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24495" windowHeight="11760"/>
  </bookViews>
  <sheets>
    <sheet name="simulator" sheetId="1" r:id="rId1"/>
    <sheet name="info" sheetId="2" r:id="rId2"/>
  </sheets>
  <calcPr calcId="124519"/>
</workbook>
</file>

<file path=xl/calcChain.xml><?xml version="1.0" encoding="utf-8"?>
<calcChain xmlns="http://schemas.openxmlformats.org/spreadsheetml/2006/main">
  <c r="C14" i="1"/>
  <c r="D12"/>
  <c r="E12"/>
  <c r="I10"/>
  <c r="J10"/>
  <c r="J9"/>
  <c r="H10"/>
  <c r="H9"/>
  <c r="D14"/>
  <c r="I33" i="2"/>
  <c r="I32"/>
  <c r="E30" i="1"/>
  <c r="E20"/>
  <c r="E21"/>
  <c r="E22"/>
  <c r="J31"/>
  <c r="J16"/>
  <c r="E25"/>
  <c r="E26"/>
  <c r="E27"/>
  <c r="E28"/>
  <c r="E24"/>
  <c r="H32"/>
  <c r="I7"/>
  <c r="J7" s="1"/>
  <c r="BL9"/>
  <c r="BL13"/>
  <c r="BL19"/>
  <c r="BL30"/>
  <c r="BL34"/>
  <c r="BL36"/>
  <c r="AV10"/>
  <c r="AV11"/>
  <c r="AV12"/>
  <c r="AV14"/>
  <c r="AV15"/>
  <c r="AV16"/>
  <c r="AV17"/>
  <c r="AV18"/>
  <c r="AV20"/>
  <c r="AV21"/>
  <c r="AV22"/>
  <c r="AV23"/>
  <c r="AV24"/>
  <c r="AV25"/>
  <c r="AV26"/>
  <c r="AV27"/>
  <c r="AV28"/>
  <c r="AV29"/>
  <c r="AV31"/>
  <c r="AV32"/>
  <c r="AV33"/>
  <c r="AV35"/>
  <c r="AV37"/>
  <c r="AV38"/>
  <c r="AV39"/>
  <c r="AV8"/>
  <c r="AR10"/>
  <c r="AR11"/>
  <c r="AR12"/>
  <c r="AR14"/>
  <c r="AR15"/>
  <c r="AR16"/>
  <c r="AR17"/>
  <c r="AR18"/>
  <c r="AR20"/>
  <c r="AR21"/>
  <c r="AR22"/>
  <c r="AR23"/>
  <c r="AR24"/>
  <c r="AR25"/>
  <c r="AR26"/>
  <c r="AR27"/>
  <c r="AR28"/>
  <c r="AR29"/>
  <c r="AR31"/>
  <c r="AR32"/>
  <c r="AR33"/>
  <c r="AR35"/>
  <c r="AR37"/>
  <c r="AR38"/>
  <c r="AR39"/>
  <c r="AR8"/>
  <c r="AN10"/>
  <c r="AN11"/>
  <c r="AN12"/>
  <c r="AN14"/>
  <c r="AN15"/>
  <c r="AN16"/>
  <c r="AN17"/>
  <c r="AN18"/>
  <c r="AN20"/>
  <c r="AN21"/>
  <c r="AN22"/>
  <c r="AN23"/>
  <c r="AN24"/>
  <c r="AN25"/>
  <c r="AN26"/>
  <c r="AN27"/>
  <c r="AN28"/>
  <c r="AN29"/>
  <c r="AN31"/>
  <c r="AN32"/>
  <c r="AN33"/>
  <c r="AN35"/>
  <c r="AN37"/>
  <c r="AN38"/>
  <c r="AN39"/>
  <c r="AN8"/>
  <c r="AJ10"/>
  <c r="AJ11"/>
  <c r="AJ12"/>
  <c r="AJ14"/>
  <c r="AJ15"/>
  <c r="AJ16"/>
  <c r="AJ17"/>
  <c r="AJ18"/>
  <c r="AJ20"/>
  <c r="AJ21"/>
  <c r="AJ22"/>
  <c r="AJ23"/>
  <c r="AJ24"/>
  <c r="AJ25"/>
  <c r="AJ26"/>
  <c r="AJ27"/>
  <c r="AJ28"/>
  <c r="AJ29"/>
  <c r="AJ31"/>
  <c r="AJ32"/>
  <c r="AJ33"/>
  <c r="AJ35"/>
  <c r="AJ37"/>
  <c r="AJ38"/>
  <c r="AJ39"/>
  <c r="AJ8"/>
  <c r="AF10"/>
  <c r="AF11"/>
  <c r="AF12"/>
  <c r="AF14"/>
  <c r="AF15"/>
  <c r="AF16"/>
  <c r="AF17"/>
  <c r="AF18"/>
  <c r="AF20"/>
  <c r="AF21"/>
  <c r="AF22"/>
  <c r="AF23"/>
  <c r="AF24"/>
  <c r="AF25"/>
  <c r="AF26"/>
  <c r="AF27"/>
  <c r="AF28"/>
  <c r="AF29"/>
  <c r="AF31"/>
  <c r="AF32"/>
  <c r="AF33"/>
  <c r="AF35"/>
  <c r="AF37"/>
  <c r="AF38"/>
  <c r="AF39"/>
  <c r="AF8"/>
  <c r="AB10"/>
  <c r="AB11"/>
  <c r="AB12"/>
  <c r="AB14"/>
  <c r="AB15"/>
  <c r="AB16"/>
  <c r="AB17"/>
  <c r="AB18"/>
  <c r="AB20"/>
  <c r="AB21"/>
  <c r="AB22"/>
  <c r="AB23"/>
  <c r="AB24"/>
  <c r="AB25"/>
  <c r="AB26"/>
  <c r="AB27"/>
  <c r="AB28"/>
  <c r="AB29"/>
  <c r="AB31"/>
  <c r="AB32"/>
  <c r="AB33"/>
  <c r="AB35"/>
  <c r="AB37"/>
  <c r="AB38"/>
  <c r="AB39"/>
  <c r="AB8"/>
  <c r="X10"/>
  <c r="X11"/>
  <c r="X12"/>
  <c r="X14"/>
  <c r="X15"/>
  <c r="X16"/>
  <c r="X17"/>
  <c r="X18"/>
  <c r="X20"/>
  <c r="X21"/>
  <c r="X22"/>
  <c r="X23"/>
  <c r="X24"/>
  <c r="X25"/>
  <c r="X26"/>
  <c r="X27"/>
  <c r="X28"/>
  <c r="X29"/>
  <c r="X31"/>
  <c r="X32"/>
  <c r="X33"/>
  <c r="X35"/>
  <c r="X37"/>
  <c r="X38"/>
  <c r="X39"/>
  <c r="X8"/>
  <c r="T10"/>
  <c r="T11"/>
  <c r="T12"/>
  <c r="T14"/>
  <c r="T15"/>
  <c r="T16"/>
  <c r="T17"/>
  <c r="T18"/>
  <c r="T20"/>
  <c r="T21"/>
  <c r="T22"/>
  <c r="T23"/>
  <c r="T24"/>
  <c r="T25"/>
  <c r="T26"/>
  <c r="T27"/>
  <c r="T28"/>
  <c r="T29"/>
  <c r="T31"/>
  <c r="T32"/>
  <c r="T33"/>
  <c r="T35"/>
  <c r="T37"/>
  <c r="T38"/>
  <c r="T39"/>
  <c r="T8"/>
  <c r="P10"/>
  <c r="P11"/>
  <c r="P12"/>
  <c r="P14"/>
  <c r="P15"/>
  <c r="P16"/>
  <c r="P17"/>
  <c r="P18"/>
  <c r="BL18" s="1"/>
  <c r="P20"/>
  <c r="P21"/>
  <c r="P22"/>
  <c r="P23"/>
  <c r="P24"/>
  <c r="P25"/>
  <c r="P26"/>
  <c r="P27"/>
  <c r="P28"/>
  <c r="P29"/>
  <c r="P31"/>
  <c r="P32"/>
  <c r="P33"/>
  <c r="P35"/>
  <c r="P37"/>
  <c r="P38"/>
  <c r="P39"/>
  <c r="P8"/>
  <c r="AZ10"/>
  <c r="AZ11"/>
  <c r="AZ12"/>
  <c r="AZ14"/>
  <c r="AZ15"/>
  <c r="AZ16"/>
  <c r="AZ17"/>
  <c r="AZ18"/>
  <c r="AZ20"/>
  <c r="AZ21"/>
  <c r="AZ22"/>
  <c r="AZ23"/>
  <c r="AZ24"/>
  <c r="AZ25"/>
  <c r="AZ26"/>
  <c r="AZ27"/>
  <c r="AZ28"/>
  <c r="AZ29"/>
  <c r="AZ31"/>
  <c r="AZ32"/>
  <c r="AZ33"/>
  <c r="AZ35"/>
  <c r="AZ37"/>
  <c r="AZ38"/>
  <c r="AZ39"/>
  <c r="AZ8"/>
  <c r="BD10"/>
  <c r="BD11"/>
  <c r="BD12"/>
  <c r="BD14"/>
  <c r="BD15"/>
  <c r="BD16"/>
  <c r="BD17"/>
  <c r="BD18"/>
  <c r="BD20"/>
  <c r="BD21"/>
  <c r="BD22"/>
  <c r="BD23"/>
  <c r="BD24"/>
  <c r="BD25"/>
  <c r="BD26"/>
  <c r="BD27"/>
  <c r="BD28"/>
  <c r="BD29"/>
  <c r="BD31"/>
  <c r="BD32"/>
  <c r="BD33"/>
  <c r="BD35"/>
  <c r="BD37"/>
  <c r="BD38"/>
  <c r="BD39"/>
  <c r="BD8"/>
  <c r="BH8"/>
  <c r="BH10"/>
  <c r="BH11"/>
  <c r="BH12"/>
  <c r="BH14"/>
  <c r="BH15"/>
  <c r="BH16"/>
  <c r="BH17"/>
  <c r="BH18"/>
  <c r="BH20"/>
  <c r="BH21"/>
  <c r="BH22"/>
  <c r="BH23"/>
  <c r="BH24"/>
  <c r="BH25"/>
  <c r="BH26"/>
  <c r="BH27"/>
  <c r="BH28"/>
  <c r="BH29"/>
  <c r="BH31"/>
  <c r="BH32"/>
  <c r="BH33"/>
  <c r="BH35"/>
  <c r="BH37"/>
  <c r="BH38"/>
  <c r="BH39"/>
  <c r="BJ10"/>
  <c r="BJ11"/>
  <c r="BJ12"/>
  <c r="BJ14"/>
  <c r="BJ15"/>
  <c r="BJ16"/>
  <c r="H8" s="1"/>
  <c r="BJ17"/>
  <c r="BJ18"/>
  <c r="BK18" s="1"/>
  <c r="BJ20"/>
  <c r="BJ21"/>
  <c r="H30" s="1"/>
  <c r="BJ22"/>
  <c r="BJ23"/>
  <c r="BJ24"/>
  <c r="BJ25"/>
  <c r="BJ26"/>
  <c r="BJ27"/>
  <c r="BJ28"/>
  <c r="BJ29"/>
  <c r="H24" s="1"/>
  <c r="BJ31"/>
  <c r="BJ32"/>
  <c r="BJ33"/>
  <c r="H34" s="1"/>
  <c r="BJ35"/>
  <c r="H15" s="1"/>
  <c r="BJ37"/>
  <c r="H39" s="1"/>
  <c r="BJ38"/>
  <c r="BJ39"/>
  <c r="H41" s="1"/>
  <c r="BJ8"/>
  <c r="H33" i="2"/>
  <c r="H32"/>
  <c r="H31"/>
  <c r="H30"/>
  <c r="H29"/>
  <c r="H28"/>
  <c r="C9" i="1" s="1"/>
  <c r="BK27" l="1"/>
  <c r="BL27"/>
  <c r="H17"/>
  <c r="C11"/>
  <c r="H23" s="1"/>
  <c r="C12"/>
  <c r="H29" s="1"/>
  <c r="BL16"/>
  <c r="BK16" s="1"/>
  <c r="I8" s="1"/>
  <c r="BL33"/>
  <c r="BK33" s="1"/>
  <c r="I34" s="1"/>
  <c r="J34" s="1"/>
  <c r="BL15"/>
  <c r="BK15" s="1"/>
  <c r="BL37"/>
  <c r="BL28"/>
  <c r="BK28" s="1"/>
  <c r="BL20"/>
  <c r="BK20" s="1"/>
  <c r="BK25"/>
  <c r="BL35"/>
  <c r="BK35" s="1"/>
  <c r="I15" s="1"/>
  <c r="J15" s="1"/>
  <c r="BL25"/>
  <c r="BL38"/>
  <c r="BK38" s="1"/>
  <c r="I40" s="1"/>
  <c r="BL29"/>
  <c r="BK29" s="1"/>
  <c r="I24" s="1"/>
  <c r="J24" s="1"/>
  <c r="BL21"/>
  <c r="BK21" s="1"/>
  <c r="I30" s="1"/>
  <c r="J30" s="1"/>
  <c r="C10"/>
  <c r="BL26"/>
  <c r="BK26" s="1"/>
  <c r="BL17"/>
  <c r="BK17" s="1"/>
  <c r="BL39"/>
  <c r="BK39" s="1"/>
  <c r="I41" s="1"/>
  <c r="J41" s="1"/>
  <c r="BL31"/>
  <c r="BK31" s="1"/>
  <c r="I32" s="1"/>
  <c r="J32" s="1"/>
  <c r="BL22"/>
  <c r="BK22" s="1"/>
  <c r="BL32"/>
  <c r="BK32" s="1"/>
  <c r="I33" s="1"/>
  <c r="J33" s="1"/>
  <c r="BL23"/>
  <c r="BK23" s="1"/>
  <c r="BL14"/>
  <c r="BK14" s="1"/>
  <c r="H33"/>
  <c r="BL10"/>
  <c r="BL11"/>
  <c r="BL12"/>
  <c r="H40"/>
  <c r="BK37"/>
  <c r="I39" s="1"/>
  <c r="J39" s="1"/>
  <c r="BL8"/>
  <c r="BK8" s="1"/>
  <c r="BL24"/>
  <c r="BK24" s="1"/>
  <c r="I28" i="2" l="1"/>
  <c r="H6" i="1" s="1"/>
  <c r="C15" s="1"/>
  <c r="H22"/>
  <c r="H20"/>
  <c r="H21"/>
  <c r="D11"/>
  <c r="I22" s="1"/>
  <c r="H18"/>
  <c r="H19"/>
  <c r="BK12"/>
  <c r="J8"/>
  <c r="D10"/>
  <c r="E10" s="1"/>
  <c r="J40"/>
  <c r="BK11"/>
  <c r="BK10"/>
  <c r="D9"/>
  <c r="I29" l="1"/>
  <c r="J29" s="1"/>
  <c r="J22"/>
  <c r="I18"/>
  <c r="J18" s="1"/>
  <c r="I19"/>
  <c r="J19" s="1"/>
  <c r="I23"/>
  <c r="J23" s="1"/>
  <c r="I20"/>
  <c r="J20" s="1"/>
  <c r="E11"/>
  <c r="I21"/>
  <c r="J21" s="1"/>
  <c r="I17"/>
  <c r="J17" s="1"/>
  <c r="E14"/>
  <c r="E9"/>
  <c r="I29" i="2"/>
  <c r="I6" i="1" s="1"/>
  <c r="J6" l="1"/>
  <c r="D15" l="1"/>
  <c r="E15" s="1"/>
  <c r="I9"/>
</calcChain>
</file>

<file path=xl/sharedStrings.xml><?xml version="1.0" encoding="utf-8"?>
<sst xmlns="http://schemas.openxmlformats.org/spreadsheetml/2006/main" count="149" uniqueCount="111">
  <si>
    <t>부두술사</t>
  </si>
  <si>
    <t>야만용사</t>
  </si>
  <si>
    <t>마법사</t>
  </si>
  <si>
    <t>기본스탯</t>
  </si>
  <si>
    <t>수도사</t>
  </si>
  <si>
    <t>악마사냥꾼</t>
  </si>
  <si>
    <t>힘</t>
  </si>
  <si>
    <t>민첩</t>
  </si>
  <si>
    <t>지능</t>
  </si>
  <si>
    <t>활력</t>
  </si>
  <si>
    <t>방어도</t>
  </si>
  <si>
    <t>공격력</t>
  </si>
  <si>
    <t>배틀태그</t>
    <phoneticPr fontId="1" type="noConversion"/>
  </si>
  <si>
    <t>클래스</t>
    <phoneticPr fontId="1" type="noConversion"/>
  </si>
  <si>
    <t>힘</t>
    <phoneticPr fontId="1" type="noConversion"/>
  </si>
  <si>
    <t>민첩</t>
    <phoneticPr fontId="1" type="noConversion"/>
  </si>
  <si>
    <t>지능</t>
    <phoneticPr fontId="1" type="noConversion"/>
  </si>
  <si>
    <t>활력</t>
    <phoneticPr fontId="1" type="noConversion"/>
  </si>
  <si>
    <t>방어도</t>
    <phoneticPr fontId="1" type="noConversion"/>
  </si>
  <si>
    <t>공격력</t>
    <phoneticPr fontId="1" type="noConversion"/>
  </si>
  <si>
    <t>min</t>
    <phoneticPr fontId="1" type="noConversion"/>
  </si>
  <si>
    <t>max</t>
    <phoneticPr fontId="1" type="noConversion"/>
  </si>
  <si>
    <t>민첩</t>
    <phoneticPr fontId="1" type="noConversion"/>
  </si>
  <si>
    <t>지능</t>
    <phoneticPr fontId="1" type="noConversion"/>
  </si>
  <si>
    <t>극대화 확률</t>
    <phoneticPr fontId="1" type="noConversion"/>
  </si>
  <si>
    <t>극대화 피해</t>
    <phoneticPr fontId="1" type="noConversion"/>
  </si>
  <si>
    <t>주능력치</t>
    <phoneticPr fontId="1" type="noConversion"/>
  </si>
  <si>
    <t>기술증가</t>
    <phoneticPr fontId="1" type="noConversion"/>
  </si>
  <si>
    <t>공격횟수</t>
    <phoneticPr fontId="1" type="noConversion"/>
  </si>
  <si>
    <t>현재</t>
    <phoneticPr fontId="1" type="noConversion"/>
  </si>
  <si>
    <t>착용</t>
    <phoneticPr fontId="1" type="noConversion"/>
  </si>
  <si>
    <t>변화</t>
    <phoneticPr fontId="1" type="noConversion"/>
  </si>
  <si>
    <t>방패막기확률</t>
    <phoneticPr fontId="1" type="noConversion"/>
  </si>
  <si>
    <t>피해 감소</t>
    <phoneticPr fontId="1" type="noConversion"/>
  </si>
  <si>
    <t>물리 저항</t>
    <phoneticPr fontId="1" type="noConversion"/>
  </si>
  <si>
    <t>냉기 저항</t>
    <phoneticPr fontId="1" type="noConversion"/>
  </si>
  <si>
    <t>화염 저항</t>
    <phoneticPr fontId="1" type="noConversion"/>
  </si>
  <si>
    <t>번개 저항</t>
    <phoneticPr fontId="1" type="noConversion"/>
  </si>
  <si>
    <t>독 저항</t>
    <phoneticPr fontId="1" type="noConversion"/>
  </si>
  <si>
    <t>비전/신성저항</t>
    <phoneticPr fontId="1" type="noConversion"/>
  </si>
  <si>
    <t>군중제어감소</t>
    <phoneticPr fontId="1" type="noConversion"/>
  </si>
  <si>
    <t>현재</t>
    <phoneticPr fontId="1" type="noConversion"/>
  </si>
  <si>
    <t>착용</t>
    <phoneticPr fontId="1" type="noConversion"/>
  </si>
  <si>
    <t>변화</t>
    <phoneticPr fontId="1" type="noConversion"/>
  </si>
  <si>
    <t>최대생명력</t>
    <phoneticPr fontId="1" type="noConversion"/>
  </si>
  <si>
    <t>생명보너스</t>
    <phoneticPr fontId="1" type="noConversion"/>
  </si>
  <si>
    <t>생명회복량</t>
    <phoneticPr fontId="1" type="noConversion"/>
  </si>
  <si>
    <t>생명훔치기</t>
    <phoneticPr fontId="1" type="noConversion"/>
  </si>
  <si>
    <t>처치시회복</t>
    <phoneticPr fontId="1" type="noConversion"/>
  </si>
  <si>
    <t>적중시회복</t>
    <phoneticPr fontId="1" type="noConversion"/>
  </si>
  <si>
    <t>이동속도</t>
    <phoneticPr fontId="1" type="noConversion"/>
  </si>
  <si>
    <t>금화발견</t>
    <phoneticPr fontId="1" type="noConversion"/>
  </si>
  <si>
    <t>매찬</t>
    <phoneticPr fontId="1" type="noConversion"/>
  </si>
  <si>
    <t xml:space="preserve"> </t>
    <phoneticPr fontId="1" type="noConversion"/>
  </si>
  <si>
    <t>현재</t>
    <phoneticPr fontId="1" type="noConversion"/>
  </si>
  <si>
    <t>착용</t>
    <phoneticPr fontId="1" type="noConversion"/>
  </si>
  <si>
    <t>모든원소저항</t>
    <phoneticPr fontId="1" type="noConversion"/>
  </si>
  <si>
    <t>비전/신성저항</t>
    <phoneticPr fontId="1" type="noConversion"/>
  </si>
  <si>
    <t>군중제어감소</t>
    <phoneticPr fontId="1" type="noConversion"/>
  </si>
  <si>
    <t>방패막기확률</t>
    <phoneticPr fontId="1" type="noConversion"/>
  </si>
  <si>
    <t>초당공격횟수</t>
    <phoneticPr fontId="1" type="noConversion"/>
  </si>
  <si>
    <t>방어도</t>
    <phoneticPr fontId="1" type="noConversion"/>
  </si>
  <si>
    <t>힘</t>
    <phoneticPr fontId="1" type="noConversion"/>
  </si>
  <si>
    <t>민첩</t>
    <phoneticPr fontId="1" type="noConversion"/>
  </si>
  <si>
    <t>지능</t>
    <phoneticPr fontId="1" type="noConversion"/>
  </si>
  <si>
    <t>min피해</t>
    <phoneticPr fontId="1" type="noConversion"/>
  </si>
  <si>
    <t>max피해</t>
    <phoneticPr fontId="1" type="noConversion"/>
  </si>
  <si>
    <t>공격속도</t>
    <phoneticPr fontId="1" type="noConversion"/>
  </si>
  <si>
    <t>극대화확률</t>
    <phoneticPr fontId="1" type="noConversion"/>
  </si>
  <si>
    <t>극대화피해</t>
    <phoneticPr fontId="1" type="noConversion"/>
  </si>
  <si>
    <t>활력</t>
    <phoneticPr fontId="1" type="noConversion"/>
  </si>
  <si>
    <t>생명력 (%)</t>
    <phoneticPr fontId="1" type="noConversion"/>
  </si>
  <si>
    <t>물리 저항</t>
    <phoneticPr fontId="1" type="noConversion"/>
  </si>
  <si>
    <t>냉기 저항</t>
    <phoneticPr fontId="1" type="noConversion"/>
  </si>
  <si>
    <t>화염 저항</t>
    <phoneticPr fontId="1" type="noConversion"/>
  </si>
  <si>
    <t>번개 저항</t>
    <phoneticPr fontId="1" type="noConversion"/>
  </si>
  <si>
    <t>독 저항</t>
    <phoneticPr fontId="1" type="noConversion"/>
  </si>
  <si>
    <t>생명훔치기</t>
    <phoneticPr fontId="1" type="noConversion"/>
  </si>
  <si>
    <t>처치시회복</t>
    <phoneticPr fontId="1" type="noConversion"/>
  </si>
  <si>
    <t>적중시회복</t>
    <phoneticPr fontId="1" type="noConversion"/>
  </si>
  <si>
    <t>이동속도</t>
    <phoneticPr fontId="1" type="noConversion"/>
  </si>
  <si>
    <t>금화발견</t>
    <phoneticPr fontId="1" type="noConversion"/>
  </si>
  <si>
    <t>매찬</t>
    <phoneticPr fontId="1" type="noConversion"/>
  </si>
  <si>
    <t>현재</t>
    <phoneticPr fontId="1" type="noConversion"/>
  </si>
  <si>
    <t>착용</t>
    <phoneticPr fontId="1" type="noConversion"/>
  </si>
  <si>
    <t xml:space="preserve"> </t>
    <phoneticPr fontId="1" type="noConversion"/>
  </si>
  <si>
    <t>변화</t>
    <phoneticPr fontId="1" type="noConversion"/>
  </si>
  <si>
    <t>부두술사</t>
    <phoneticPr fontId="1" type="noConversion"/>
  </si>
  <si>
    <t>야만용사</t>
    <phoneticPr fontId="1" type="noConversion"/>
  </si>
  <si>
    <t>수도사</t>
    <phoneticPr fontId="1" type="noConversion"/>
  </si>
  <si>
    <t>악마사냥꾼</t>
    <phoneticPr fontId="1" type="noConversion"/>
  </si>
  <si>
    <t>마법사</t>
    <phoneticPr fontId="1" type="noConversion"/>
  </si>
  <si>
    <t>회피 확률</t>
    <phoneticPr fontId="1" type="noConversion"/>
  </si>
  <si>
    <t>활력</t>
    <phoneticPr fontId="1" type="noConversion"/>
  </si>
  <si>
    <t>추종자 스킬</t>
    <phoneticPr fontId="1" type="noConversion"/>
  </si>
  <si>
    <t>요술사 - 방어도 15%</t>
    <phoneticPr fontId="1" type="noConversion"/>
  </si>
  <si>
    <t>건달 - 극대화 확률 3%</t>
    <phoneticPr fontId="1" type="noConversion"/>
  </si>
  <si>
    <t>없음</t>
    <phoneticPr fontId="1" type="noConversion"/>
  </si>
  <si>
    <t>클래스</t>
    <phoneticPr fontId="1" type="noConversion"/>
  </si>
  <si>
    <t>주능력치</t>
    <phoneticPr fontId="1" type="noConversion"/>
  </si>
  <si>
    <t>추종자</t>
    <phoneticPr fontId="1" type="noConversion"/>
  </si>
  <si>
    <t xml:space="preserve"> </t>
    <phoneticPr fontId="1" type="noConversion"/>
  </si>
  <si>
    <t>http://diablosando.blogspot.kr/</t>
  </si>
  <si>
    <t>없음</t>
  </si>
  <si>
    <t>1.0.0</t>
    <phoneticPr fontId="1" type="noConversion"/>
  </si>
  <si>
    <t>1.0.1</t>
    <phoneticPr fontId="1" type="noConversion"/>
  </si>
  <si>
    <t>버그픽스 리스트</t>
  </si>
  <si>
    <t>1.0.2</t>
    <phoneticPr fontId="1" type="noConversion"/>
  </si>
  <si>
    <t>File Down</t>
  </si>
  <si>
    <t>1.0.3</t>
    <phoneticPr fontId="1" type="noConversion"/>
  </si>
  <si>
    <t>1.0.4</t>
    <phoneticPr fontId="1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</si>
</sst>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BE9F7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BE9F71"/>
      <name val="맑은 고딕"/>
      <family val="3"/>
      <charset val="129"/>
      <scheme val="minor"/>
    </font>
    <font>
      <sz val="10"/>
      <color rgb="FFBE9F71"/>
      <name val="맑은 고딕"/>
      <family val="2"/>
      <charset val="129"/>
      <scheme val="minor"/>
    </font>
    <font>
      <sz val="9"/>
      <color rgb="FFBE9F71"/>
      <name val="맑은 고딕"/>
      <family val="2"/>
      <charset val="129"/>
      <scheme val="minor"/>
    </font>
    <font>
      <sz val="10"/>
      <color theme="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0"/>
      <name val="맑은 고딕"/>
      <family val="3"/>
      <charset val="129"/>
      <scheme val="minor"/>
    </font>
    <font>
      <sz val="8"/>
      <color rgb="FFBE9F71"/>
      <name val="맑은 고딕"/>
      <family val="2"/>
      <charset val="129"/>
      <scheme val="minor"/>
    </font>
    <font>
      <sz val="8"/>
      <color rgb="FFBE9F71"/>
      <name val="맑은 고딕"/>
      <family val="3"/>
      <charset val="129"/>
      <scheme val="minor"/>
    </font>
    <font>
      <sz val="9"/>
      <color rgb="FFBE9F71"/>
      <name val="맑은 고딕"/>
      <family val="3"/>
      <charset val="129"/>
      <scheme val="minor"/>
    </font>
    <font>
      <sz val="11"/>
      <color rgb="FFBE9F71"/>
      <name val="맑은 고딕"/>
      <family val="3"/>
      <charset val="129"/>
      <scheme val="minor"/>
    </font>
    <font>
      <sz val="10"/>
      <color rgb="FFBC9C6C"/>
      <name val="맑은 고딕"/>
      <family val="2"/>
      <charset val="129"/>
      <scheme val="minor"/>
    </font>
    <font>
      <sz val="10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BC9C6C"/>
      <name val="맑은 고딕"/>
      <family val="2"/>
      <charset val="129"/>
      <scheme val="minor"/>
    </font>
    <font>
      <sz val="10"/>
      <color rgb="FFBC9C6C"/>
      <name val="맑은 고딕"/>
      <family val="3"/>
      <charset val="129"/>
      <scheme val="minor"/>
    </font>
    <font>
      <b/>
      <sz val="11"/>
      <color rgb="FFFFC000"/>
      <name val="맑은 고딕"/>
      <family val="2"/>
      <charset val="129"/>
      <scheme val="minor"/>
    </font>
    <font>
      <b/>
      <sz val="11"/>
      <color rgb="FFFFC000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color rgb="FFBC9C6C"/>
      <name val="맑은 고딕"/>
      <family val="3"/>
      <charset val="129"/>
      <scheme val="minor"/>
    </font>
    <font>
      <b/>
      <sz val="12"/>
      <color rgb="FFFFC000"/>
      <name val="맑은 고딕"/>
      <family val="3"/>
      <charset val="129"/>
      <scheme val="major"/>
    </font>
    <font>
      <b/>
      <sz val="14"/>
      <color rgb="FFFFC000"/>
      <name val="맑은 고딕"/>
      <family val="2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9" fillId="0" borderId="0" xfId="0" applyFont="1" applyProtection="1">
      <alignment vertical="center"/>
    </xf>
    <xf numFmtId="0" fontId="10" fillId="0" borderId="0" xfId="0" applyFont="1" applyProtection="1">
      <alignment vertical="center"/>
    </xf>
    <xf numFmtId="0" fontId="5" fillId="0" borderId="0" xfId="0" applyFont="1" applyProtection="1">
      <alignment vertical="center"/>
    </xf>
    <xf numFmtId="0" fontId="6" fillId="0" borderId="0" xfId="0" applyFont="1" applyProtection="1">
      <alignment vertical="center"/>
    </xf>
    <xf numFmtId="0" fontId="0" fillId="0" borderId="0" xfId="0" applyProtection="1">
      <alignment vertical="center"/>
    </xf>
    <xf numFmtId="0" fontId="5" fillId="0" borderId="0" xfId="0" applyFont="1" applyAlignment="1" applyProtection="1">
      <alignment horizontal="right" vertical="center"/>
    </xf>
    <xf numFmtId="0" fontId="8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0" fillId="0" borderId="0" xfId="0" applyFill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>
      <alignment vertical="center"/>
    </xf>
    <xf numFmtId="0" fontId="7" fillId="0" borderId="0" xfId="0" applyFont="1" applyAlignment="1" applyProtection="1">
      <alignment horizontal="right" vertical="center"/>
    </xf>
    <xf numFmtId="0" fontId="8" fillId="0" borderId="0" xfId="0" applyFont="1" applyAlignment="1" applyProtection="1">
      <alignment horizontal="right" vertical="center"/>
    </xf>
    <xf numFmtId="0" fontId="13" fillId="0" borderId="0" xfId="0" applyFont="1" applyProtection="1">
      <alignment vertical="center"/>
    </xf>
    <xf numFmtId="0" fontId="7" fillId="0" borderId="0" xfId="0" applyFont="1" applyProtection="1">
      <alignment vertical="center"/>
    </xf>
    <xf numFmtId="0" fontId="12" fillId="0" borderId="0" xfId="0" applyFo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11" fillId="0" borderId="0" xfId="0" applyFont="1" applyProtection="1">
      <alignment vertical="center"/>
    </xf>
    <xf numFmtId="0" fontId="0" fillId="2" borderId="0" xfId="0" applyFill="1" applyProtection="1">
      <alignment vertical="center"/>
    </xf>
    <xf numFmtId="0" fontId="7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9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3" fillId="0" borderId="0" xfId="0" applyFont="1" applyProtection="1">
      <alignment vertical="center"/>
      <protection locked="0"/>
    </xf>
    <xf numFmtId="0" fontId="14" fillId="0" borderId="0" xfId="0" applyFont="1" applyProtection="1">
      <alignment vertical="center"/>
    </xf>
    <xf numFmtId="0" fontId="15" fillId="2" borderId="0" xfId="0" applyFont="1" applyFill="1" applyProtection="1">
      <alignment vertical="center"/>
    </xf>
    <xf numFmtId="0" fontId="17" fillId="0" borderId="0" xfId="0" applyFont="1">
      <alignment vertical="center"/>
    </xf>
    <xf numFmtId="0" fontId="14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0" fontId="14" fillId="0" borderId="0" xfId="0" applyFont="1" applyAlignment="1">
      <alignment horizontal="right" vertical="center"/>
    </xf>
    <xf numFmtId="14" fontId="3" fillId="0" borderId="0" xfId="0" applyNumberFormat="1" applyFont="1">
      <alignment vertical="center"/>
    </xf>
    <xf numFmtId="0" fontId="19" fillId="0" borderId="0" xfId="1" applyFont="1" applyBorder="1" applyAlignment="1" applyProtection="1">
      <alignment vertical="center"/>
    </xf>
    <xf numFmtId="0" fontId="20" fillId="0" borderId="0" xfId="1" applyFont="1" applyBorder="1" applyAlignment="1" applyProtection="1">
      <alignment vertical="center"/>
    </xf>
    <xf numFmtId="0" fontId="22" fillId="0" borderId="0" xfId="0" applyFont="1">
      <alignment vertical="center"/>
    </xf>
    <xf numFmtId="0" fontId="23" fillId="0" borderId="0" xfId="2" applyFont="1" applyAlignment="1" applyProtection="1">
      <alignment horizontal="left" vertical="center"/>
    </xf>
    <xf numFmtId="0" fontId="24" fillId="0" borderId="0" xfId="2" applyFont="1" applyAlignment="1" applyProtection="1">
      <alignment horizontal="right" vertical="center"/>
    </xf>
  </cellXfs>
  <cellStyles count="3">
    <cellStyle name="제목" xfId="2" builtinId="15"/>
    <cellStyle name="제목 4" xfId="1" builtinId="19"/>
    <cellStyle name="표준" xfId="0" builtinId="0"/>
  </cellStyles>
  <dxfs count="36">
    <dxf>
      <font>
        <color theme="1" tint="0.24994659260841701"/>
      </font>
    </dxf>
    <dxf>
      <font>
        <color rgb="FF00B050"/>
      </font>
    </dxf>
    <dxf>
      <font>
        <condense val="0"/>
        <extend val="0"/>
        <color rgb="FF9C0006"/>
      </font>
    </dxf>
    <dxf>
      <font>
        <color theme="1" tint="0.24994659260841701"/>
      </font>
    </dxf>
    <dxf>
      <font>
        <color theme="0"/>
      </font>
    </dxf>
    <dxf>
      <font>
        <color theme="0"/>
      </font>
    </dxf>
    <dxf>
      <font>
        <color theme="1" tint="0.24994659260841701"/>
      </font>
    </dxf>
    <dxf>
      <font>
        <color theme="0"/>
      </font>
    </dxf>
    <dxf>
      <font>
        <color rgb="FF00B050"/>
      </font>
    </dxf>
    <dxf>
      <font>
        <color theme="1" tint="0.24994659260841701"/>
      </font>
    </dxf>
    <dxf>
      <font>
        <condense val="0"/>
        <extend val="0"/>
        <color rgb="FF9C0006"/>
      </font>
    </dxf>
    <dxf>
      <font>
        <color rgb="FF00B050"/>
      </font>
    </dxf>
    <dxf>
      <font>
        <condense val="0"/>
        <extend val="0"/>
        <color rgb="FF9C0006"/>
      </font>
    </dxf>
    <dxf>
      <font>
        <color theme="1" tint="0.24994659260841701"/>
      </font>
    </dxf>
    <dxf>
      <font>
        <color rgb="FF00B050"/>
      </font>
    </dxf>
    <dxf>
      <font>
        <color theme="1" tint="0.24994659260841701"/>
      </font>
    </dxf>
    <dxf>
      <font>
        <condense val="0"/>
        <extend val="0"/>
        <color rgb="FF9C0006"/>
      </font>
    </dxf>
    <dxf>
      <font>
        <color rgb="FF00B050"/>
      </font>
    </dxf>
    <dxf>
      <font>
        <condense val="0"/>
        <extend val="0"/>
        <color rgb="FF9C0006"/>
      </font>
    </dxf>
    <dxf>
      <font>
        <color theme="1" tint="0.24994659260841701"/>
      </font>
    </dxf>
    <dxf>
      <font>
        <condense val="0"/>
        <extend val="0"/>
        <color rgb="FF9C0006"/>
      </font>
    </dxf>
    <dxf>
      <font>
        <color rgb="FF00B050"/>
      </font>
    </dxf>
    <dxf>
      <font>
        <color theme="1" tint="0.24994659260841701"/>
      </font>
    </dxf>
    <dxf>
      <font>
        <condense val="0"/>
        <extend val="0"/>
        <color rgb="FF9C0006"/>
      </font>
    </dxf>
    <dxf>
      <font>
        <color theme="1" tint="0.24994659260841701"/>
      </font>
    </dxf>
    <dxf>
      <font>
        <color theme="3" tint="0.39994506668294322"/>
      </font>
    </dxf>
    <dxf>
      <font>
        <color rgb="FF00B050"/>
      </font>
    </dxf>
    <dxf>
      <font>
        <color theme="2" tint="-0.499984740745262"/>
      </font>
    </dxf>
    <dxf>
      <font>
        <color theme="2" tint="-0.749961851863155"/>
      </font>
    </dxf>
    <dxf>
      <font>
        <color theme="1" tint="0.24994659260841701"/>
      </font>
    </dxf>
    <dxf>
      <font>
        <color theme="1" tint="0.24994659260841701"/>
      </font>
    </dxf>
    <dxf>
      <font>
        <color theme="0" tint="-0.24994659260841701"/>
      </font>
    </dxf>
    <dxf>
      <font>
        <color theme="0" tint="-0.34998626667073579"/>
      </font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theme="1" tint="0.34998626667073579"/>
      </font>
    </dxf>
    <dxf>
      <font>
        <color theme="1" tint="0.24994659260841701"/>
      </font>
    </dxf>
  </dxfs>
  <tableStyles count="0" defaultTableStyle="TableStyleMedium9" defaultPivotStyle="PivotStyleLight16"/>
  <colors>
    <mruColors>
      <color rgb="FFBC9C6C"/>
      <color rgb="FFBE9F71"/>
      <color rgb="FFBE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diablosando.blogspot.kr/2012/06/allround-dps-simulator-bug-fix.html" TargetMode="External"/><Relationship Id="rId7" Type="http://schemas.openxmlformats.org/officeDocument/2006/relationships/image" Target="../media/image2.jpeg"/><Relationship Id="rId2" Type="http://schemas.openxmlformats.org/officeDocument/2006/relationships/hyperlink" Target="http://diablosando.blogspot.kr/2012/06/diablo3-allround-dps-simulator.html" TargetMode="External"/><Relationship Id="rId1" Type="http://schemas.openxmlformats.org/officeDocument/2006/relationships/hyperlink" Target="http://diablosando.blogspot.kr/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://www.inven.co.kr/board/powerbbs.php?come_idx=2974&amp;query=view&amp;p=1&amp;my=&amp;category=&amp;sort=PID&amp;orderby=&amp;where=&amp;name=&amp;subject=&amp;content=&amp;keyword=&amp;sterm=&amp;iskin=&amp;l=6325" TargetMode="External"/><Relationship Id="rId4" Type="http://schemas.openxmlformats.org/officeDocument/2006/relationships/hyperlink" Target="http://www.inven.co.kr/board/powerbbs.php?come_idx=2974&amp;query=view&amp;p=1&amp;my=&amp;category=&amp;sort=PID&amp;orderby=&amp;where=&amp;name=&amp;subject=&amp;content=&amp;keyword=&amp;sterm=&amp;iskin=&amp;l=63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49"/>
  <sheetViews>
    <sheetView showGridLines="0" tabSelected="1" topLeftCell="A13" workbookViewId="0">
      <selection activeCell="C15" sqref="C15"/>
    </sheetView>
  </sheetViews>
  <sheetFormatPr defaultColWidth="0" defaultRowHeight="16.5" zeroHeight="1"/>
  <cols>
    <col min="1" max="1" width="4" style="5" customWidth="1"/>
    <col min="2" max="2" width="9" style="5" customWidth="1"/>
    <col min="3" max="3" width="10.25" style="5" customWidth="1"/>
    <col min="4" max="11" width="9" style="5" customWidth="1"/>
    <col min="12" max="12" width="9.625" style="5" customWidth="1"/>
    <col min="13" max="13" width="3.625" style="5" customWidth="1"/>
    <col min="14" max="15" width="9" style="5" customWidth="1"/>
    <col min="16" max="16" width="9" style="5" hidden="1" customWidth="1"/>
    <col min="17" max="17" width="3.625" style="5" customWidth="1"/>
    <col min="18" max="19" width="9" style="5" customWidth="1"/>
    <col min="20" max="20" width="9" style="5" hidden="1" customWidth="1"/>
    <col min="21" max="21" width="3.625" style="5" customWidth="1"/>
    <col min="22" max="23" width="9" style="5" customWidth="1"/>
    <col min="24" max="24" width="9" style="5" hidden="1" customWidth="1"/>
    <col min="25" max="25" width="3.625" style="5" customWidth="1"/>
    <col min="26" max="27" width="9" style="5" customWidth="1"/>
    <col min="28" max="28" width="9" style="5" hidden="1" customWidth="1"/>
    <col min="29" max="29" width="3.625" style="5" customWidth="1"/>
    <col min="30" max="31" width="9" style="5" customWidth="1"/>
    <col min="32" max="32" width="9" style="5" hidden="1" customWidth="1"/>
    <col min="33" max="33" width="3.625" style="5" customWidth="1"/>
    <col min="34" max="35" width="9" style="5" customWidth="1"/>
    <col min="36" max="36" width="9" style="5" hidden="1" customWidth="1"/>
    <col min="37" max="37" width="3.625" style="5" customWidth="1"/>
    <col min="38" max="39" width="9" style="5" customWidth="1"/>
    <col min="40" max="40" width="9" style="5" hidden="1" customWidth="1"/>
    <col min="41" max="41" width="3.625" style="5" customWidth="1"/>
    <col min="42" max="43" width="9" style="5" customWidth="1"/>
    <col min="44" max="44" width="9" style="5" hidden="1" customWidth="1"/>
    <col min="45" max="45" width="3.625" style="5" customWidth="1"/>
    <col min="46" max="47" width="9" style="5" customWidth="1"/>
    <col min="48" max="48" width="9" style="5" hidden="1" customWidth="1"/>
    <col min="49" max="49" width="3.625" style="5" customWidth="1"/>
    <col min="50" max="51" width="9" style="5" customWidth="1"/>
    <col min="52" max="52" width="9" style="5" hidden="1" customWidth="1"/>
    <col min="53" max="53" width="3.625" style="5" customWidth="1"/>
    <col min="54" max="55" width="9" style="5" customWidth="1"/>
    <col min="56" max="56" width="9" style="5" hidden="1" customWidth="1"/>
    <col min="57" max="57" width="3.625" style="5" customWidth="1"/>
    <col min="58" max="59" width="9" style="5" customWidth="1"/>
    <col min="60" max="60" width="9" style="5" hidden="1" customWidth="1"/>
    <col min="61" max="61" width="3.625" style="5" customWidth="1"/>
    <col min="62" max="64" width="9" style="5" customWidth="1"/>
    <col min="65" max="65" width="5.875" style="5" customWidth="1"/>
    <col min="66" max="66" width="0" style="5" hidden="1" customWidth="1"/>
    <col min="67" max="16384" width="9" style="5" hidden="1"/>
  </cols>
  <sheetData>
    <row r="1" spans="2:65" ht="39" customHeight="1"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O1" s="5" t="s">
        <v>85</v>
      </c>
    </row>
    <row r="2" spans="2:65"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2:65">
      <c r="B3" s="8" t="s">
        <v>12</v>
      </c>
      <c r="E3" s="22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2:65">
      <c r="B4" s="8" t="s">
        <v>13</v>
      </c>
      <c r="E4" s="22" t="s">
        <v>0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2:65">
      <c r="E5" s="10"/>
      <c r="G5" s="7"/>
      <c r="H5" s="6" t="s">
        <v>29</v>
      </c>
      <c r="I5" s="6" t="s">
        <v>30</v>
      </c>
      <c r="J5" s="6" t="s">
        <v>31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2:65">
      <c r="G6" s="11" t="s">
        <v>26</v>
      </c>
      <c r="H6" s="1">
        <f>info!I28</f>
        <v>187</v>
      </c>
      <c r="I6" s="1">
        <f>info!I29</f>
        <v>187</v>
      </c>
      <c r="J6" s="7">
        <f>I6-H6</f>
        <v>0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2:65">
      <c r="G7" s="11" t="s">
        <v>27</v>
      </c>
      <c r="H7" s="23">
        <v>20</v>
      </c>
      <c r="I7" s="1">
        <f>H7</f>
        <v>20</v>
      </c>
      <c r="J7" s="7">
        <f t="shared" ref="J7:J8" si="0">I7-H7</f>
        <v>0</v>
      </c>
      <c r="L7" s="7"/>
      <c r="N7" s="6" t="s">
        <v>83</v>
      </c>
      <c r="O7" s="6" t="s">
        <v>84</v>
      </c>
      <c r="P7" s="6"/>
      <c r="Q7" s="12"/>
      <c r="R7" s="6" t="s">
        <v>83</v>
      </c>
      <c r="S7" s="6" t="s">
        <v>84</v>
      </c>
      <c r="T7" s="6"/>
      <c r="U7" s="6"/>
      <c r="V7" s="6" t="s">
        <v>83</v>
      </c>
      <c r="W7" s="6" t="s">
        <v>84</v>
      </c>
      <c r="X7" s="6"/>
      <c r="Y7" s="6"/>
      <c r="Z7" s="6" t="s">
        <v>83</v>
      </c>
      <c r="AA7" s="6" t="s">
        <v>84</v>
      </c>
      <c r="AB7" s="6"/>
      <c r="AC7" s="6"/>
      <c r="AD7" s="6" t="s">
        <v>83</v>
      </c>
      <c r="AE7" s="6" t="s">
        <v>84</v>
      </c>
      <c r="AF7" s="6"/>
      <c r="AG7" s="6"/>
      <c r="AH7" s="6" t="s">
        <v>83</v>
      </c>
      <c r="AI7" s="6" t="s">
        <v>84</v>
      </c>
      <c r="AJ7" s="6"/>
      <c r="AK7" s="6"/>
      <c r="AL7" s="6" t="s">
        <v>83</v>
      </c>
      <c r="AM7" s="6" t="s">
        <v>84</v>
      </c>
      <c r="AN7" s="6"/>
      <c r="AO7" s="6"/>
      <c r="AP7" s="6" t="s">
        <v>83</v>
      </c>
      <c r="AQ7" s="6" t="s">
        <v>84</v>
      </c>
      <c r="AR7" s="6"/>
      <c r="AS7" s="6"/>
      <c r="AT7" s="6" t="s">
        <v>83</v>
      </c>
      <c r="AU7" s="6" t="s">
        <v>84</v>
      </c>
      <c r="AV7" s="6"/>
      <c r="AW7" s="6"/>
      <c r="AX7" s="6" t="s">
        <v>83</v>
      </c>
      <c r="AY7" s="6" t="s">
        <v>84</v>
      </c>
      <c r="AZ7" s="6"/>
      <c r="BA7" s="6"/>
      <c r="BB7" s="6" t="s">
        <v>83</v>
      </c>
      <c r="BC7" s="6" t="s">
        <v>84</v>
      </c>
      <c r="BD7" s="6"/>
      <c r="BE7" s="6"/>
      <c r="BF7" s="6" t="s">
        <v>83</v>
      </c>
      <c r="BG7" s="6" t="s">
        <v>84</v>
      </c>
      <c r="BH7" s="6"/>
      <c r="BJ7" s="6" t="s">
        <v>54</v>
      </c>
      <c r="BK7" s="6" t="s">
        <v>55</v>
      </c>
      <c r="BL7" s="6" t="s">
        <v>86</v>
      </c>
    </row>
    <row r="8" spans="2:65">
      <c r="C8" s="6" t="s">
        <v>29</v>
      </c>
      <c r="D8" s="6" t="s">
        <v>30</v>
      </c>
      <c r="E8" s="6" t="s">
        <v>31</v>
      </c>
      <c r="G8" s="11" t="s">
        <v>28</v>
      </c>
      <c r="H8" s="1">
        <f>ROUND(C22*(1+BJ16/100),2)</f>
        <v>0</v>
      </c>
      <c r="I8" s="1">
        <f>ROUND(IF(D22=1,C22*(1+BK16/100),D22*(1+BK16/100)),2)</f>
        <v>0</v>
      </c>
      <c r="J8" s="7">
        <f t="shared" si="0"/>
        <v>0</v>
      </c>
      <c r="L8" s="3" t="s">
        <v>61</v>
      </c>
      <c r="M8" s="7"/>
      <c r="N8" s="24"/>
      <c r="O8" s="24">
        <v>1</v>
      </c>
      <c r="P8" s="13">
        <f>IF(O8&gt;1,O8-N8,IF(O8=1,,IF(O8=0,O8-N8,)))</f>
        <v>0</v>
      </c>
      <c r="Q8" s="13"/>
      <c r="R8" s="24"/>
      <c r="S8" s="24">
        <v>1</v>
      </c>
      <c r="T8" s="13">
        <f>IF(S8&gt;1,S8-R8,IF(S8=1,,IF(S8=0,S8-R8,)))</f>
        <v>0</v>
      </c>
      <c r="U8" s="13"/>
      <c r="V8" s="24"/>
      <c r="W8" s="24">
        <v>1</v>
      </c>
      <c r="X8" s="13">
        <f>IF(W8&gt;1,W8-V8,IF(W8=1,,IF(W8=0,W8-V8,)))</f>
        <v>0</v>
      </c>
      <c r="Y8" s="13"/>
      <c r="Z8" s="24"/>
      <c r="AA8" s="24">
        <v>1</v>
      </c>
      <c r="AB8" s="13">
        <f>IF(AA8&gt;1,AA8-Z8,IF(AA8=1,,IF(AA8=0,AA8-Z8,)))</f>
        <v>0</v>
      </c>
      <c r="AC8" s="13"/>
      <c r="AD8" s="24"/>
      <c r="AE8" s="24">
        <v>1</v>
      </c>
      <c r="AF8" s="13">
        <f>IF(AE8&gt;1,AE8-AD8,IF(AE8=1,,IF(AE8=0,AE8-AD8,)))</f>
        <v>0</v>
      </c>
      <c r="AG8" s="13"/>
      <c r="AH8" s="24"/>
      <c r="AI8" s="24">
        <v>1</v>
      </c>
      <c r="AJ8" s="13">
        <f>IF(AI8&gt;1,AI8-AH8,IF(AI8=1,,IF(AI8=0,AI8-AH8,)))</f>
        <v>0</v>
      </c>
      <c r="AK8" s="13"/>
      <c r="AL8" s="24"/>
      <c r="AM8" s="24">
        <v>1</v>
      </c>
      <c r="AN8" s="13">
        <f>IF(AM8&gt;1,AM8-AL8,IF(AM8=1,,IF(AM8=0,AM8-AL8,)))</f>
        <v>0</v>
      </c>
      <c r="AO8" s="13"/>
      <c r="AP8" s="24"/>
      <c r="AQ8" s="24">
        <v>1</v>
      </c>
      <c r="AR8" s="13">
        <f>IF(AQ8&gt;1,AQ8-AP8,IF(AQ8=1,,IF(AQ8=0,AQ8-AP8,)))</f>
        <v>0</v>
      </c>
      <c r="AS8" s="13"/>
      <c r="AT8" s="24"/>
      <c r="AU8" s="24">
        <v>1</v>
      </c>
      <c r="AV8" s="13">
        <f>IF(AU8&gt;1,AU8-AT8,IF(AU8=1,,IF(AU8=0,AU8-AT8,)))</f>
        <v>0</v>
      </c>
      <c r="AW8" s="13"/>
      <c r="AX8" s="24"/>
      <c r="AY8" s="24">
        <v>1</v>
      </c>
      <c r="AZ8" s="13">
        <f>IF(AY8&gt;1,AY8-AX8,IF(AY8=1,,IF(AY8=0,AY8-AX8,)))</f>
        <v>0</v>
      </c>
      <c r="BA8" s="13"/>
      <c r="BB8" s="24"/>
      <c r="BC8" s="24">
        <v>1</v>
      </c>
      <c r="BD8" s="13">
        <f>IF(BC8&gt;1,BC8-BB8,IF(BC8=1,,IF(BC8=0,BC8-BB8,)))</f>
        <v>0</v>
      </c>
      <c r="BE8" s="13"/>
      <c r="BF8" s="24"/>
      <c r="BG8" s="24">
        <v>1</v>
      </c>
      <c r="BH8" s="13">
        <f t="shared" ref="BH8:BH11" si="1">IF(BG8&gt;1,BG8-BF8,IF(BG8=1,,IF(BG8=0,BG8-BF8,)))</f>
        <v>0</v>
      </c>
      <c r="BI8" s="13"/>
      <c r="BJ8" s="13">
        <f>N8+R8+V8+Z8+AD8+AH8+AL8+AP8+AT8+AX8+BB8+BF8</f>
        <v>0</v>
      </c>
      <c r="BK8" s="13">
        <f>BJ8+BL8</f>
        <v>0</v>
      </c>
      <c r="BL8" s="16">
        <f>P8+T8+X8+AB8+AF8+AJ8+AN8+AR8+AV8+AZ8+BD8+BH8</f>
        <v>0</v>
      </c>
      <c r="BM8" s="7"/>
    </row>
    <row r="9" spans="2:65">
      <c r="B9" s="3" t="s">
        <v>14</v>
      </c>
      <c r="C9" s="13">
        <f>info!H28+BJ10+C24</f>
        <v>67</v>
      </c>
      <c r="D9" s="13">
        <f>C9+BL10+E24</f>
        <v>67</v>
      </c>
      <c r="E9" s="14">
        <f>D9-C9</f>
        <v>0</v>
      </c>
      <c r="G9" s="11" t="s">
        <v>24</v>
      </c>
      <c r="H9" s="1">
        <f>5+BJ17+C27+info!I33</f>
        <v>5</v>
      </c>
      <c r="I9" s="1">
        <f>H9+J9</f>
        <v>5</v>
      </c>
      <c r="J9" s="7">
        <f>BL17+E27</f>
        <v>0</v>
      </c>
      <c r="L9" s="3"/>
      <c r="M9" s="7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6">
        <f t="shared" ref="BL9:BL39" si="2">P9+T9+X9+AB9+AF9+AJ9+AN9+AR9+AV9+AZ9+BD9+BH9</f>
        <v>0</v>
      </c>
      <c r="BM9" s="7"/>
    </row>
    <row r="10" spans="2:65">
      <c r="B10" s="3" t="s">
        <v>15</v>
      </c>
      <c r="C10" s="13">
        <f>info!H29+BJ11+C25</f>
        <v>67</v>
      </c>
      <c r="D10" s="13">
        <f>C10+BL11+E25</f>
        <v>67</v>
      </c>
      <c r="E10" s="14">
        <f t="shared" ref="E10:E11" si="3">D10-C10</f>
        <v>0</v>
      </c>
      <c r="G10" s="11" t="s">
        <v>25</v>
      </c>
      <c r="H10" s="1">
        <f>50+BJ18+C28</f>
        <v>50</v>
      </c>
      <c r="I10" s="1">
        <f>H10+J10</f>
        <v>50</v>
      </c>
      <c r="J10" s="7">
        <f>BL18+E28</f>
        <v>0</v>
      </c>
      <c r="L10" s="3" t="s">
        <v>62</v>
      </c>
      <c r="M10" s="7"/>
      <c r="N10" s="24"/>
      <c r="O10" s="24">
        <v>1</v>
      </c>
      <c r="P10" s="13">
        <f t="shared" ref="P10:P39" si="4">IF(O10&gt;1,O10-N10,IF(O10=1,,IF(O10=0,O10-N10,)))</f>
        <v>0</v>
      </c>
      <c r="Q10" s="13"/>
      <c r="R10" s="24"/>
      <c r="S10" s="24">
        <v>1</v>
      </c>
      <c r="T10" s="13">
        <f t="shared" ref="T10:T39" si="5">IF(S10&gt;1,S10-R10,IF(S10=1,,IF(S10=0,S10-R10,)))</f>
        <v>0</v>
      </c>
      <c r="U10" s="13"/>
      <c r="V10" s="24"/>
      <c r="W10" s="24">
        <v>1</v>
      </c>
      <c r="X10" s="13">
        <f t="shared" ref="X10:X39" si="6">IF(W10&gt;1,W10-V10,IF(W10=1,,IF(W10=0,W10-V10,)))</f>
        <v>0</v>
      </c>
      <c r="Y10" s="13"/>
      <c r="Z10" s="24"/>
      <c r="AA10" s="24">
        <v>1</v>
      </c>
      <c r="AB10" s="13">
        <f t="shared" ref="AB10:AB39" si="7">IF(AA10&gt;1,AA10-Z10,IF(AA10=1,,IF(AA10=0,AA10-Z10,)))</f>
        <v>0</v>
      </c>
      <c r="AC10" s="13"/>
      <c r="AD10" s="24"/>
      <c r="AE10" s="24">
        <v>1</v>
      </c>
      <c r="AF10" s="13">
        <f t="shared" ref="AF10:AF39" si="8">IF(AE10&gt;1,AE10-AD10,IF(AE10=1,,IF(AE10=0,AE10-AD10,)))</f>
        <v>0</v>
      </c>
      <c r="AG10" s="13"/>
      <c r="AH10" s="24"/>
      <c r="AI10" s="24">
        <v>1</v>
      </c>
      <c r="AJ10" s="13">
        <f t="shared" ref="AJ10:AJ39" si="9">IF(AI10&gt;1,AI10-AH10,IF(AI10=1,,IF(AI10=0,AI10-AH10,)))</f>
        <v>0</v>
      </c>
      <c r="AK10" s="13"/>
      <c r="AL10" s="24"/>
      <c r="AM10" s="24">
        <v>1</v>
      </c>
      <c r="AN10" s="13">
        <f t="shared" ref="AN10:AN39" si="10">IF(AM10&gt;1,AM10-AL10,IF(AM10=1,,IF(AM10=0,AM10-AL10,)))</f>
        <v>0</v>
      </c>
      <c r="AO10" s="13"/>
      <c r="AP10" s="24"/>
      <c r="AQ10" s="24">
        <v>1</v>
      </c>
      <c r="AR10" s="13">
        <f t="shared" ref="AR10:AR39" si="11">IF(AQ10&gt;1,AQ10-AP10,IF(AQ10=1,,IF(AQ10=0,AQ10-AP10,)))</f>
        <v>0</v>
      </c>
      <c r="AS10" s="13"/>
      <c r="AT10" s="24"/>
      <c r="AU10" s="24">
        <v>1</v>
      </c>
      <c r="AV10" s="13">
        <f t="shared" ref="AV10:AV39" si="12">IF(AU10&gt;1,AU10-AT10,IF(AU10=1,,IF(AU10=0,AU10-AT10,)))</f>
        <v>0</v>
      </c>
      <c r="AW10" s="13"/>
      <c r="AX10" s="24"/>
      <c r="AY10" s="24">
        <v>1</v>
      </c>
      <c r="AZ10" s="13">
        <f t="shared" ref="AZ10:AZ39" si="13">IF(AY10&gt;1,AY10-AX10,IF(AY10=1,,IF(AY10=0,AY10-AX10,)))</f>
        <v>0</v>
      </c>
      <c r="BA10" s="13"/>
      <c r="BB10" s="24"/>
      <c r="BC10" s="24">
        <v>1</v>
      </c>
      <c r="BD10" s="13">
        <f t="shared" ref="BD10:BD39" si="14">IF(BC10&gt;1,BC10-BB10,IF(BC10=1,,IF(BC10=0,BC10-BB10,)))</f>
        <v>0</v>
      </c>
      <c r="BE10" s="13"/>
      <c r="BF10" s="24"/>
      <c r="BG10" s="24">
        <v>1</v>
      </c>
      <c r="BH10" s="13">
        <f t="shared" si="1"/>
        <v>0</v>
      </c>
      <c r="BI10" s="13"/>
      <c r="BJ10" s="13">
        <f t="shared" ref="BJ10:BJ39" si="15">N10+R10+V10+Z10+AD10+AH10+AL10+AP10+AT10+AX10+BB10+BF10</f>
        <v>0</v>
      </c>
      <c r="BK10" s="13">
        <f t="shared" ref="BK10:BK39" si="16">BJ10+BL10</f>
        <v>0</v>
      </c>
      <c r="BL10" s="16">
        <f t="shared" si="2"/>
        <v>0</v>
      </c>
      <c r="BM10" s="7"/>
    </row>
    <row r="11" spans="2:65">
      <c r="B11" s="3" t="s">
        <v>16</v>
      </c>
      <c r="C11" s="13">
        <f>info!H30+BJ12+C26</f>
        <v>187</v>
      </c>
      <c r="D11" s="13">
        <f>C11+BL12+E26</f>
        <v>187</v>
      </c>
      <c r="E11" s="14">
        <f t="shared" si="3"/>
        <v>0</v>
      </c>
      <c r="G11" s="7"/>
      <c r="H11" s="7"/>
      <c r="I11" s="1"/>
      <c r="J11" s="7"/>
      <c r="L11" s="3" t="s">
        <v>63</v>
      </c>
      <c r="M11" s="7"/>
      <c r="N11" s="24"/>
      <c r="O11" s="24">
        <v>1</v>
      </c>
      <c r="P11" s="13">
        <f t="shared" si="4"/>
        <v>0</v>
      </c>
      <c r="Q11" s="13"/>
      <c r="R11" s="24"/>
      <c r="S11" s="24">
        <v>1</v>
      </c>
      <c r="T11" s="13">
        <f t="shared" si="5"/>
        <v>0</v>
      </c>
      <c r="U11" s="13"/>
      <c r="V11" s="24"/>
      <c r="W11" s="24">
        <v>1</v>
      </c>
      <c r="X11" s="13">
        <f t="shared" si="6"/>
        <v>0</v>
      </c>
      <c r="Y11" s="13"/>
      <c r="Z11" s="24"/>
      <c r="AA11" s="24">
        <v>1</v>
      </c>
      <c r="AB11" s="13">
        <f t="shared" si="7"/>
        <v>0</v>
      </c>
      <c r="AC11" s="13"/>
      <c r="AD11" s="24"/>
      <c r="AE11" s="24">
        <v>1</v>
      </c>
      <c r="AF11" s="13">
        <f t="shared" si="8"/>
        <v>0</v>
      </c>
      <c r="AG11" s="13"/>
      <c r="AH11" s="24"/>
      <c r="AI11" s="24">
        <v>1</v>
      </c>
      <c r="AJ11" s="13">
        <f t="shared" si="9"/>
        <v>0</v>
      </c>
      <c r="AK11" s="13"/>
      <c r="AL11" s="24"/>
      <c r="AM11" s="24">
        <v>1</v>
      </c>
      <c r="AN11" s="13">
        <f t="shared" si="10"/>
        <v>0</v>
      </c>
      <c r="AO11" s="13"/>
      <c r="AP11" s="24"/>
      <c r="AQ11" s="24">
        <v>1</v>
      </c>
      <c r="AR11" s="13">
        <f t="shared" si="11"/>
        <v>0</v>
      </c>
      <c r="AS11" s="13"/>
      <c r="AT11" s="24"/>
      <c r="AU11" s="24">
        <v>1</v>
      </c>
      <c r="AV11" s="13">
        <f t="shared" si="12"/>
        <v>0</v>
      </c>
      <c r="AW11" s="13"/>
      <c r="AX11" s="24"/>
      <c r="AY11" s="24">
        <v>1</v>
      </c>
      <c r="AZ11" s="13">
        <f t="shared" si="13"/>
        <v>0</v>
      </c>
      <c r="BA11" s="13"/>
      <c r="BB11" s="24"/>
      <c r="BC11" s="24">
        <v>1</v>
      </c>
      <c r="BD11" s="13">
        <f t="shared" si="14"/>
        <v>0</v>
      </c>
      <c r="BE11" s="13"/>
      <c r="BF11" s="24"/>
      <c r="BG11" s="24">
        <v>1</v>
      </c>
      <c r="BH11" s="13">
        <f t="shared" si="1"/>
        <v>0</v>
      </c>
      <c r="BI11" s="13"/>
      <c r="BJ11" s="13">
        <f t="shared" si="15"/>
        <v>0</v>
      </c>
      <c r="BK11" s="13">
        <f t="shared" si="16"/>
        <v>0</v>
      </c>
      <c r="BL11" s="16">
        <f t="shared" si="2"/>
        <v>0</v>
      </c>
      <c r="BM11" s="7"/>
    </row>
    <row r="12" spans="2:65">
      <c r="B12" s="3" t="s">
        <v>17</v>
      </c>
      <c r="C12" s="13">
        <f>info!H31+BJ20+C30</f>
        <v>127</v>
      </c>
      <c r="D12" s="13">
        <f>C12+E12</f>
        <v>127</v>
      </c>
      <c r="E12" s="14">
        <f>BL20+E30</f>
        <v>0</v>
      </c>
      <c r="G12" s="7"/>
      <c r="H12" s="7"/>
      <c r="I12" s="7"/>
      <c r="J12" s="7"/>
      <c r="L12" s="3" t="s">
        <v>64</v>
      </c>
      <c r="M12" s="7"/>
      <c r="N12" s="24"/>
      <c r="O12" s="24">
        <v>1</v>
      </c>
      <c r="P12" s="13">
        <f t="shared" si="4"/>
        <v>0</v>
      </c>
      <c r="Q12" s="13"/>
      <c r="R12" s="24"/>
      <c r="S12" s="24">
        <v>1</v>
      </c>
      <c r="T12" s="13">
        <f t="shared" si="5"/>
        <v>0</v>
      </c>
      <c r="U12" s="13"/>
      <c r="V12" s="24"/>
      <c r="W12" s="24">
        <v>1</v>
      </c>
      <c r="X12" s="13">
        <f t="shared" si="6"/>
        <v>0</v>
      </c>
      <c r="Y12" s="13"/>
      <c r="Z12" s="24"/>
      <c r="AA12" s="24">
        <v>1</v>
      </c>
      <c r="AB12" s="13">
        <f t="shared" si="7"/>
        <v>0</v>
      </c>
      <c r="AC12" s="13"/>
      <c r="AD12" s="24"/>
      <c r="AE12" s="24">
        <v>1</v>
      </c>
      <c r="AF12" s="13">
        <f t="shared" si="8"/>
        <v>0</v>
      </c>
      <c r="AG12" s="13"/>
      <c r="AH12" s="24"/>
      <c r="AI12" s="24">
        <v>1</v>
      </c>
      <c r="AJ12" s="13">
        <f t="shared" si="9"/>
        <v>0</v>
      </c>
      <c r="AK12" s="13"/>
      <c r="AL12" s="24"/>
      <c r="AM12" s="24">
        <v>1</v>
      </c>
      <c r="AN12" s="13">
        <f t="shared" si="10"/>
        <v>0</v>
      </c>
      <c r="AO12" s="13"/>
      <c r="AP12" s="24"/>
      <c r="AQ12" s="24">
        <v>1</v>
      </c>
      <c r="AR12" s="13">
        <f t="shared" si="11"/>
        <v>0</v>
      </c>
      <c r="AS12" s="13"/>
      <c r="AT12" s="24"/>
      <c r="AU12" s="24">
        <v>1</v>
      </c>
      <c r="AV12" s="13">
        <f t="shared" si="12"/>
        <v>0</v>
      </c>
      <c r="AW12" s="13"/>
      <c r="AX12" s="24"/>
      <c r="AY12" s="24">
        <v>1</v>
      </c>
      <c r="AZ12" s="13">
        <f t="shared" si="13"/>
        <v>0</v>
      </c>
      <c r="BA12" s="13"/>
      <c r="BB12" s="24"/>
      <c r="BC12" s="24">
        <v>1</v>
      </c>
      <c r="BD12" s="13">
        <f t="shared" si="14"/>
        <v>0</v>
      </c>
      <c r="BE12" s="13"/>
      <c r="BF12" s="24"/>
      <c r="BG12" s="24">
        <v>1</v>
      </c>
      <c r="BH12" s="13">
        <f>IF(BG12&gt;1,BG12-BF12,IF(BG12=1,,IF(BG12=0,BG12-BF12,)))</f>
        <v>0</v>
      </c>
      <c r="BI12" s="13"/>
      <c r="BJ12" s="13">
        <f t="shared" si="15"/>
        <v>0</v>
      </c>
      <c r="BK12" s="13">
        <f t="shared" si="16"/>
        <v>0</v>
      </c>
      <c r="BL12" s="16">
        <f t="shared" si="2"/>
        <v>0</v>
      </c>
      <c r="BM12" s="7"/>
    </row>
    <row r="13" spans="2:65">
      <c r="B13" s="8"/>
      <c r="C13" s="13"/>
      <c r="D13" s="13"/>
      <c r="E13" s="14"/>
      <c r="G13" s="7"/>
      <c r="H13" s="7"/>
      <c r="I13" s="7"/>
      <c r="J13" s="7"/>
      <c r="L13" s="15"/>
      <c r="M13" s="7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6">
        <f t="shared" si="2"/>
        <v>0</v>
      </c>
      <c r="BM13" s="7"/>
    </row>
    <row r="14" spans="2:65">
      <c r="B14" s="3" t="s">
        <v>18</v>
      </c>
      <c r="C14" s="13">
        <f>ROUNDDOWN(((info!H32+BJ8+BJ10+C24)*(1+info!I32/100)),)</f>
        <v>67</v>
      </c>
      <c r="D14" s="13">
        <f>ROUNDDOWN(((info!H32+BK8+BK10+E24)*(1+info!I32/100)),)</f>
        <v>67</v>
      </c>
      <c r="E14" s="14">
        <f>D14-C14</f>
        <v>0</v>
      </c>
      <c r="G14" s="7"/>
      <c r="H14" s="6" t="s">
        <v>29</v>
      </c>
      <c r="I14" s="6" t="s">
        <v>30</v>
      </c>
      <c r="J14" s="6" t="s">
        <v>31</v>
      </c>
      <c r="L14" s="3" t="s">
        <v>65</v>
      </c>
      <c r="M14" s="7"/>
      <c r="N14" s="24"/>
      <c r="O14" s="24">
        <v>1</v>
      </c>
      <c r="P14" s="13">
        <f t="shared" si="4"/>
        <v>0</v>
      </c>
      <c r="Q14" s="13"/>
      <c r="R14" s="24"/>
      <c r="S14" s="24">
        <v>1</v>
      </c>
      <c r="T14" s="13">
        <f t="shared" si="5"/>
        <v>0</v>
      </c>
      <c r="U14" s="13"/>
      <c r="V14" s="24"/>
      <c r="W14" s="24">
        <v>1</v>
      </c>
      <c r="X14" s="13">
        <f t="shared" si="6"/>
        <v>0</v>
      </c>
      <c r="Y14" s="13"/>
      <c r="Z14" s="24"/>
      <c r="AA14" s="24">
        <v>1</v>
      </c>
      <c r="AB14" s="13">
        <f t="shared" si="7"/>
        <v>0</v>
      </c>
      <c r="AC14" s="13"/>
      <c r="AD14" s="24"/>
      <c r="AE14" s="24">
        <v>1</v>
      </c>
      <c r="AF14" s="13">
        <f t="shared" si="8"/>
        <v>0</v>
      </c>
      <c r="AG14" s="13"/>
      <c r="AH14" s="24"/>
      <c r="AI14" s="24">
        <v>1</v>
      </c>
      <c r="AJ14" s="13">
        <f t="shared" si="9"/>
        <v>0</v>
      </c>
      <c r="AK14" s="13"/>
      <c r="AL14" s="24"/>
      <c r="AM14" s="24">
        <v>1</v>
      </c>
      <c r="AN14" s="13">
        <f t="shared" si="10"/>
        <v>0</v>
      </c>
      <c r="AO14" s="13"/>
      <c r="AP14" s="24"/>
      <c r="AQ14" s="24">
        <v>1</v>
      </c>
      <c r="AR14" s="13">
        <f t="shared" si="11"/>
        <v>0</v>
      </c>
      <c r="AS14" s="13"/>
      <c r="AT14" s="24"/>
      <c r="AU14" s="24">
        <v>1</v>
      </c>
      <c r="AV14" s="13">
        <f t="shared" si="12"/>
        <v>0</v>
      </c>
      <c r="AW14" s="13"/>
      <c r="AX14" s="24"/>
      <c r="AY14" s="24">
        <v>1</v>
      </c>
      <c r="AZ14" s="13">
        <f t="shared" si="13"/>
        <v>0</v>
      </c>
      <c r="BA14" s="13"/>
      <c r="BB14" s="24"/>
      <c r="BC14" s="24">
        <v>1</v>
      </c>
      <c r="BD14" s="13">
        <f t="shared" si="14"/>
        <v>0</v>
      </c>
      <c r="BE14" s="13"/>
      <c r="BF14" s="24"/>
      <c r="BG14" s="24">
        <v>1</v>
      </c>
      <c r="BH14" s="13">
        <f t="shared" ref="BH14:BH39" si="17">IF(BG14&gt;1,BG14-BF14,IF(BG14=1,,IF(BG14=0,BG14-BF14,)))</f>
        <v>0</v>
      </c>
      <c r="BI14" s="13"/>
      <c r="BJ14" s="13">
        <f t="shared" si="15"/>
        <v>0</v>
      </c>
      <c r="BK14" s="13">
        <f t="shared" si="16"/>
        <v>0</v>
      </c>
      <c r="BL14" s="16">
        <f t="shared" si="2"/>
        <v>0</v>
      </c>
      <c r="BM14" s="7"/>
    </row>
    <row r="15" spans="2:65">
      <c r="B15" s="3" t="s">
        <v>19</v>
      </c>
      <c r="C15" s="13">
        <f>ROUND(((C20+C21+BJ14+BJ15)/2)*(H8)*(1+H9*H10/10000)*(1+H6/100)*(1+H7/100),2)</f>
        <v>0</v>
      </c>
      <c r="D15" s="13">
        <f>ROUND(IF(D20=1,((C20+C21+BK14+BK15)/2)*(I8)*(1+I9*I10/10000)*(1+I6/100)*(1+I7/100),((D20+D21+BK14+BK15)/2)*(I8)*(1+I9*I10/10000)*(1+I6/100)*(1+I7/100)),2)</f>
        <v>0</v>
      </c>
      <c r="E15" s="14">
        <f>D15-C15</f>
        <v>0</v>
      </c>
      <c r="G15" s="2" t="s">
        <v>32</v>
      </c>
      <c r="H15" s="16">
        <f>BJ35</f>
        <v>0</v>
      </c>
      <c r="I15" s="16">
        <f>BK35</f>
        <v>0</v>
      </c>
      <c r="J15" s="7">
        <f>I15-H15</f>
        <v>0</v>
      </c>
      <c r="L15" s="3" t="s">
        <v>66</v>
      </c>
      <c r="M15" s="7"/>
      <c r="N15" s="24"/>
      <c r="O15" s="24">
        <v>1</v>
      </c>
      <c r="P15" s="13">
        <f t="shared" si="4"/>
        <v>0</v>
      </c>
      <c r="Q15" s="13"/>
      <c r="R15" s="24"/>
      <c r="S15" s="24">
        <v>1</v>
      </c>
      <c r="T15" s="13">
        <f t="shared" si="5"/>
        <v>0</v>
      </c>
      <c r="U15" s="13"/>
      <c r="V15" s="24"/>
      <c r="W15" s="24">
        <v>1</v>
      </c>
      <c r="X15" s="13">
        <f t="shared" si="6"/>
        <v>0</v>
      </c>
      <c r="Y15" s="13"/>
      <c r="Z15" s="24"/>
      <c r="AA15" s="24">
        <v>1</v>
      </c>
      <c r="AB15" s="13">
        <f t="shared" si="7"/>
        <v>0</v>
      </c>
      <c r="AC15" s="13"/>
      <c r="AD15" s="24"/>
      <c r="AE15" s="24">
        <v>1</v>
      </c>
      <c r="AF15" s="13">
        <f t="shared" si="8"/>
        <v>0</v>
      </c>
      <c r="AG15" s="13"/>
      <c r="AH15" s="24"/>
      <c r="AI15" s="24">
        <v>1</v>
      </c>
      <c r="AJ15" s="13">
        <f t="shared" si="9"/>
        <v>0</v>
      </c>
      <c r="AK15" s="13"/>
      <c r="AL15" s="24"/>
      <c r="AM15" s="24">
        <v>1</v>
      </c>
      <c r="AN15" s="13">
        <f t="shared" si="10"/>
        <v>0</v>
      </c>
      <c r="AO15" s="13"/>
      <c r="AP15" s="24"/>
      <c r="AQ15" s="24">
        <v>1</v>
      </c>
      <c r="AR15" s="13">
        <f t="shared" si="11"/>
        <v>0</v>
      </c>
      <c r="AS15" s="13"/>
      <c r="AT15" s="24"/>
      <c r="AU15" s="24">
        <v>1</v>
      </c>
      <c r="AV15" s="13">
        <f t="shared" si="12"/>
        <v>0</v>
      </c>
      <c r="AW15" s="13"/>
      <c r="AX15" s="24"/>
      <c r="AY15" s="24">
        <v>1</v>
      </c>
      <c r="AZ15" s="13">
        <f t="shared" si="13"/>
        <v>0</v>
      </c>
      <c r="BA15" s="13"/>
      <c r="BB15" s="24"/>
      <c r="BC15" s="24">
        <v>1</v>
      </c>
      <c r="BD15" s="13">
        <f t="shared" si="14"/>
        <v>0</v>
      </c>
      <c r="BE15" s="13"/>
      <c r="BF15" s="24"/>
      <c r="BG15" s="24">
        <v>1</v>
      </c>
      <c r="BH15" s="13">
        <f t="shared" si="17"/>
        <v>0</v>
      </c>
      <c r="BI15" s="13"/>
      <c r="BJ15" s="13">
        <f t="shared" si="15"/>
        <v>0</v>
      </c>
      <c r="BK15" s="13">
        <f t="shared" si="16"/>
        <v>0</v>
      </c>
      <c r="BL15" s="16">
        <f t="shared" si="2"/>
        <v>0</v>
      </c>
      <c r="BM15" s="7"/>
    </row>
    <row r="16" spans="2:65">
      <c r="C16" s="7"/>
      <c r="D16" s="7"/>
      <c r="E16" s="7"/>
      <c r="G16" s="3" t="s">
        <v>92</v>
      </c>
      <c r="H16" s="16"/>
      <c r="I16" s="16"/>
      <c r="J16" s="7">
        <f t="shared" ref="J16:J24" si="18">I16-H16</f>
        <v>0</v>
      </c>
      <c r="L16" s="3" t="s">
        <v>67</v>
      </c>
      <c r="M16" s="7"/>
      <c r="N16" s="24"/>
      <c r="O16" s="24">
        <v>1</v>
      </c>
      <c r="P16" s="13">
        <f t="shared" si="4"/>
        <v>0</v>
      </c>
      <c r="Q16" s="13"/>
      <c r="R16" s="24"/>
      <c r="S16" s="24">
        <v>1</v>
      </c>
      <c r="T16" s="13">
        <f t="shared" si="5"/>
        <v>0</v>
      </c>
      <c r="U16" s="13"/>
      <c r="V16" s="24"/>
      <c r="W16" s="24">
        <v>1</v>
      </c>
      <c r="X16" s="13">
        <f t="shared" si="6"/>
        <v>0</v>
      </c>
      <c r="Y16" s="13"/>
      <c r="Z16" s="24"/>
      <c r="AA16" s="24">
        <v>1</v>
      </c>
      <c r="AB16" s="13">
        <f t="shared" si="7"/>
        <v>0</v>
      </c>
      <c r="AC16" s="13"/>
      <c r="AD16" s="24"/>
      <c r="AE16" s="24">
        <v>1</v>
      </c>
      <c r="AF16" s="13">
        <f t="shared" si="8"/>
        <v>0</v>
      </c>
      <c r="AG16" s="13"/>
      <c r="AH16" s="24"/>
      <c r="AI16" s="24">
        <v>1</v>
      </c>
      <c r="AJ16" s="13">
        <f t="shared" si="9"/>
        <v>0</v>
      </c>
      <c r="AK16" s="13"/>
      <c r="AL16" s="24"/>
      <c r="AM16" s="24">
        <v>1</v>
      </c>
      <c r="AN16" s="13">
        <f t="shared" si="10"/>
        <v>0</v>
      </c>
      <c r="AO16" s="13"/>
      <c r="AP16" s="24"/>
      <c r="AQ16" s="24">
        <v>1</v>
      </c>
      <c r="AR16" s="13">
        <f t="shared" si="11"/>
        <v>0</v>
      </c>
      <c r="AS16" s="13"/>
      <c r="AT16" s="24"/>
      <c r="AU16" s="24">
        <v>1</v>
      </c>
      <c r="AV16" s="13">
        <f t="shared" si="12"/>
        <v>0</v>
      </c>
      <c r="AW16" s="13"/>
      <c r="AX16" s="24"/>
      <c r="AY16" s="24">
        <v>1</v>
      </c>
      <c r="AZ16" s="13">
        <f t="shared" si="13"/>
        <v>0</v>
      </c>
      <c r="BA16" s="13"/>
      <c r="BB16" s="24"/>
      <c r="BC16" s="24">
        <v>1</v>
      </c>
      <c r="BD16" s="13">
        <f t="shared" si="14"/>
        <v>0</v>
      </c>
      <c r="BE16" s="13"/>
      <c r="BF16" s="24"/>
      <c r="BG16" s="24">
        <v>1</v>
      </c>
      <c r="BH16" s="13">
        <f t="shared" si="17"/>
        <v>0</v>
      </c>
      <c r="BI16" s="13"/>
      <c r="BJ16" s="13">
        <f t="shared" si="15"/>
        <v>0</v>
      </c>
      <c r="BK16" s="13">
        <f t="shared" si="16"/>
        <v>0</v>
      </c>
      <c r="BL16" s="16">
        <f t="shared" si="2"/>
        <v>0</v>
      </c>
      <c r="BM16" s="7"/>
    </row>
    <row r="17" spans="2:65">
      <c r="C17" s="7"/>
      <c r="D17" s="7"/>
      <c r="E17" s="7"/>
      <c r="G17" s="3" t="s">
        <v>33</v>
      </c>
      <c r="H17" s="16">
        <f>ROUND(C14/(C14+3000)*100,2)</f>
        <v>2.1800000000000002</v>
      </c>
      <c r="I17" s="16">
        <f>ROUND(D14/(D14+3000)*100,2)</f>
        <v>2.1800000000000002</v>
      </c>
      <c r="J17" s="7">
        <f t="shared" si="18"/>
        <v>0</v>
      </c>
      <c r="L17" s="3" t="s">
        <v>68</v>
      </c>
      <c r="M17" s="7"/>
      <c r="N17" s="24"/>
      <c r="O17" s="24">
        <v>1</v>
      </c>
      <c r="P17" s="13">
        <f t="shared" si="4"/>
        <v>0</v>
      </c>
      <c r="Q17" s="13"/>
      <c r="R17" s="24"/>
      <c r="S17" s="24">
        <v>1</v>
      </c>
      <c r="T17" s="13">
        <f t="shared" si="5"/>
        <v>0</v>
      </c>
      <c r="U17" s="13"/>
      <c r="V17" s="24"/>
      <c r="W17" s="24">
        <v>1</v>
      </c>
      <c r="X17" s="13">
        <f t="shared" si="6"/>
        <v>0</v>
      </c>
      <c r="Y17" s="13"/>
      <c r="Z17" s="24"/>
      <c r="AA17" s="24">
        <v>1</v>
      </c>
      <c r="AB17" s="13">
        <f t="shared" si="7"/>
        <v>0</v>
      </c>
      <c r="AC17" s="13"/>
      <c r="AD17" s="24"/>
      <c r="AE17" s="24">
        <v>1</v>
      </c>
      <c r="AF17" s="13">
        <f t="shared" si="8"/>
        <v>0</v>
      </c>
      <c r="AG17" s="13"/>
      <c r="AH17" s="24"/>
      <c r="AI17" s="24">
        <v>1</v>
      </c>
      <c r="AJ17" s="13">
        <f t="shared" si="9"/>
        <v>0</v>
      </c>
      <c r="AK17" s="13"/>
      <c r="AL17" s="24"/>
      <c r="AM17" s="24">
        <v>1</v>
      </c>
      <c r="AN17" s="13">
        <f t="shared" si="10"/>
        <v>0</v>
      </c>
      <c r="AO17" s="13"/>
      <c r="AP17" s="24"/>
      <c r="AQ17" s="24">
        <v>1</v>
      </c>
      <c r="AR17" s="13">
        <f t="shared" si="11"/>
        <v>0</v>
      </c>
      <c r="AS17" s="13"/>
      <c r="AT17" s="24"/>
      <c r="AU17" s="24">
        <v>1</v>
      </c>
      <c r="AV17" s="13">
        <f t="shared" si="12"/>
        <v>0</v>
      </c>
      <c r="AW17" s="13"/>
      <c r="AX17" s="24"/>
      <c r="AY17" s="24">
        <v>1</v>
      </c>
      <c r="AZ17" s="13">
        <f t="shared" si="13"/>
        <v>0</v>
      </c>
      <c r="BA17" s="13"/>
      <c r="BB17" s="24"/>
      <c r="BC17" s="24">
        <v>1</v>
      </c>
      <c r="BD17" s="13">
        <f t="shared" si="14"/>
        <v>0</v>
      </c>
      <c r="BE17" s="13"/>
      <c r="BF17" s="24"/>
      <c r="BG17" s="24">
        <v>1</v>
      </c>
      <c r="BH17" s="13">
        <f t="shared" si="17"/>
        <v>0</v>
      </c>
      <c r="BI17" s="13"/>
      <c r="BJ17" s="13">
        <f t="shared" si="15"/>
        <v>0</v>
      </c>
      <c r="BK17" s="13">
        <f t="shared" si="16"/>
        <v>0</v>
      </c>
      <c r="BL17" s="16">
        <f t="shared" si="2"/>
        <v>0</v>
      </c>
      <c r="BM17" s="7"/>
    </row>
    <row r="18" spans="2:65">
      <c r="C18" s="7"/>
      <c r="D18" s="7"/>
      <c r="E18" s="7"/>
      <c r="G18" s="3" t="s">
        <v>34</v>
      </c>
      <c r="H18" s="16">
        <f>ROUND(C11*0.1,)+BJ22+BJ23</f>
        <v>19</v>
      </c>
      <c r="I18" s="16">
        <f>ROUND(D11*0.1,)+BK22+BK23</f>
        <v>19</v>
      </c>
      <c r="J18" s="7">
        <f t="shared" si="18"/>
        <v>0</v>
      </c>
      <c r="L18" s="3" t="s">
        <v>69</v>
      </c>
      <c r="M18" s="7"/>
      <c r="N18" s="24"/>
      <c r="O18" s="24">
        <v>1</v>
      </c>
      <c r="P18" s="13">
        <f t="shared" si="4"/>
        <v>0</v>
      </c>
      <c r="Q18" s="13"/>
      <c r="R18" s="24"/>
      <c r="S18" s="24">
        <v>1</v>
      </c>
      <c r="T18" s="13">
        <f t="shared" si="5"/>
        <v>0</v>
      </c>
      <c r="U18" s="13"/>
      <c r="V18" s="24"/>
      <c r="W18" s="24">
        <v>1</v>
      </c>
      <c r="X18" s="13">
        <f t="shared" si="6"/>
        <v>0</v>
      </c>
      <c r="Y18" s="13"/>
      <c r="Z18" s="24"/>
      <c r="AA18" s="24">
        <v>1</v>
      </c>
      <c r="AB18" s="13">
        <f t="shared" si="7"/>
        <v>0</v>
      </c>
      <c r="AC18" s="13"/>
      <c r="AD18" s="24"/>
      <c r="AE18" s="24">
        <v>1</v>
      </c>
      <c r="AF18" s="13">
        <f t="shared" si="8"/>
        <v>0</v>
      </c>
      <c r="AG18" s="13"/>
      <c r="AH18" s="24"/>
      <c r="AI18" s="24">
        <v>1</v>
      </c>
      <c r="AJ18" s="13">
        <f t="shared" si="9"/>
        <v>0</v>
      </c>
      <c r="AK18" s="13"/>
      <c r="AL18" s="24"/>
      <c r="AM18" s="24">
        <v>1</v>
      </c>
      <c r="AN18" s="13">
        <f t="shared" si="10"/>
        <v>0</v>
      </c>
      <c r="AO18" s="13"/>
      <c r="AP18" s="24"/>
      <c r="AQ18" s="24">
        <v>1</v>
      </c>
      <c r="AR18" s="13">
        <f t="shared" si="11"/>
        <v>0</v>
      </c>
      <c r="AS18" s="13"/>
      <c r="AT18" s="24"/>
      <c r="AU18" s="24">
        <v>1</v>
      </c>
      <c r="AV18" s="13">
        <f t="shared" si="12"/>
        <v>0</v>
      </c>
      <c r="AW18" s="13"/>
      <c r="AX18" s="24"/>
      <c r="AY18" s="24">
        <v>1</v>
      </c>
      <c r="AZ18" s="13">
        <f t="shared" si="13"/>
        <v>0</v>
      </c>
      <c r="BA18" s="13"/>
      <c r="BB18" s="24"/>
      <c r="BC18" s="24">
        <v>1</v>
      </c>
      <c r="BD18" s="13">
        <f t="shared" si="14"/>
        <v>0</v>
      </c>
      <c r="BE18" s="13"/>
      <c r="BF18" s="24"/>
      <c r="BG18" s="24">
        <v>1</v>
      </c>
      <c r="BH18" s="13">
        <f t="shared" si="17"/>
        <v>0</v>
      </c>
      <c r="BI18" s="13"/>
      <c r="BJ18" s="13">
        <f t="shared" si="15"/>
        <v>0</v>
      </c>
      <c r="BK18" s="13">
        <f t="shared" si="16"/>
        <v>0</v>
      </c>
      <c r="BL18" s="16">
        <f t="shared" si="2"/>
        <v>0</v>
      </c>
      <c r="BM18" s="7"/>
    </row>
    <row r="19" spans="2:65">
      <c r="C19" s="6" t="s">
        <v>29</v>
      </c>
      <c r="D19" s="6" t="s">
        <v>30</v>
      </c>
      <c r="E19" s="6" t="s">
        <v>31</v>
      </c>
      <c r="G19" s="3" t="s">
        <v>35</v>
      </c>
      <c r="H19" s="16">
        <f>ROUND(C11*0.1,)+BJ22+BJ24</f>
        <v>19</v>
      </c>
      <c r="I19" s="16">
        <f>ROUND(D11*0.1,)+BK22+BK24</f>
        <v>19</v>
      </c>
      <c r="J19" s="7">
        <f t="shared" si="18"/>
        <v>0</v>
      </c>
      <c r="L19" s="15"/>
      <c r="M19" s="7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6">
        <f t="shared" si="2"/>
        <v>0</v>
      </c>
      <c r="BM19" s="7"/>
    </row>
    <row r="20" spans="2:65">
      <c r="B20" s="3" t="s">
        <v>20</v>
      </c>
      <c r="C20" s="21"/>
      <c r="D20" s="21">
        <v>1</v>
      </c>
      <c r="E20" s="16">
        <f t="shared" ref="E20:E22" si="19">IF(D20&gt;1,D20-C20,IF(D20=1,,IF(D20=0,D20-C20,)))</f>
        <v>0</v>
      </c>
      <c r="G20" s="3" t="s">
        <v>36</v>
      </c>
      <c r="H20" s="16">
        <f>ROUND(C11*0.1,)+BJ22+BJ25</f>
        <v>19</v>
      </c>
      <c r="I20" s="16">
        <f>ROUND(D11*0.1,)+BK22+BK25</f>
        <v>19</v>
      </c>
      <c r="J20" s="7">
        <f t="shared" si="18"/>
        <v>0</v>
      </c>
      <c r="L20" s="3" t="s">
        <v>70</v>
      </c>
      <c r="M20" s="7"/>
      <c r="N20" s="24"/>
      <c r="O20" s="24">
        <v>1</v>
      </c>
      <c r="P20" s="13">
        <f t="shared" si="4"/>
        <v>0</v>
      </c>
      <c r="Q20" s="13"/>
      <c r="R20" s="24"/>
      <c r="S20" s="24">
        <v>1</v>
      </c>
      <c r="T20" s="13">
        <f t="shared" si="5"/>
        <v>0</v>
      </c>
      <c r="U20" s="13"/>
      <c r="V20" s="24"/>
      <c r="W20" s="24">
        <v>1</v>
      </c>
      <c r="X20" s="13">
        <f t="shared" si="6"/>
        <v>0</v>
      </c>
      <c r="Y20" s="13"/>
      <c r="Z20" s="24"/>
      <c r="AA20" s="24">
        <v>1</v>
      </c>
      <c r="AB20" s="13">
        <f t="shared" si="7"/>
        <v>0</v>
      </c>
      <c r="AC20" s="13"/>
      <c r="AD20" s="24"/>
      <c r="AE20" s="24">
        <v>1</v>
      </c>
      <c r="AF20" s="13">
        <f t="shared" si="8"/>
        <v>0</v>
      </c>
      <c r="AG20" s="13"/>
      <c r="AH20" s="24"/>
      <c r="AI20" s="24">
        <v>1</v>
      </c>
      <c r="AJ20" s="13">
        <f t="shared" si="9"/>
        <v>0</v>
      </c>
      <c r="AK20" s="13"/>
      <c r="AL20" s="24"/>
      <c r="AM20" s="24">
        <v>1</v>
      </c>
      <c r="AN20" s="13">
        <f t="shared" si="10"/>
        <v>0</v>
      </c>
      <c r="AO20" s="13"/>
      <c r="AP20" s="24"/>
      <c r="AQ20" s="24">
        <v>1</v>
      </c>
      <c r="AR20" s="13">
        <f t="shared" si="11"/>
        <v>0</v>
      </c>
      <c r="AS20" s="13"/>
      <c r="AT20" s="24"/>
      <c r="AU20" s="24">
        <v>1</v>
      </c>
      <c r="AV20" s="13">
        <f t="shared" si="12"/>
        <v>0</v>
      </c>
      <c r="AW20" s="13"/>
      <c r="AX20" s="24"/>
      <c r="AY20" s="24">
        <v>1</v>
      </c>
      <c r="AZ20" s="13">
        <f t="shared" si="13"/>
        <v>0</v>
      </c>
      <c r="BA20" s="13"/>
      <c r="BB20" s="24"/>
      <c r="BC20" s="24">
        <v>1</v>
      </c>
      <c r="BD20" s="13">
        <f t="shared" si="14"/>
        <v>0</v>
      </c>
      <c r="BE20" s="13"/>
      <c r="BF20" s="24"/>
      <c r="BG20" s="24">
        <v>1</v>
      </c>
      <c r="BH20" s="13">
        <f t="shared" si="17"/>
        <v>0</v>
      </c>
      <c r="BI20" s="13"/>
      <c r="BJ20" s="13">
        <f t="shared" si="15"/>
        <v>0</v>
      </c>
      <c r="BK20" s="13">
        <f t="shared" si="16"/>
        <v>0</v>
      </c>
      <c r="BL20" s="16">
        <f t="shared" si="2"/>
        <v>0</v>
      </c>
      <c r="BM20" s="7"/>
    </row>
    <row r="21" spans="2:65">
      <c r="B21" s="3" t="s">
        <v>21</v>
      </c>
      <c r="C21" s="21"/>
      <c r="D21" s="21">
        <v>1</v>
      </c>
      <c r="E21" s="16">
        <f t="shared" si="19"/>
        <v>0</v>
      </c>
      <c r="G21" s="3" t="s">
        <v>37</v>
      </c>
      <c r="H21" s="16">
        <f>ROUND(C11*0.1,)+BJ22+BJ26</f>
        <v>19</v>
      </c>
      <c r="I21" s="16">
        <f>ROUND(D11*0.1,)+BK22+BK26</f>
        <v>19</v>
      </c>
      <c r="J21" s="7">
        <f t="shared" si="18"/>
        <v>0</v>
      </c>
      <c r="L21" s="3" t="s">
        <v>71</v>
      </c>
      <c r="M21" s="7"/>
      <c r="N21" s="24"/>
      <c r="O21" s="24">
        <v>1</v>
      </c>
      <c r="P21" s="13">
        <f t="shared" si="4"/>
        <v>0</v>
      </c>
      <c r="Q21" s="13"/>
      <c r="R21" s="24"/>
      <c r="S21" s="24">
        <v>1</v>
      </c>
      <c r="T21" s="13">
        <f t="shared" si="5"/>
        <v>0</v>
      </c>
      <c r="U21" s="13"/>
      <c r="V21" s="24"/>
      <c r="W21" s="24">
        <v>1</v>
      </c>
      <c r="X21" s="13">
        <f t="shared" si="6"/>
        <v>0</v>
      </c>
      <c r="Y21" s="13"/>
      <c r="Z21" s="24"/>
      <c r="AA21" s="24">
        <v>1</v>
      </c>
      <c r="AB21" s="13">
        <f t="shared" si="7"/>
        <v>0</v>
      </c>
      <c r="AC21" s="13"/>
      <c r="AD21" s="24"/>
      <c r="AE21" s="24">
        <v>1</v>
      </c>
      <c r="AF21" s="13">
        <f t="shared" si="8"/>
        <v>0</v>
      </c>
      <c r="AG21" s="13"/>
      <c r="AH21" s="24"/>
      <c r="AI21" s="24">
        <v>1</v>
      </c>
      <c r="AJ21" s="13">
        <f t="shared" si="9"/>
        <v>0</v>
      </c>
      <c r="AK21" s="13"/>
      <c r="AL21" s="24"/>
      <c r="AM21" s="24">
        <v>1</v>
      </c>
      <c r="AN21" s="13">
        <f t="shared" si="10"/>
        <v>0</v>
      </c>
      <c r="AO21" s="13"/>
      <c r="AP21" s="24"/>
      <c r="AQ21" s="24">
        <v>1</v>
      </c>
      <c r="AR21" s="13">
        <f t="shared" si="11"/>
        <v>0</v>
      </c>
      <c r="AS21" s="13"/>
      <c r="AT21" s="24"/>
      <c r="AU21" s="24">
        <v>1</v>
      </c>
      <c r="AV21" s="13">
        <f t="shared" si="12"/>
        <v>0</v>
      </c>
      <c r="AW21" s="13"/>
      <c r="AX21" s="24"/>
      <c r="AY21" s="24">
        <v>1</v>
      </c>
      <c r="AZ21" s="13">
        <f t="shared" si="13"/>
        <v>0</v>
      </c>
      <c r="BA21" s="13"/>
      <c r="BB21" s="24"/>
      <c r="BC21" s="24">
        <v>1</v>
      </c>
      <c r="BD21" s="13">
        <f t="shared" si="14"/>
        <v>0</v>
      </c>
      <c r="BE21" s="13"/>
      <c r="BF21" s="24"/>
      <c r="BG21" s="24">
        <v>1</v>
      </c>
      <c r="BH21" s="13">
        <f t="shared" si="17"/>
        <v>0</v>
      </c>
      <c r="BI21" s="13"/>
      <c r="BJ21" s="13">
        <f t="shared" si="15"/>
        <v>0</v>
      </c>
      <c r="BK21" s="13">
        <f t="shared" si="16"/>
        <v>0</v>
      </c>
      <c r="BL21" s="16">
        <f t="shared" si="2"/>
        <v>0</v>
      </c>
      <c r="BM21" s="7"/>
    </row>
    <row r="22" spans="2:65">
      <c r="B22" s="17" t="s">
        <v>60</v>
      </c>
      <c r="C22" s="21"/>
      <c r="D22" s="21">
        <v>1</v>
      </c>
      <c r="E22" s="16">
        <f t="shared" si="19"/>
        <v>0</v>
      </c>
      <c r="G22" s="3" t="s">
        <v>38</v>
      </c>
      <c r="H22" s="16">
        <f>ROUND(C11*0.1,)+BJ22+BJ27</f>
        <v>19</v>
      </c>
      <c r="I22" s="16">
        <f>ROUND(D11*0.1,)+BK22+BK27</f>
        <v>19</v>
      </c>
      <c r="J22" s="7">
        <f t="shared" si="18"/>
        <v>0</v>
      </c>
      <c r="L22" s="17" t="s">
        <v>56</v>
      </c>
      <c r="M22" s="7"/>
      <c r="N22" s="24"/>
      <c r="O22" s="24">
        <v>1</v>
      </c>
      <c r="P22" s="13">
        <f t="shared" si="4"/>
        <v>0</v>
      </c>
      <c r="Q22" s="13"/>
      <c r="R22" s="24"/>
      <c r="S22" s="24">
        <v>1</v>
      </c>
      <c r="T22" s="13">
        <f t="shared" si="5"/>
        <v>0</v>
      </c>
      <c r="U22" s="13"/>
      <c r="V22" s="24"/>
      <c r="W22" s="24">
        <v>1</v>
      </c>
      <c r="X22" s="13">
        <f t="shared" si="6"/>
        <v>0</v>
      </c>
      <c r="Y22" s="13"/>
      <c r="Z22" s="24"/>
      <c r="AA22" s="24">
        <v>1</v>
      </c>
      <c r="AB22" s="13">
        <f t="shared" si="7"/>
        <v>0</v>
      </c>
      <c r="AC22" s="13"/>
      <c r="AD22" s="24"/>
      <c r="AE22" s="24">
        <v>1</v>
      </c>
      <c r="AF22" s="13">
        <f t="shared" si="8"/>
        <v>0</v>
      </c>
      <c r="AG22" s="13"/>
      <c r="AH22" s="24"/>
      <c r="AI22" s="24">
        <v>1</v>
      </c>
      <c r="AJ22" s="13">
        <f t="shared" si="9"/>
        <v>0</v>
      </c>
      <c r="AK22" s="13"/>
      <c r="AL22" s="24"/>
      <c r="AM22" s="24">
        <v>1</v>
      </c>
      <c r="AN22" s="13">
        <f t="shared" si="10"/>
        <v>0</v>
      </c>
      <c r="AO22" s="13"/>
      <c r="AP22" s="24"/>
      <c r="AQ22" s="24">
        <v>1</v>
      </c>
      <c r="AR22" s="13">
        <f t="shared" si="11"/>
        <v>0</v>
      </c>
      <c r="AS22" s="13"/>
      <c r="AT22" s="24"/>
      <c r="AU22" s="24">
        <v>1</v>
      </c>
      <c r="AV22" s="13">
        <f t="shared" si="12"/>
        <v>0</v>
      </c>
      <c r="AW22" s="13"/>
      <c r="AX22" s="24"/>
      <c r="AY22" s="24">
        <v>1</v>
      </c>
      <c r="AZ22" s="13">
        <f t="shared" si="13"/>
        <v>0</v>
      </c>
      <c r="BA22" s="13"/>
      <c r="BB22" s="24"/>
      <c r="BC22" s="24">
        <v>1</v>
      </c>
      <c r="BD22" s="13">
        <f t="shared" si="14"/>
        <v>0</v>
      </c>
      <c r="BE22" s="13"/>
      <c r="BF22" s="24"/>
      <c r="BG22" s="24">
        <v>1</v>
      </c>
      <c r="BH22" s="13">
        <f t="shared" si="17"/>
        <v>0</v>
      </c>
      <c r="BI22" s="13"/>
      <c r="BJ22" s="13">
        <f t="shared" si="15"/>
        <v>0</v>
      </c>
      <c r="BK22" s="13">
        <f t="shared" si="16"/>
        <v>0</v>
      </c>
      <c r="BL22" s="16">
        <f t="shared" si="2"/>
        <v>0</v>
      </c>
      <c r="BM22" s="7"/>
    </row>
    <row r="23" spans="2:65">
      <c r="B23" s="12"/>
      <c r="C23" s="16"/>
      <c r="D23" s="16"/>
      <c r="E23" s="16"/>
      <c r="G23" s="2" t="s">
        <v>39</v>
      </c>
      <c r="H23" s="16">
        <f>ROUND(C11*0.1,)+BJ22+BJ28</f>
        <v>19</v>
      </c>
      <c r="I23" s="16">
        <f>ROUND(D11*0.1,)+BK22+BK28</f>
        <v>19</v>
      </c>
      <c r="J23" s="7">
        <f t="shared" si="18"/>
        <v>0</v>
      </c>
      <c r="L23" s="3" t="s">
        <v>72</v>
      </c>
      <c r="M23" s="7"/>
      <c r="N23" s="24"/>
      <c r="O23" s="24">
        <v>1</v>
      </c>
      <c r="P23" s="13">
        <f t="shared" si="4"/>
        <v>0</v>
      </c>
      <c r="Q23" s="13"/>
      <c r="R23" s="24"/>
      <c r="S23" s="24">
        <v>1</v>
      </c>
      <c r="T23" s="13">
        <f t="shared" si="5"/>
        <v>0</v>
      </c>
      <c r="U23" s="13"/>
      <c r="V23" s="24"/>
      <c r="W23" s="24">
        <v>1</v>
      </c>
      <c r="X23" s="13">
        <f t="shared" si="6"/>
        <v>0</v>
      </c>
      <c r="Y23" s="13"/>
      <c r="Z23" s="24"/>
      <c r="AA23" s="24">
        <v>1</v>
      </c>
      <c r="AB23" s="13">
        <f t="shared" si="7"/>
        <v>0</v>
      </c>
      <c r="AC23" s="13"/>
      <c r="AD23" s="24"/>
      <c r="AE23" s="24">
        <v>1</v>
      </c>
      <c r="AF23" s="13">
        <f t="shared" si="8"/>
        <v>0</v>
      </c>
      <c r="AG23" s="13"/>
      <c r="AH23" s="24"/>
      <c r="AI23" s="24">
        <v>1</v>
      </c>
      <c r="AJ23" s="13">
        <f t="shared" si="9"/>
        <v>0</v>
      </c>
      <c r="AK23" s="13"/>
      <c r="AL23" s="24"/>
      <c r="AM23" s="24">
        <v>1</v>
      </c>
      <c r="AN23" s="13">
        <f t="shared" si="10"/>
        <v>0</v>
      </c>
      <c r="AO23" s="13"/>
      <c r="AP23" s="24"/>
      <c r="AQ23" s="24">
        <v>1</v>
      </c>
      <c r="AR23" s="13">
        <f t="shared" si="11"/>
        <v>0</v>
      </c>
      <c r="AS23" s="13"/>
      <c r="AT23" s="24"/>
      <c r="AU23" s="24">
        <v>1</v>
      </c>
      <c r="AV23" s="13">
        <f t="shared" si="12"/>
        <v>0</v>
      </c>
      <c r="AW23" s="13"/>
      <c r="AX23" s="24"/>
      <c r="AY23" s="24">
        <v>1</v>
      </c>
      <c r="AZ23" s="13">
        <f t="shared" si="13"/>
        <v>0</v>
      </c>
      <c r="BA23" s="13"/>
      <c r="BB23" s="24"/>
      <c r="BC23" s="24">
        <v>1</v>
      </c>
      <c r="BD23" s="13">
        <f t="shared" si="14"/>
        <v>0</v>
      </c>
      <c r="BE23" s="13"/>
      <c r="BF23" s="24"/>
      <c r="BG23" s="24">
        <v>1</v>
      </c>
      <c r="BH23" s="13">
        <f t="shared" si="17"/>
        <v>0</v>
      </c>
      <c r="BI23" s="13"/>
      <c r="BJ23" s="13">
        <f t="shared" si="15"/>
        <v>0</v>
      </c>
      <c r="BK23" s="13">
        <f t="shared" si="16"/>
        <v>0</v>
      </c>
      <c r="BL23" s="16">
        <f t="shared" si="2"/>
        <v>0</v>
      </c>
      <c r="BM23" s="7"/>
    </row>
    <row r="24" spans="2:65">
      <c r="B24" s="3" t="s">
        <v>14</v>
      </c>
      <c r="C24" s="21"/>
      <c r="D24" s="21">
        <v>1</v>
      </c>
      <c r="E24" s="16">
        <f>IF(D24&gt;1,D24-C24,IF(D24=1,,IF(D24=0,D24-C24,)))</f>
        <v>0</v>
      </c>
      <c r="G24" s="4" t="s">
        <v>40</v>
      </c>
      <c r="H24" s="16">
        <f>BJ29</f>
        <v>0</v>
      </c>
      <c r="I24" s="16">
        <f>BK29</f>
        <v>0</v>
      </c>
      <c r="J24" s="7">
        <f t="shared" si="18"/>
        <v>0</v>
      </c>
      <c r="L24" s="3" t="s">
        <v>73</v>
      </c>
      <c r="M24" s="7"/>
      <c r="N24" s="24"/>
      <c r="O24" s="24">
        <v>1</v>
      </c>
      <c r="P24" s="13">
        <f t="shared" si="4"/>
        <v>0</v>
      </c>
      <c r="Q24" s="13"/>
      <c r="R24" s="24"/>
      <c r="S24" s="24">
        <v>1</v>
      </c>
      <c r="T24" s="13">
        <f t="shared" si="5"/>
        <v>0</v>
      </c>
      <c r="U24" s="13"/>
      <c r="V24" s="24"/>
      <c r="W24" s="24">
        <v>1</v>
      </c>
      <c r="X24" s="13">
        <f t="shared" si="6"/>
        <v>0</v>
      </c>
      <c r="Y24" s="13"/>
      <c r="Z24" s="24"/>
      <c r="AA24" s="24">
        <v>1</v>
      </c>
      <c r="AB24" s="13">
        <f t="shared" si="7"/>
        <v>0</v>
      </c>
      <c r="AC24" s="13"/>
      <c r="AD24" s="24"/>
      <c r="AE24" s="24">
        <v>1</v>
      </c>
      <c r="AF24" s="13">
        <f t="shared" si="8"/>
        <v>0</v>
      </c>
      <c r="AG24" s="13"/>
      <c r="AH24" s="24"/>
      <c r="AI24" s="24">
        <v>1</v>
      </c>
      <c r="AJ24" s="13">
        <f t="shared" si="9"/>
        <v>0</v>
      </c>
      <c r="AK24" s="13"/>
      <c r="AL24" s="24"/>
      <c r="AM24" s="24">
        <v>1</v>
      </c>
      <c r="AN24" s="13">
        <f t="shared" si="10"/>
        <v>0</v>
      </c>
      <c r="AO24" s="13"/>
      <c r="AP24" s="24"/>
      <c r="AQ24" s="24">
        <v>1</v>
      </c>
      <c r="AR24" s="13">
        <f t="shared" si="11"/>
        <v>0</v>
      </c>
      <c r="AS24" s="13"/>
      <c r="AT24" s="24"/>
      <c r="AU24" s="24">
        <v>1</v>
      </c>
      <c r="AV24" s="13">
        <f t="shared" si="12"/>
        <v>0</v>
      </c>
      <c r="AW24" s="13"/>
      <c r="AX24" s="24"/>
      <c r="AY24" s="24">
        <v>1</v>
      </c>
      <c r="AZ24" s="13">
        <f t="shared" si="13"/>
        <v>0</v>
      </c>
      <c r="BA24" s="13"/>
      <c r="BB24" s="24"/>
      <c r="BC24" s="24">
        <v>1</v>
      </c>
      <c r="BD24" s="13">
        <f t="shared" si="14"/>
        <v>0</v>
      </c>
      <c r="BE24" s="13"/>
      <c r="BF24" s="24"/>
      <c r="BG24" s="24">
        <v>1</v>
      </c>
      <c r="BH24" s="13">
        <f t="shared" si="17"/>
        <v>0</v>
      </c>
      <c r="BI24" s="13"/>
      <c r="BJ24" s="13">
        <f t="shared" si="15"/>
        <v>0</v>
      </c>
      <c r="BK24" s="13">
        <f t="shared" si="16"/>
        <v>0</v>
      </c>
      <c r="BL24" s="16">
        <f t="shared" si="2"/>
        <v>0</v>
      </c>
      <c r="BM24" s="7"/>
    </row>
    <row r="25" spans="2:65">
      <c r="B25" s="3" t="s">
        <v>22</v>
      </c>
      <c r="C25" s="21"/>
      <c r="D25" s="21">
        <v>1</v>
      </c>
      <c r="E25" s="16">
        <f t="shared" ref="E25:E30" si="20">IF(D25&gt;1,D25-C25,IF(D25=1,,IF(D25=0,D25-C25,)))</f>
        <v>0</v>
      </c>
      <c r="G25" s="3"/>
      <c r="H25" s="16"/>
      <c r="I25" s="16"/>
      <c r="J25" s="7"/>
      <c r="L25" s="3" t="s">
        <v>74</v>
      </c>
      <c r="M25" s="7"/>
      <c r="N25" s="24"/>
      <c r="O25" s="24">
        <v>1</v>
      </c>
      <c r="P25" s="13">
        <f t="shared" si="4"/>
        <v>0</v>
      </c>
      <c r="Q25" s="13"/>
      <c r="R25" s="24"/>
      <c r="S25" s="24">
        <v>1</v>
      </c>
      <c r="T25" s="13">
        <f t="shared" si="5"/>
        <v>0</v>
      </c>
      <c r="U25" s="13"/>
      <c r="V25" s="24"/>
      <c r="W25" s="24">
        <v>1</v>
      </c>
      <c r="X25" s="13">
        <f t="shared" si="6"/>
        <v>0</v>
      </c>
      <c r="Y25" s="13"/>
      <c r="Z25" s="24"/>
      <c r="AA25" s="24">
        <v>1</v>
      </c>
      <c r="AB25" s="13">
        <f t="shared" si="7"/>
        <v>0</v>
      </c>
      <c r="AC25" s="13"/>
      <c r="AD25" s="24"/>
      <c r="AE25" s="24">
        <v>1</v>
      </c>
      <c r="AF25" s="13">
        <f t="shared" si="8"/>
        <v>0</v>
      </c>
      <c r="AG25" s="13"/>
      <c r="AH25" s="24"/>
      <c r="AI25" s="24">
        <v>1</v>
      </c>
      <c r="AJ25" s="13">
        <f t="shared" si="9"/>
        <v>0</v>
      </c>
      <c r="AK25" s="13"/>
      <c r="AL25" s="24"/>
      <c r="AM25" s="24">
        <v>1</v>
      </c>
      <c r="AN25" s="13">
        <f t="shared" si="10"/>
        <v>0</v>
      </c>
      <c r="AO25" s="13"/>
      <c r="AP25" s="24"/>
      <c r="AQ25" s="24">
        <v>1</v>
      </c>
      <c r="AR25" s="13">
        <f t="shared" si="11"/>
        <v>0</v>
      </c>
      <c r="AS25" s="13"/>
      <c r="AT25" s="24"/>
      <c r="AU25" s="24">
        <v>1</v>
      </c>
      <c r="AV25" s="13">
        <f t="shared" si="12"/>
        <v>0</v>
      </c>
      <c r="AW25" s="13"/>
      <c r="AX25" s="24"/>
      <c r="AY25" s="24">
        <v>1</v>
      </c>
      <c r="AZ25" s="13">
        <f t="shared" si="13"/>
        <v>0</v>
      </c>
      <c r="BA25" s="13"/>
      <c r="BB25" s="24"/>
      <c r="BC25" s="24">
        <v>1</v>
      </c>
      <c r="BD25" s="13">
        <f t="shared" si="14"/>
        <v>0</v>
      </c>
      <c r="BE25" s="13"/>
      <c r="BF25" s="24"/>
      <c r="BG25" s="24">
        <v>1</v>
      </c>
      <c r="BH25" s="13">
        <f t="shared" si="17"/>
        <v>0</v>
      </c>
      <c r="BI25" s="13"/>
      <c r="BJ25" s="13">
        <f t="shared" si="15"/>
        <v>0</v>
      </c>
      <c r="BK25" s="13">
        <f t="shared" si="16"/>
        <v>0</v>
      </c>
      <c r="BL25" s="16">
        <f t="shared" si="2"/>
        <v>0</v>
      </c>
      <c r="BM25" s="7"/>
    </row>
    <row r="26" spans="2:65">
      <c r="B26" s="3" t="s">
        <v>23</v>
      </c>
      <c r="C26" s="21"/>
      <c r="D26" s="21">
        <v>1</v>
      </c>
      <c r="E26" s="16">
        <f t="shared" si="20"/>
        <v>0</v>
      </c>
      <c r="G26" s="7"/>
      <c r="H26" s="16"/>
      <c r="I26" s="16"/>
      <c r="J26" s="7"/>
      <c r="L26" s="3" t="s">
        <v>75</v>
      </c>
      <c r="M26" s="7"/>
      <c r="N26" s="24"/>
      <c r="O26" s="24">
        <v>1</v>
      </c>
      <c r="P26" s="13">
        <f t="shared" si="4"/>
        <v>0</v>
      </c>
      <c r="Q26" s="13"/>
      <c r="R26" s="24"/>
      <c r="S26" s="24">
        <v>1</v>
      </c>
      <c r="T26" s="13">
        <f t="shared" si="5"/>
        <v>0</v>
      </c>
      <c r="U26" s="13"/>
      <c r="V26" s="24"/>
      <c r="W26" s="24">
        <v>1</v>
      </c>
      <c r="X26" s="13">
        <f t="shared" si="6"/>
        <v>0</v>
      </c>
      <c r="Y26" s="13"/>
      <c r="Z26" s="24"/>
      <c r="AA26" s="24">
        <v>1</v>
      </c>
      <c r="AB26" s="13">
        <f t="shared" si="7"/>
        <v>0</v>
      </c>
      <c r="AC26" s="13"/>
      <c r="AD26" s="24"/>
      <c r="AE26" s="24">
        <v>1</v>
      </c>
      <c r="AF26" s="13">
        <f t="shared" si="8"/>
        <v>0</v>
      </c>
      <c r="AG26" s="13"/>
      <c r="AH26" s="24"/>
      <c r="AI26" s="24">
        <v>1</v>
      </c>
      <c r="AJ26" s="13">
        <f t="shared" si="9"/>
        <v>0</v>
      </c>
      <c r="AK26" s="13"/>
      <c r="AL26" s="24"/>
      <c r="AM26" s="24">
        <v>1</v>
      </c>
      <c r="AN26" s="13">
        <f t="shared" si="10"/>
        <v>0</v>
      </c>
      <c r="AO26" s="13"/>
      <c r="AP26" s="24"/>
      <c r="AQ26" s="24">
        <v>1</v>
      </c>
      <c r="AR26" s="13">
        <f t="shared" si="11"/>
        <v>0</v>
      </c>
      <c r="AS26" s="13"/>
      <c r="AT26" s="24"/>
      <c r="AU26" s="24">
        <v>1</v>
      </c>
      <c r="AV26" s="13">
        <f t="shared" si="12"/>
        <v>0</v>
      </c>
      <c r="AW26" s="13"/>
      <c r="AX26" s="24"/>
      <c r="AY26" s="24">
        <v>1</v>
      </c>
      <c r="AZ26" s="13">
        <f t="shared" si="13"/>
        <v>0</v>
      </c>
      <c r="BA26" s="13"/>
      <c r="BB26" s="24"/>
      <c r="BC26" s="24">
        <v>1</v>
      </c>
      <c r="BD26" s="13">
        <f t="shared" si="14"/>
        <v>0</v>
      </c>
      <c r="BE26" s="13"/>
      <c r="BF26" s="24"/>
      <c r="BG26" s="24">
        <v>1</v>
      </c>
      <c r="BH26" s="13">
        <f t="shared" si="17"/>
        <v>0</v>
      </c>
      <c r="BI26" s="13"/>
      <c r="BJ26" s="13">
        <f t="shared" si="15"/>
        <v>0</v>
      </c>
      <c r="BK26" s="13">
        <f t="shared" si="16"/>
        <v>0</v>
      </c>
      <c r="BL26" s="16">
        <f t="shared" si="2"/>
        <v>0</v>
      </c>
      <c r="BM26" s="7"/>
    </row>
    <row r="27" spans="2:65">
      <c r="B27" s="12" t="s">
        <v>24</v>
      </c>
      <c r="C27" s="21"/>
      <c r="D27" s="21">
        <v>1</v>
      </c>
      <c r="E27" s="16">
        <f t="shared" si="20"/>
        <v>0</v>
      </c>
      <c r="G27" s="7"/>
      <c r="H27" s="16"/>
      <c r="I27" s="16"/>
      <c r="J27" s="7"/>
      <c r="L27" s="3" t="s">
        <v>76</v>
      </c>
      <c r="M27" s="7"/>
      <c r="N27" s="24"/>
      <c r="O27" s="24">
        <v>1</v>
      </c>
      <c r="P27" s="13">
        <f t="shared" si="4"/>
        <v>0</v>
      </c>
      <c r="Q27" s="13"/>
      <c r="R27" s="24"/>
      <c r="S27" s="24">
        <v>1</v>
      </c>
      <c r="T27" s="13">
        <f t="shared" si="5"/>
        <v>0</v>
      </c>
      <c r="U27" s="13"/>
      <c r="V27" s="24"/>
      <c r="W27" s="24">
        <v>1</v>
      </c>
      <c r="X27" s="13">
        <f t="shared" si="6"/>
        <v>0</v>
      </c>
      <c r="Y27" s="13"/>
      <c r="Z27" s="24"/>
      <c r="AA27" s="24">
        <v>1</v>
      </c>
      <c r="AB27" s="13">
        <f t="shared" si="7"/>
        <v>0</v>
      </c>
      <c r="AC27" s="13"/>
      <c r="AD27" s="24"/>
      <c r="AE27" s="24">
        <v>1</v>
      </c>
      <c r="AF27" s="13">
        <f t="shared" si="8"/>
        <v>0</v>
      </c>
      <c r="AG27" s="13"/>
      <c r="AH27" s="24"/>
      <c r="AI27" s="24">
        <v>1</v>
      </c>
      <c r="AJ27" s="13">
        <f t="shared" si="9"/>
        <v>0</v>
      </c>
      <c r="AK27" s="13"/>
      <c r="AL27" s="24"/>
      <c r="AM27" s="24">
        <v>1</v>
      </c>
      <c r="AN27" s="13">
        <f t="shared" si="10"/>
        <v>0</v>
      </c>
      <c r="AO27" s="13"/>
      <c r="AP27" s="24"/>
      <c r="AQ27" s="24">
        <v>1</v>
      </c>
      <c r="AR27" s="13">
        <f t="shared" si="11"/>
        <v>0</v>
      </c>
      <c r="AS27" s="13"/>
      <c r="AT27" s="24"/>
      <c r="AU27" s="24">
        <v>1</v>
      </c>
      <c r="AV27" s="13">
        <f t="shared" si="12"/>
        <v>0</v>
      </c>
      <c r="AW27" s="13"/>
      <c r="AX27" s="24"/>
      <c r="AY27" s="24">
        <v>1</v>
      </c>
      <c r="AZ27" s="13">
        <f t="shared" si="13"/>
        <v>0</v>
      </c>
      <c r="BA27" s="13"/>
      <c r="BB27" s="24"/>
      <c r="BC27" s="24">
        <v>1</v>
      </c>
      <c r="BD27" s="13">
        <f t="shared" si="14"/>
        <v>0</v>
      </c>
      <c r="BE27" s="13"/>
      <c r="BF27" s="24"/>
      <c r="BG27" s="24">
        <v>1</v>
      </c>
      <c r="BH27" s="13">
        <f t="shared" si="17"/>
        <v>0</v>
      </c>
      <c r="BI27" s="13"/>
      <c r="BJ27" s="13">
        <f t="shared" si="15"/>
        <v>0</v>
      </c>
      <c r="BK27" s="13">
        <f t="shared" si="16"/>
        <v>0</v>
      </c>
      <c r="BL27" s="16">
        <f t="shared" si="2"/>
        <v>0</v>
      </c>
      <c r="BM27" s="7"/>
    </row>
    <row r="28" spans="2:65">
      <c r="B28" s="12" t="s">
        <v>25</v>
      </c>
      <c r="C28" s="21"/>
      <c r="D28" s="21">
        <v>1</v>
      </c>
      <c r="E28" s="16">
        <f t="shared" si="20"/>
        <v>0</v>
      </c>
      <c r="G28" s="7"/>
      <c r="H28" s="6" t="s">
        <v>41</v>
      </c>
      <c r="I28" s="6" t="s">
        <v>42</v>
      </c>
      <c r="J28" s="18" t="s">
        <v>43</v>
      </c>
      <c r="L28" s="19" t="s">
        <v>57</v>
      </c>
      <c r="M28" s="7"/>
      <c r="N28" s="24"/>
      <c r="O28" s="24">
        <v>1</v>
      </c>
      <c r="P28" s="13">
        <f t="shared" si="4"/>
        <v>0</v>
      </c>
      <c r="Q28" s="13"/>
      <c r="R28" s="24"/>
      <c r="S28" s="24">
        <v>1</v>
      </c>
      <c r="T28" s="13">
        <f t="shared" si="5"/>
        <v>0</v>
      </c>
      <c r="U28" s="13"/>
      <c r="V28" s="24"/>
      <c r="W28" s="24">
        <v>1</v>
      </c>
      <c r="X28" s="13">
        <f t="shared" si="6"/>
        <v>0</v>
      </c>
      <c r="Y28" s="13"/>
      <c r="Z28" s="24"/>
      <c r="AA28" s="24">
        <v>1</v>
      </c>
      <c r="AB28" s="13">
        <f t="shared" si="7"/>
        <v>0</v>
      </c>
      <c r="AC28" s="13"/>
      <c r="AD28" s="24"/>
      <c r="AE28" s="24">
        <v>1</v>
      </c>
      <c r="AF28" s="13">
        <f t="shared" si="8"/>
        <v>0</v>
      </c>
      <c r="AG28" s="13"/>
      <c r="AH28" s="24"/>
      <c r="AI28" s="24">
        <v>1</v>
      </c>
      <c r="AJ28" s="13">
        <f t="shared" si="9"/>
        <v>0</v>
      </c>
      <c r="AK28" s="13"/>
      <c r="AL28" s="24"/>
      <c r="AM28" s="24">
        <v>1</v>
      </c>
      <c r="AN28" s="13">
        <f t="shared" si="10"/>
        <v>0</v>
      </c>
      <c r="AO28" s="13"/>
      <c r="AP28" s="24"/>
      <c r="AQ28" s="24">
        <v>1</v>
      </c>
      <c r="AR28" s="13">
        <f t="shared" si="11"/>
        <v>0</v>
      </c>
      <c r="AS28" s="13"/>
      <c r="AT28" s="24"/>
      <c r="AU28" s="24">
        <v>1</v>
      </c>
      <c r="AV28" s="13">
        <f t="shared" si="12"/>
        <v>0</v>
      </c>
      <c r="AW28" s="13"/>
      <c r="AX28" s="24"/>
      <c r="AY28" s="24">
        <v>1</v>
      </c>
      <c r="AZ28" s="13">
        <f t="shared" si="13"/>
        <v>0</v>
      </c>
      <c r="BA28" s="13"/>
      <c r="BB28" s="24"/>
      <c r="BC28" s="24">
        <v>1</v>
      </c>
      <c r="BD28" s="13">
        <f t="shared" si="14"/>
        <v>0</v>
      </c>
      <c r="BE28" s="13"/>
      <c r="BF28" s="24"/>
      <c r="BG28" s="24">
        <v>1</v>
      </c>
      <c r="BH28" s="13">
        <f t="shared" si="17"/>
        <v>0</v>
      </c>
      <c r="BI28" s="13"/>
      <c r="BJ28" s="13">
        <f t="shared" si="15"/>
        <v>0</v>
      </c>
      <c r="BK28" s="13">
        <f t="shared" si="16"/>
        <v>0</v>
      </c>
      <c r="BL28" s="16">
        <f t="shared" si="2"/>
        <v>0</v>
      </c>
      <c r="BM28" s="7"/>
    </row>
    <row r="29" spans="2:65">
      <c r="E29" s="16"/>
      <c r="G29" s="3" t="s">
        <v>44</v>
      </c>
      <c r="H29" s="16">
        <f>ROUND(C12*35*(1+H30/100)+300,)</f>
        <v>4745</v>
      </c>
      <c r="I29" s="16">
        <f>ROUND(D12*35*(1+I30/100)+300,)</f>
        <v>4745</v>
      </c>
      <c r="J29" s="7">
        <f>I29-H29</f>
        <v>0</v>
      </c>
      <c r="L29" s="17" t="s">
        <v>58</v>
      </c>
      <c r="M29" s="7"/>
      <c r="N29" s="24"/>
      <c r="O29" s="24">
        <v>1</v>
      </c>
      <c r="P29" s="13">
        <f t="shared" si="4"/>
        <v>0</v>
      </c>
      <c r="Q29" s="13"/>
      <c r="R29" s="24"/>
      <c r="S29" s="24">
        <v>1</v>
      </c>
      <c r="T29" s="13">
        <f t="shared" si="5"/>
        <v>0</v>
      </c>
      <c r="U29" s="13"/>
      <c r="V29" s="24"/>
      <c r="W29" s="24">
        <v>1</v>
      </c>
      <c r="X29" s="13">
        <f t="shared" si="6"/>
        <v>0</v>
      </c>
      <c r="Y29" s="13"/>
      <c r="Z29" s="24"/>
      <c r="AA29" s="24">
        <v>1</v>
      </c>
      <c r="AB29" s="13">
        <f t="shared" si="7"/>
        <v>0</v>
      </c>
      <c r="AC29" s="13"/>
      <c r="AD29" s="24"/>
      <c r="AE29" s="24">
        <v>1</v>
      </c>
      <c r="AF29" s="13">
        <f t="shared" si="8"/>
        <v>0</v>
      </c>
      <c r="AG29" s="13"/>
      <c r="AH29" s="24"/>
      <c r="AI29" s="24">
        <v>1</v>
      </c>
      <c r="AJ29" s="13">
        <f t="shared" si="9"/>
        <v>0</v>
      </c>
      <c r="AK29" s="13"/>
      <c r="AL29" s="24"/>
      <c r="AM29" s="24">
        <v>1</v>
      </c>
      <c r="AN29" s="13">
        <f t="shared" si="10"/>
        <v>0</v>
      </c>
      <c r="AO29" s="13"/>
      <c r="AP29" s="24"/>
      <c r="AQ29" s="24">
        <v>1</v>
      </c>
      <c r="AR29" s="13">
        <f t="shared" si="11"/>
        <v>0</v>
      </c>
      <c r="AS29" s="13"/>
      <c r="AT29" s="24"/>
      <c r="AU29" s="24">
        <v>1</v>
      </c>
      <c r="AV29" s="13">
        <f t="shared" si="12"/>
        <v>0</v>
      </c>
      <c r="AW29" s="13"/>
      <c r="AX29" s="24"/>
      <c r="AY29" s="24">
        <v>1</v>
      </c>
      <c r="AZ29" s="13">
        <f t="shared" si="13"/>
        <v>0</v>
      </c>
      <c r="BA29" s="13"/>
      <c r="BB29" s="24"/>
      <c r="BC29" s="24">
        <v>1</v>
      </c>
      <c r="BD29" s="13">
        <f t="shared" si="14"/>
        <v>0</v>
      </c>
      <c r="BE29" s="13"/>
      <c r="BF29" s="24"/>
      <c r="BG29" s="24">
        <v>1</v>
      </c>
      <c r="BH29" s="13">
        <f t="shared" si="17"/>
        <v>0</v>
      </c>
      <c r="BI29" s="13"/>
      <c r="BJ29" s="13">
        <f t="shared" si="15"/>
        <v>0</v>
      </c>
      <c r="BK29" s="13">
        <f t="shared" si="16"/>
        <v>0</v>
      </c>
      <c r="BL29" s="16">
        <f t="shared" si="2"/>
        <v>0</v>
      </c>
      <c r="BM29" s="7"/>
    </row>
    <row r="30" spans="2:65">
      <c r="B30" s="12" t="s">
        <v>93</v>
      </c>
      <c r="C30" s="25"/>
      <c r="D30" s="21">
        <v>1</v>
      </c>
      <c r="E30" s="16">
        <f t="shared" si="20"/>
        <v>0</v>
      </c>
      <c r="G30" s="3" t="s">
        <v>45</v>
      </c>
      <c r="H30" s="16">
        <f>BJ21</f>
        <v>0</v>
      </c>
      <c r="I30" s="16">
        <f>BK21</f>
        <v>0</v>
      </c>
      <c r="J30" s="7">
        <f t="shared" ref="J30:J34" si="21">I30-H30</f>
        <v>0</v>
      </c>
      <c r="L30" s="3"/>
      <c r="M30" s="7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6">
        <f t="shared" si="2"/>
        <v>0</v>
      </c>
      <c r="BM30" s="7"/>
    </row>
    <row r="31" spans="2:65">
      <c r="G31" s="3" t="s">
        <v>46</v>
      </c>
      <c r="H31" s="16"/>
      <c r="I31" s="16"/>
      <c r="J31" s="7">
        <f t="shared" si="21"/>
        <v>0</v>
      </c>
      <c r="L31" s="3" t="s">
        <v>77</v>
      </c>
      <c r="M31" s="7"/>
      <c r="N31" s="24"/>
      <c r="O31" s="24">
        <v>1</v>
      </c>
      <c r="P31" s="13">
        <f t="shared" si="4"/>
        <v>0</v>
      </c>
      <c r="Q31" s="13"/>
      <c r="R31" s="24"/>
      <c r="S31" s="24">
        <v>1</v>
      </c>
      <c r="T31" s="13">
        <f t="shared" si="5"/>
        <v>0</v>
      </c>
      <c r="U31" s="13"/>
      <c r="V31" s="24"/>
      <c r="W31" s="24">
        <v>1</v>
      </c>
      <c r="X31" s="13">
        <f t="shared" si="6"/>
        <v>0</v>
      </c>
      <c r="Y31" s="13"/>
      <c r="Z31" s="24"/>
      <c r="AA31" s="24">
        <v>1</v>
      </c>
      <c r="AB31" s="13">
        <f t="shared" si="7"/>
        <v>0</v>
      </c>
      <c r="AC31" s="13"/>
      <c r="AD31" s="24"/>
      <c r="AE31" s="24">
        <v>1</v>
      </c>
      <c r="AF31" s="13">
        <f t="shared" si="8"/>
        <v>0</v>
      </c>
      <c r="AG31" s="13"/>
      <c r="AH31" s="24"/>
      <c r="AI31" s="24">
        <v>1</v>
      </c>
      <c r="AJ31" s="13">
        <f t="shared" si="9"/>
        <v>0</v>
      </c>
      <c r="AK31" s="13"/>
      <c r="AL31" s="24"/>
      <c r="AM31" s="24">
        <v>1</v>
      </c>
      <c r="AN31" s="13">
        <f t="shared" si="10"/>
        <v>0</v>
      </c>
      <c r="AO31" s="13"/>
      <c r="AP31" s="24"/>
      <c r="AQ31" s="24">
        <v>1</v>
      </c>
      <c r="AR31" s="13">
        <f t="shared" si="11"/>
        <v>0</v>
      </c>
      <c r="AS31" s="13"/>
      <c r="AT31" s="24"/>
      <c r="AU31" s="24">
        <v>1</v>
      </c>
      <c r="AV31" s="13">
        <f t="shared" si="12"/>
        <v>0</v>
      </c>
      <c r="AW31" s="13"/>
      <c r="AX31" s="24"/>
      <c r="AY31" s="24">
        <v>1</v>
      </c>
      <c r="AZ31" s="13">
        <f t="shared" si="13"/>
        <v>0</v>
      </c>
      <c r="BA31" s="13"/>
      <c r="BB31" s="24"/>
      <c r="BC31" s="24">
        <v>1</v>
      </c>
      <c r="BD31" s="13">
        <f t="shared" si="14"/>
        <v>0</v>
      </c>
      <c r="BE31" s="13"/>
      <c r="BF31" s="24"/>
      <c r="BG31" s="24">
        <v>1</v>
      </c>
      <c r="BH31" s="13">
        <f t="shared" si="17"/>
        <v>0</v>
      </c>
      <c r="BI31" s="13"/>
      <c r="BJ31" s="13">
        <f t="shared" si="15"/>
        <v>0</v>
      </c>
      <c r="BK31" s="13">
        <f t="shared" si="16"/>
        <v>0</v>
      </c>
      <c r="BL31" s="16">
        <f t="shared" si="2"/>
        <v>0</v>
      </c>
      <c r="BM31" s="7"/>
    </row>
    <row r="32" spans="2:65">
      <c r="G32" s="3" t="s">
        <v>47</v>
      </c>
      <c r="H32" s="16">
        <f t="shared" ref="H32:I34" si="22">BJ31</f>
        <v>0</v>
      </c>
      <c r="I32" s="16">
        <f t="shared" si="22"/>
        <v>0</v>
      </c>
      <c r="J32" s="7">
        <f t="shared" si="21"/>
        <v>0</v>
      </c>
      <c r="L32" s="3" t="s">
        <v>78</v>
      </c>
      <c r="M32" s="7"/>
      <c r="N32" s="24"/>
      <c r="O32" s="24">
        <v>1</v>
      </c>
      <c r="P32" s="13">
        <f t="shared" si="4"/>
        <v>0</v>
      </c>
      <c r="Q32" s="13"/>
      <c r="R32" s="24"/>
      <c r="S32" s="24">
        <v>1</v>
      </c>
      <c r="T32" s="13">
        <f t="shared" si="5"/>
        <v>0</v>
      </c>
      <c r="U32" s="13"/>
      <c r="V32" s="24"/>
      <c r="W32" s="24">
        <v>1</v>
      </c>
      <c r="X32" s="13">
        <f t="shared" si="6"/>
        <v>0</v>
      </c>
      <c r="Y32" s="13"/>
      <c r="Z32" s="24"/>
      <c r="AA32" s="24">
        <v>1</v>
      </c>
      <c r="AB32" s="13">
        <f t="shared" si="7"/>
        <v>0</v>
      </c>
      <c r="AC32" s="13"/>
      <c r="AD32" s="24"/>
      <c r="AE32" s="24">
        <v>1</v>
      </c>
      <c r="AF32" s="13">
        <f t="shared" si="8"/>
        <v>0</v>
      </c>
      <c r="AG32" s="13"/>
      <c r="AH32" s="24"/>
      <c r="AI32" s="24">
        <v>1</v>
      </c>
      <c r="AJ32" s="13">
        <f t="shared" si="9"/>
        <v>0</v>
      </c>
      <c r="AK32" s="13"/>
      <c r="AL32" s="24"/>
      <c r="AM32" s="24">
        <v>1</v>
      </c>
      <c r="AN32" s="13">
        <f t="shared" si="10"/>
        <v>0</v>
      </c>
      <c r="AO32" s="13"/>
      <c r="AP32" s="24"/>
      <c r="AQ32" s="24">
        <v>1</v>
      </c>
      <c r="AR32" s="13">
        <f t="shared" si="11"/>
        <v>0</v>
      </c>
      <c r="AS32" s="13"/>
      <c r="AT32" s="24"/>
      <c r="AU32" s="24">
        <v>1</v>
      </c>
      <c r="AV32" s="13">
        <f t="shared" si="12"/>
        <v>0</v>
      </c>
      <c r="AW32" s="13"/>
      <c r="AX32" s="24"/>
      <c r="AY32" s="24">
        <v>1</v>
      </c>
      <c r="AZ32" s="13">
        <f t="shared" si="13"/>
        <v>0</v>
      </c>
      <c r="BA32" s="13"/>
      <c r="BB32" s="24"/>
      <c r="BC32" s="24">
        <v>1</v>
      </c>
      <c r="BD32" s="13">
        <f t="shared" si="14"/>
        <v>0</v>
      </c>
      <c r="BE32" s="13"/>
      <c r="BF32" s="24"/>
      <c r="BG32" s="24">
        <v>1</v>
      </c>
      <c r="BH32" s="13">
        <f t="shared" si="17"/>
        <v>0</v>
      </c>
      <c r="BI32" s="13"/>
      <c r="BJ32" s="13">
        <f t="shared" si="15"/>
        <v>0</v>
      </c>
      <c r="BK32" s="13">
        <f t="shared" si="16"/>
        <v>0</v>
      </c>
      <c r="BL32" s="16">
        <f t="shared" si="2"/>
        <v>0</v>
      </c>
      <c r="BM32" s="7"/>
    </row>
    <row r="33" spans="1:65">
      <c r="G33" s="3" t="s">
        <v>48</v>
      </c>
      <c r="H33" s="16">
        <f t="shared" si="22"/>
        <v>0</v>
      </c>
      <c r="I33" s="16">
        <f t="shared" si="22"/>
        <v>0</v>
      </c>
      <c r="J33" s="7">
        <f t="shared" si="21"/>
        <v>0</v>
      </c>
      <c r="L33" s="3" t="s">
        <v>79</v>
      </c>
      <c r="M33" s="7"/>
      <c r="N33" s="24"/>
      <c r="O33" s="24">
        <v>1</v>
      </c>
      <c r="P33" s="13">
        <f t="shared" si="4"/>
        <v>0</v>
      </c>
      <c r="Q33" s="13"/>
      <c r="R33" s="24"/>
      <c r="S33" s="24">
        <v>1</v>
      </c>
      <c r="T33" s="13">
        <f t="shared" si="5"/>
        <v>0</v>
      </c>
      <c r="U33" s="13"/>
      <c r="V33" s="24"/>
      <c r="W33" s="24">
        <v>1</v>
      </c>
      <c r="X33" s="13">
        <f t="shared" si="6"/>
        <v>0</v>
      </c>
      <c r="Y33" s="13"/>
      <c r="Z33" s="24"/>
      <c r="AA33" s="24">
        <v>1</v>
      </c>
      <c r="AB33" s="13">
        <f t="shared" si="7"/>
        <v>0</v>
      </c>
      <c r="AC33" s="13"/>
      <c r="AD33" s="24"/>
      <c r="AE33" s="24">
        <v>1</v>
      </c>
      <c r="AF33" s="13">
        <f t="shared" si="8"/>
        <v>0</v>
      </c>
      <c r="AG33" s="13"/>
      <c r="AH33" s="24"/>
      <c r="AI33" s="24">
        <v>1</v>
      </c>
      <c r="AJ33" s="13">
        <f t="shared" si="9"/>
        <v>0</v>
      </c>
      <c r="AK33" s="13"/>
      <c r="AL33" s="24"/>
      <c r="AM33" s="24">
        <v>1</v>
      </c>
      <c r="AN33" s="13">
        <f t="shared" si="10"/>
        <v>0</v>
      </c>
      <c r="AO33" s="13"/>
      <c r="AP33" s="24"/>
      <c r="AQ33" s="24">
        <v>1</v>
      </c>
      <c r="AR33" s="13">
        <f t="shared" si="11"/>
        <v>0</v>
      </c>
      <c r="AS33" s="13"/>
      <c r="AT33" s="24"/>
      <c r="AU33" s="24">
        <v>1</v>
      </c>
      <c r="AV33" s="13">
        <f t="shared" si="12"/>
        <v>0</v>
      </c>
      <c r="AW33" s="13"/>
      <c r="AX33" s="24"/>
      <c r="AY33" s="24">
        <v>1</v>
      </c>
      <c r="AZ33" s="13">
        <f t="shared" si="13"/>
        <v>0</v>
      </c>
      <c r="BA33" s="13"/>
      <c r="BB33" s="24"/>
      <c r="BC33" s="24">
        <v>1</v>
      </c>
      <c r="BD33" s="13">
        <f t="shared" si="14"/>
        <v>0</v>
      </c>
      <c r="BE33" s="13"/>
      <c r="BF33" s="24"/>
      <c r="BG33" s="24">
        <v>1</v>
      </c>
      <c r="BH33" s="13">
        <f t="shared" si="17"/>
        <v>0</v>
      </c>
      <c r="BI33" s="13"/>
      <c r="BJ33" s="13">
        <f t="shared" si="15"/>
        <v>0</v>
      </c>
      <c r="BK33" s="13">
        <f t="shared" si="16"/>
        <v>0</v>
      </c>
      <c r="BL33" s="16">
        <f t="shared" si="2"/>
        <v>0</v>
      </c>
      <c r="BM33" s="7"/>
    </row>
    <row r="34" spans="1:65">
      <c r="B34" s="26" t="s">
        <v>94</v>
      </c>
      <c r="E34" s="24" t="s">
        <v>103</v>
      </c>
      <c r="G34" s="3" t="s">
        <v>49</v>
      </c>
      <c r="H34" s="16">
        <f t="shared" si="22"/>
        <v>0</v>
      </c>
      <c r="I34" s="16">
        <f t="shared" si="22"/>
        <v>0</v>
      </c>
      <c r="J34" s="7">
        <f t="shared" si="21"/>
        <v>0</v>
      </c>
      <c r="L34" s="3"/>
      <c r="M34" s="7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6">
        <f t="shared" si="2"/>
        <v>0</v>
      </c>
      <c r="BM34" s="7"/>
    </row>
    <row r="35" spans="1:65">
      <c r="G35" s="3"/>
      <c r="L35" s="19" t="s">
        <v>59</v>
      </c>
      <c r="M35" s="7"/>
      <c r="N35" s="24"/>
      <c r="O35" s="24">
        <v>1</v>
      </c>
      <c r="P35" s="13">
        <f t="shared" si="4"/>
        <v>0</v>
      </c>
      <c r="Q35" s="13"/>
      <c r="R35" s="24"/>
      <c r="S35" s="24">
        <v>1</v>
      </c>
      <c r="T35" s="13">
        <f t="shared" si="5"/>
        <v>0</v>
      </c>
      <c r="U35" s="13"/>
      <c r="V35" s="24"/>
      <c r="W35" s="24">
        <v>1</v>
      </c>
      <c r="X35" s="13">
        <f t="shared" si="6"/>
        <v>0</v>
      </c>
      <c r="Y35" s="13"/>
      <c r="Z35" s="24"/>
      <c r="AA35" s="24">
        <v>1</v>
      </c>
      <c r="AB35" s="13">
        <f t="shared" si="7"/>
        <v>0</v>
      </c>
      <c r="AC35" s="13"/>
      <c r="AD35" s="24"/>
      <c r="AE35" s="24">
        <v>1</v>
      </c>
      <c r="AF35" s="13">
        <f t="shared" si="8"/>
        <v>0</v>
      </c>
      <c r="AG35" s="13"/>
      <c r="AH35" s="24"/>
      <c r="AI35" s="24">
        <v>1</v>
      </c>
      <c r="AJ35" s="13">
        <f t="shared" si="9"/>
        <v>0</v>
      </c>
      <c r="AK35" s="13"/>
      <c r="AL35" s="24"/>
      <c r="AM35" s="24">
        <v>1</v>
      </c>
      <c r="AN35" s="13">
        <f t="shared" si="10"/>
        <v>0</v>
      </c>
      <c r="AO35" s="13"/>
      <c r="AP35" s="24"/>
      <c r="AQ35" s="24">
        <v>1</v>
      </c>
      <c r="AR35" s="13">
        <f t="shared" si="11"/>
        <v>0</v>
      </c>
      <c r="AS35" s="13"/>
      <c r="AT35" s="24"/>
      <c r="AU35" s="24">
        <v>1</v>
      </c>
      <c r="AV35" s="13">
        <f t="shared" si="12"/>
        <v>0</v>
      </c>
      <c r="AW35" s="13"/>
      <c r="AX35" s="24"/>
      <c r="AY35" s="24">
        <v>1</v>
      </c>
      <c r="AZ35" s="13">
        <f t="shared" si="13"/>
        <v>0</v>
      </c>
      <c r="BA35" s="13"/>
      <c r="BB35" s="24"/>
      <c r="BC35" s="24">
        <v>1</v>
      </c>
      <c r="BD35" s="13">
        <f t="shared" si="14"/>
        <v>0</v>
      </c>
      <c r="BE35" s="13"/>
      <c r="BF35" s="24"/>
      <c r="BG35" s="24">
        <v>1</v>
      </c>
      <c r="BH35" s="13">
        <f t="shared" si="17"/>
        <v>0</v>
      </c>
      <c r="BI35" s="13"/>
      <c r="BJ35" s="13">
        <f t="shared" si="15"/>
        <v>0</v>
      </c>
      <c r="BK35" s="13">
        <f t="shared" si="16"/>
        <v>0</v>
      </c>
      <c r="BL35" s="16">
        <f t="shared" si="2"/>
        <v>0</v>
      </c>
      <c r="BM35" s="7"/>
    </row>
    <row r="36" spans="1:65">
      <c r="L36" s="3"/>
      <c r="M36" s="7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6">
        <f t="shared" si="2"/>
        <v>0</v>
      </c>
      <c r="BM36" s="7"/>
    </row>
    <row r="37" spans="1:65">
      <c r="L37" s="3" t="s">
        <v>80</v>
      </c>
      <c r="M37" s="7"/>
      <c r="N37" s="24"/>
      <c r="O37" s="24">
        <v>1</v>
      </c>
      <c r="P37" s="13">
        <f t="shared" si="4"/>
        <v>0</v>
      </c>
      <c r="Q37" s="13"/>
      <c r="R37" s="24"/>
      <c r="S37" s="24">
        <v>1</v>
      </c>
      <c r="T37" s="13">
        <f t="shared" si="5"/>
        <v>0</v>
      </c>
      <c r="U37" s="13"/>
      <c r="V37" s="24"/>
      <c r="W37" s="24">
        <v>1</v>
      </c>
      <c r="X37" s="13">
        <f t="shared" si="6"/>
        <v>0</v>
      </c>
      <c r="Y37" s="13"/>
      <c r="Z37" s="24"/>
      <c r="AA37" s="24">
        <v>1</v>
      </c>
      <c r="AB37" s="13">
        <f t="shared" si="7"/>
        <v>0</v>
      </c>
      <c r="AC37" s="13"/>
      <c r="AD37" s="24"/>
      <c r="AE37" s="24">
        <v>1</v>
      </c>
      <c r="AF37" s="13">
        <f t="shared" si="8"/>
        <v>0</v>
      </c>
      <c r="AG37" s="13"/>
      <c r="AH37" s="24"/>
      <c r="AI37" s="24">
        <v>1</v>
      </c>
      <c r="AJ37" s="13">
        <f t="shared" si="9"/>
        <v>0</v>
      </c>
      <c r="AK37" s="13"/>
      <c r="AL37" s="24"/>
      <c r="AM37" s="24">
        <v>1</v>
      </c>
      <c r="AN37" s="13">
        <f t="shared" si="10"/>
        <v>0</v>
      </c>
      <c r="AO37" s="13"/>
      <c r="AP37" s="24"/>
      <c r="AQ37" s="24">
        <v>1</v>
      </c>
      <c r="AR37" s="13">
        <f t="shared" si="11"/>
        <v>0</v>
      </c>
      <c r="AS37" s="13"/>
      <c r="AT37" s="24"/>
      <c r="AU37" s="24">
        <v>1</v>
      </c>
      <c r="AV37" s="13">
        <f t="shared" si="12"/>
        <v>0</v>
      </c>
      <c r="AW37" s="13"/>
      <c r="AX37" s="24"/>
      <c r="AY37" s="24">
        <v>1</v>
      </c>
      <c r="AZ37" s="13">
        <f t="shared" si="13"/>
        <v>0</v>
      </c>
      <c r="BA37" s="13"/>
      <c r="BB37" s="24"/>
      <c r="BC37" s="24">
        <v>1</v>
      </c>
      <c r="BD37" s="13">
        <f t="shared" si="14"/>
        <v>0</v>
      </c>
      <c r="BE37" s="13"/>
      <c r="BF37" s="24"/>
      <c r="BG37" s="24">
        <v>1</v>
      </c>
      <c r="BH37" s="13">
        <f t="shared" si="17"/>
        <v>0</v>
      </c>
      <c r="BI37" s="13"/>
      <c r="BJ37" s="13">
        <f t="shared" si="15"/>
        <v>0</v>
      </c>
      <c r="BK37" s="13">
        <f t="shared" si="16"/>
        <v>0</v>
      </c>
      <c r="BL37" s="16">
        <f t="shared" si="2"/>
        <v>0</v>
      </c>
      <c r="BM37" s="7"/>
    </row>
    <row r="38" spans="1:65">
      <c r="H38" s="6" t="s">
        <v>41</v>
      </c>
      <c r="I38" s="6" t="s">
        <v>42</v>
      </c>
      <c r="J38" s="6" t="s">
        <v>43</v>
      </c>
      <c r="L38" s="3" t="s">
        <v>81</v>
      </c>
      <c r="M38" s="7"/>
      <c r="N38" s="24"/>
      <c r="O38" s="24">
        <v>1</v>
      </c>
      <c r="P38" s="13">
        <f t="shared" si="4"/>
        <v>0</v>
      </c>
      <c r="Q38" s="13"/>
      <c r="R38" s="24"/>
      <c r="S38" s="24">
        <v>1</v>
      </c>
      <c r="T38" s="13">
        <f t="shared" si="5"/>
        <v>0</v>
      </c>
      <c r="U38" s="13"/>
      <c r="V38" s="24"/>
      <c r="W38" s="24">
        <v>1</v>
      </c>
      <c r="X38" s="13">
        <f t="shared" si="6"/>
        <v>0</v>
      </c>
      <c r="Y38" s="13"/>
      <c r="Z38" s="24"/>
      <c r="AA38" s="24">
        <v>1</v>
      </c>
      <c r="AB38" s="13">
        <f t="shared" si="7"/>
        <v>0</v>
      </c>
      <c r="AC38" s="13"/>
      <c r="AD38" s="24"/>
      <c r="AE38" s="24">
        <v>1</v>
      </c>
      <c r="AF38" s="13">
        <f t="shared" si="8"/>
        <v>0</v>
      </c>
      <c r="AG38" s="13"/>
      <c r="AH38" s="24"/>
      <c r="AI38" s="24">
        <v>1</v>
      </c>
      <c r="AJ38" s="13">
        <f t="shared" si="9"/>
        <v>0</v>
      </c>
      <c r="AK38" s="13"/>
      <c r="AL38" s="24"/>
      <c r="AM38" s="24">
        <v>1</v>
      </c>
      <c r="AN38" s="13">
        <f t="shared" si="10"/>
        <v>0</v>
      </c>
      <c r="AO38" s="13"/>
      <c r="AP38" s="24"/>
      <c r="AQ38" s="24">
        <v>1</v>
      </c>
      <c r="AR38" s="13">
        <f t="shared" si="11"/>
        <v>0</v>
      </c>
      <c r="AS38" s="13"/>
      <c r="AT38" s="24"/>
      <c r="AU38" s="24">
        <v>1</v>
      </c>
      <c r="AV38" s="13">
        <f t="shared" si="12"/>
        <v>0</v>
      </c>
      <c r="AW38" s="13"/>
      <c r="AX38" s="24"/>
      <c r="AY38" s="24">
        <v>1</v>
      </c>
      <c r="AZ38" s="13">
        <f t="shared" si="13"/>
        <v>0</v>
      </c>
      <c r="BA38" s="13"/>
      <c r="BB38" s="24"/>
      <c r="BC38" s="24">
        <v>1</v>
      </c>
      <c r="BD38" s="13">
        <f t="shared" si="14"/>
        <v>0</v>
      </c>
      <c r="BE38" s="13"/>
      <c r="BF38" s="24"/>
      <c r="BG38" s="24">
        <v>1</v>
      </c>
      <c r="BH38" s="13">
        <f t="shared" si="17"/>
        <v>0</v>
      </c>
      <c r="BI38" s="13"/>
      <c r="BJ38" s="13">
        <f t="shared" si="15"/>
        <v>0</v>
      </c>
      <c r="BK38" s="13">
        <f t="shared" si="16"/>
        <v>0</v>
      </c>
      <c r="BL38" s="16">
        <f t="shared" si="2"/>
        <v>0</v>
      </c>
      <c r="BM38" s="7"/>
    </row>
    <row r="39" spans="1:65">
      <c r="G39" s="3" t="s">
        <v>50</v>
      </c>
      <c r="H39" s="16">
        <f t="shared" ref="H39:I41" si="23">BJ37</f>
        <v>0</v>
      </c>
      <c r="I39" s="16">
        <f t="shared" si="23"/>
        <v>0</v>
      </c>
      <c r="J39" s="7">
        <f>I39-H39</f>
        <v>0</v>
      </c>
      <c r="L39" s="3" t="s">
        <v>82</v>
      </c>
      <c r="M39" s="7"/>
      <c r="N39" s="24"/>
      <c r="O39" s="24">
        <v>1</v>
      </c>
      <c r="P39" s="13">
        <f t="shared" si="4"/>
        <v>0</v>
      </c>
      <c r="Q39" s="13"/>
      <c r="R39" s="24"/>
      <c r="S39" s="24">
        <v>1</v>
      </c>
      <c r="T39" s="13">
        <f t="shared" si="5"/>
        <v>0</v>
      </c>
      <c r="U39" s="13"/>
      <c r="V39" s="24"/>
      <c r="W39" s="24">
        <v>1</v>
      </c>
      <c r="X39" s="13">
        <f t="shared" si="6"/>
        <v>0</v>
      </c>
      <c r="Y39" s="13"/>
      <c r="Z39" s="24"/>
      <c r="AA39" s="24">
        <v>1</v>
      </c>
      <c r="AB39" s="13">
        <f t="shared" si="7"/>
        <v>0</v>
      </c>
      <c r="AC39" s="13"/>
      <c r="AD39" s="24"/>
      <c r="AE39" s="24">
        <v>1</v>
      </c>
      <c r="AF39" s="13">
        <f t="shared" si="8"/>
        <v>0</v>
      </c>
      <c r="AG39" s="13"/>
      <c r="AH39" s="24"/>
      <c r="AI39" s="24">
        <v>1</v>
      </c>
      <c r="AJ39" s="13">
        <f t="shared" si="9"/>
        <v>0</v>
      </c>
      <c r="AK39" s="13"/>
      <c r="AL39" s="24"/>
      <c r="AM39" s="24">
        <v>1</v>
      </c>
      <c r="AN39" s="13">
        <f t="shared" si="10"/>
        <v>0</v>
      </c>
      <c r="AO39" s="13"/>
      <c r="AP39" s="24"/>
      <c r="AQ39" s="24">
        <v>1</v>
      </c>
      <c r="AR39" s="13">
        <f t="shared" si="11"/>
        <v>0</v>
      </c>
      <c r="AS39" s="13"/>
      <c r="AT39" s="24"/>
      <c r="AU39" s="24">
        <v>1</v>
      </c>
      <c r="AV39" s="13">
        <f t="shared" si="12"/>
        <v>0</v>
      </c>
      <c r="AW39" s="13"/>
      <c r="AX39" s="24"/>
      <c r="AY39" s="24">
        <v>1</v>
      </c>
      <c r="AZ39" s="13">
        <f t="shared" si="13"/>
        <v>0</v>
      </c>
      <c r="BA39" s="13"/>
      <c r="BB39" s="24"/>
      <c r="BC39" s="24">
        <v>1</v>
      </c>
      <c r="BD39" s="13">
        <f t="shared" si="14"/>
        <v>0</v>
      </c>
      <c r="BE39" s="13"/>
      <c r="BF39" s="24"/>
      <c r="BG39" s="24">
        <v>1</v>
      </c>
      <c r="BH39" s="13">
        <f t="shared" si="17"/>
        <v>0</v>
      </c>
      <c r="BI39" s="13"/>
      <c r="BJ39" s="13">
        <f t="shared" si="15"/>
        <v>0</v>
      </c>
      <c r="BK39" s="13">
        <f t="shared" si="16"/>
        <v>0</v>
      </c>
      <c r="BL39" s="16">
        <f t="shared" si="2"/>
        <v>0</v>
      </c>
      <c r="BM39" s="7"/>
    </row>
    <row r="40" spans="1:65">
      <c r="G40" s="3" t="s">
        <v>51</v>
      </c>
      <c r="H40" s="16">
        <f t="shared" si="23"/>
        <v>0</v>
      </c>
      <c r="I40" s="16">
        <f t="shared" si="23"/>
        <v>0</v>
      </c>
      <c r="J40" s="7">
        <f t="shared" ref="J40:J41" si="24">I40-H40</f>
        <v>0</v>
      </c>
      <c r="L40" s="7"/>
      <c r="M40" s="7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</row>
    <row r="41" spans="1:65">
      <c r="G41" s="3" t="s">
        <v>52</v>
      </c>
      <c r="H41" s="16">
        <f t="shared" si="23"/>
        <v>0</v>
      </c>
      <c r="I41" s="16">
        <f t="shared" si="23"/>
        <v>0</v>
      </c>
      <c r="J41" s="7">
        <f t="shared" si="24"/>
        <v>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</row>
    <row r="42" spans="1:65">
      <c r="I42" s="5" t="s">
        <v>53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</row>
    <row r="43" spans="1:65">
      <c r="B43" s="10"/>
      <c r="C43" s="10"/>
      <c r="D43" s="10"/>
    </row>
    <row r="44" spans="1:65">
      <c r="A44" s="20"/>
      <c r="B44" s="20" t="s">
        <v>87</v>
      </c>
      <c r="C44" s="20" t="s">
        <v>88</v>
      </c>
      <c r="D44" s="20" t="s">
        <v>89</v>
      </c>
      <c r="E44" s="20" t="s">
        <v>90</v>
      </c>
      <c r="F44" s="20" t="s">
        <v>91</v>
      </c>
      <c r="G44" s="27" t="s">
        <v>97</v>
      </c>
      <c r="H44" s="20" t="s">
        <v>95</v>
      </c>
      <c r="I44" s="20" t="s">
        <v>96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>
        <v>1</v>
      </c>
    </row>
    <row r="45" spans="1:65" hidden="1">
      <c r="B45" s="10"/>
      <c r="C45" s="10"/>
      <c r="D45" s="10"/>
    </row>
    <row r="46" spans="1:65" hidden="1">
      <c r="BM46" s="5">
        <v>1</v>
      </c>
    </row>
    <row r="47" spans="1:65" hidden="1"/>
    <row r="48" spans="1:65" hidden="1"/>
    <row r="49" hidden="1"/>
  </sheetData>
  <phoneticPr fontId="1" type="noConversion"/>
  <conditionalFormatting sqref="BG8:BG39">
    <cfRule type="cellIs" dxfId="35" priority="54" operator="equal">
      <formula>1</formula>
    </cfRule>
    <cfRule type="cellIs" dxfId="34" priority="55" operator="equal">
      <formula>1</formula>
    </cfRule>
    <cfRule type="cellIs" dxfId="33" priority="56" operator="equal">
      <formula>5</formula>
    </cfRule>
    <cfRule type="cellIs" dxfId="32" priority="57" operator="equal">
      <formula>1</formula>
    </cfRule>
    <cfRule type="cellIs" dxfId="31" priority="58" operator="equal">
      <formula>1</formula>
    </cfRule>
  </conditionalFormatting>
  <conditionalFormatting sqref="BC8:BC39 D24:D28 O8:O39 S8:S39 W8:W39 AA8:AA39 AE8:AE39 AI8:AI39 AM8:AM39 AQ8:AQ39 AU8:AU39">
    <cfRule type="cellIs" dxfId="30" priority="53" operator="equal">
      <formula>1</formula>
    </cfRule>
  </conditionalFormatting>
  <conditionalFormatting sqref="AY8:AY39">
    <cfRule type="cellIs" dxfId="29" priority="50" operator="equal">
      <formula>1</formula>
    </cfRule>
    <cfRule type="cellIs" dxfId="28" priority="51" operator="equal">
      <formula>1</formula>
    </cfRule>
    <cfRule type="cellIs" dxfId="27" priority="52" operator="equal">
      <formula>1</formula>
    </cfRule>
  </conditionalFormatting>
  <conditionalFormatting sqref="BL8:BL39">
    <cfRule type="cellIs" dxfId="26" priority="37" operator="greaterThan">
      <formula>0</formula>
    </cfRule>
    <cfRule type="cellIs" dxfId="25" priority="38" operator="greaterThan">
      <formula>0</formula>
    </cfRule>
    <cfRule type="cellIs" dxfId="24" priority="39" operator="equal">
      <formula>0</formula>
    </cfRule>
    <cfRule type="cellIs" dxfId="23" priority="40" operator="lessThan">
      <formula>0</formula>
    </cfRule>
  </conditionalFormatting>
  <conditionalFormatting sqref="E9:E12">
    <cfRule type="cellIs" dxfId="22" priority="33" operator="equal">
      <formula>0</formula>
    </cfRule>
    <cfRule type="cellIs" dxfId="21" priority="34" operator="greaterThan">
      <formula>0</formula>
    </cfRule>
    <cfRule type="cellIs" dxfId="20" priority="35" operator="lessThan">
      <formula>0</formula>
    </cfRule>
  </conditionalFormatting>
  <conditionalFormatting sqref="E20:E22">
    <cfRule type="cellIs" dxfId="19" priority="9" operator="equal">
      <formula>0</formula>
    </cfRule>
    <cfRule type="cellIs" dxfId="18" priority="10" operator="lessThan">
      <formula>0</formula>
    </cfRule>
    <cfRule type="cellIs" dxfId="17" priority="11" operator="greaterThan">
      <formula>0</formula>
    </cfRule>
    <cfRule type="cellIs" dxfId="16" priority="30" operator="lessThan">
      <formula>0</formula>
    </cfRule>
    <cfRule type="cellIs" dxfId="15" priority="31" operator="equal">
      <formula>0</formula>
    </cfRule>
    <cfRule type="cellIs" dxfId="14" priority="32" operator="greaterThan">
      <formula>0</formula>
    </cfRule>
  </conditionalFormatting>
  <conditionalFormatting sqref="E20:E30 J39:J41 J6:J10 E14:E15">
    <cfRule type="cellIs" dxfId="13" priority="27" operator="equal">
      <formula>0</formula>
    </cfRule>
    <cfRule type="cellIs" dxfId="12" priority="28" operator="lessThan">
      <formula>0</formula>
    </cfRule>
    <cfRule type="cellIs" dxfId="11" priority="29" operator="greaterThan">
      <formula>0</formula>
    </cfRule>
  </conditionalFormatting>
  <conditionalFormatting sqref="J15:J24 J29:J34">
    <cfRule type="cellIs" dxfId="10" priority="24" operator="lessThan">
      <formula>0</formula>
    </cfRule>
    <cfRule type="cellIs" dxfId="9" priority="25" operator="equal">
      <formula>0</formula>
    </cfRule>
    <cfRule type="cellIs" dxfId="8" priority="26" operator="greaterThan">
      <formula>0</formula>
    </cfRule>
  </conditionalFormatting>
  <conditionalFormatting sqref="D20:D22">
    <cfRule type="cellIs" dxfId="7" priority="2" operator="lessThan">
      <formula>0</formula>
    </cfRule>
    <cfRule type="cellIs" dxfId="6" priority="3" operator="equal">
      <formula>1</formula>
    </cfRule>
    <cfRule type="cellIs" dxfId="5" priority="4" operator="greaterThan">
      <formula>1</formula>
    </cfRule>
    <cfRule type="cellIs" dxfId="4" priority="5" operator="greaterThan">
      <formula>0</formula>
    </cfRule>
    <cfRule type="cellIs" dxfId="3" priority="6" operator="equal">
      <formula>1</formula>
    </cfRule>
    <cfRule type="cellIs" dxfId="2" priority="7" operator="lessThan">
      <formula>0</formula>
    </cfRule>
    <cfRule type="cellIs" dxfId="1" priority="8" operator="greaterThan">
      <formula>0</formula>
    </cfRule>
  </conditionalFormatting>
  <conditionalFormatting sqref="D30">
    <cfRule type="cellIs" dxfId="0" priority="1" operator="equal">
      <formula>1</formula>
    </cfRule>
  </conditionalFormatting>
  <dataValidations count="2">
    <dataValidation type="list" allowBlank="1" showInputMessage="1" showErrorMessage="1" sqref="E4">
      <formula1>$B$44:$F$44</formula1>
    </dataValidation>
    <dataValidation type="list" allowBlank="1" showInputMessage="1" showErrorMessage="1" sqref="E34">
      <formula1>$G$44:$I$44</formula1>
    </dataValidation>
  </dataValidations>
  <pageMargins left="0.7" right="0.7" top="0.75" bottom="0.75" header="0.3" footer="0.3"/>
  <pageSetup paperSize="9" orientation="portrait" r:id="rId1"/>
  <ignoredErrors>
    <ignoredError sqref="BK8:BK39" formula="1"/>
  </ignoredErrors>
  <picture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>
      <selection activeCell="E19" sqref="E19"/>
    </sheetView>
  </sheetViews>
  <sheetFormatPr defaultColWidth="0" defaultRowHeight="16.5" zeroHeight="1"/>
  <cols>
    <col min="1" max="1" width="5.5" customWidth="1"/>
    <col min="2" max="4" width="9" customWidth="1"/>
    <col min="5" max="5" width="10.25" customWidth="1"/>
    <col min="6" max="8" width="9" customWidth="1"/>
    <col min="9" max="9" width="11.375" customWidth="1"/>
    <col min="10" max="10" width="5.125" customWidth="1"/>
    <col min="11" max="16384" width="9" hidden="1"/>
  </cols>
  <sheetData>
    <row r="1" spans="2:11" ht="15.75" customHeight="1">
      <c r="K1" t="s">
        <v>101</v>
      </c>
    </row>
    <row r="2" spans="2:11"/>
    <row r="3" spans="2:11"/>
    <row r="4" spans="2:11"/>
    <row r="5" spans="2:11"/>
    <row r="6" spans="2:11"/>
    <row r="7" spans="2:11">
      <c r="B7" s="35" t="s">
        <v>102</v>
      </c>
      <c r="C7" s="36"/>
      <c r="D7" s="36"/>
    </row>
    <row r="8" spans="2:11"/>
    <row r="9" spans="2:11"/>
    <row r="10" spans="2:11"/>
    <row r="11" spans="2:11"/>
    <row r="12" spans="2:11"/>
    <row r="13" spans="2:11" ht="17.25" customHeight="1">
      <c r="B13" s="38" t="s">
        <v>106</v>
      </c>
      <c r="C13" s="38"/>
      <c r="D13" s="38"/>
      <c r="E13" s="38"/>
      <c r="H13" s="39" t="s">
        <v>108</v>
      </c>
      <c r="I13" s="39"/>
    </row>
    <row r="14" spans="2:11">
      <c r="B14" s="28" t="s">
        <v>104</v>
      </c>
      <c r="E14" s="34">
        <v>41080</v>
      </c>
    </row>
    <row r="15" spans="2:11">
      <c r="B15" s="37" t="s">
        <v>105</v>
      </c>
      <c r="E15" s="34">
        <v>41080</v>
      </c>
    </row>
    <row r="16" spans="2:11">
      <c r="B16" s="37" t="s">
        <v>107</v>
      </c>
      <c r="E16" s="34">
        <v>41081</v>
      </c>
    </row>
    <row r="17" spans="2:9">
      <c r="B17" s="37" t="s">
        <v>109</v>
      </c>
      <c r="E17" s="34">
        <v>41081</v>
      </c>
    </row>
    <row r="18" spans="2:9">
      <c r="B18" s="37" t="s">
        <v>110</v>
      </c>
      <c r="E18" s="34">
        <v>41094</v>
      </c>
    </row>
    <row r="19" spans="2:9">
      <c r="B19" s="37"/>
      <c r="E19" s="32"/>
    </row>
    <row r="20" spans="2:9">
      <c r="B20" s="37"/>
      <c r="E20" s="32"/>
    </row>
    <row r="21" spans="2:9">
      <c r="B21" s="37"/>
      <c r="E21" s="32"/>
    </row>
    <row r="22" spans="2:9">
      <c r="B22" s="37"/>
      <c r="E22" s="32"/>
    </row>
    <row r="23" spans="2:9"/>
    <row r="24" spans="2:9"/>
    <row r="25" spans="2:9"/>
    <row r="26" spans="2:9"/>
    <row r="27" spans="2:9">
      <c r="B27" s="29" t="s">
        <v>3</v>
      </c>
      <c r="C27" s="30" t="s">
        <v>0</v>
      </c>
      <c r="D27" s="30" t="s">
        <v>1</v>
      </c>
      <c r="E27" s="30" t="s">
        <v>4</v>
      </c>
      <c r="F27" s="30" t="s">
        <v>5</v>
      </c>
      <c r="G27" s="30" t="s">
        <v>2</v>
      </c>
      <c r="H27" s="30" t="s">
        <v>98</v>
      </c>
      <c r="I27" s="30" t="s">
        <v>99</v>
      </c>
    </row>
    <row r="28" spans="2:9">
      <c r="B28" s="29" t="s">
        <v>6</v>
      </c>
      <c r="C28" s="31">
        <v>67</v>
      </c>
      <c r="D28" s="31">
        <v>187</v>
      </c>
      <c r="E28" s="31">
        <v>67</v>
      </c>
      <c r="F28" s="31">
        <v>67</v>
      </c>
      <c r="G28" s="31">
        <v>67</v>
      </c>
      <c r="H28" s="31">
        <f>IF(simulator!E4=C27,C28,IF(simulator!E4=D27,D28,IF(simulator!E4=E27,E28,IF(simulator!E4=F27,F28,IF(simulator!E4=G27,G28)))))</f>
        <v>67</v>
      </c>
      <c r="I28" s="31">
        <f>IF(simulator!E4=C27,simulator!C11,IF(simulator!E4=D27,simulator!C9,IF(simulator!E4=E27,simulator!C10,IF(simulator!E4=F27,simulator!C10,IF(simulator!E4=G27,simulator!C11)))))</f>
        <v>187</v>
      </c>
    </row>
    <row r="29" spans="2:9">
      <c r="B29" s="29" t="s">
        <v>7</v>
      </c>
      <c r="C29" s="31">
        <v>67</v>
      </c>
      <c r="D29" s="31">
        <v>67</v>
      </c>
      <c r="E29" s="31">
        <v>187</v>
      </c>
      <c r="F29" s="31">
        <v>187</v>
      </c>
      <c r="G29" s="31">
        <v>67</v>
      </c>
      <c r="H29" s="31">
        <f>IF(simulator!E4=C27,C29,IF(simulator!E4=D27,D29,IF(simulator!E4=E27,E29,IF(simulator!E4=F27,F29,IF(simulator!E4=G27,G29)))))</f>
        <v>67</v>
      </c>
      <c r="I29" s="31">
        <f>IF(simulator!E4=C27,simulator!D11,IF(simulator!E4=D27,simulator!D9,IF(simulator!E4=E27,simulator!D10,IF(simulator!E4=F27,simulator!D10,IF(simulator!E4=G27,simulator!D11)))))</f>
        <v>187</v>
      </c>
    </row>
    <row r="30" spans="2:9">
      <c r="B30" s="29" t="s">
        <v>8</v>
      </c>
      <c r="C30" s="31">
        <v>187</v>
      </c>
      <c r="D30" s="31">
        <v>67</v>
      </c>
      <c r="E30" s="31">
        <v>67</v>
      </c>
      <c r="F30" s="31">
        <v>67</v>
      </c>
      <c r="G30" s="31">
        <v>187</v>
      </c>
      <c r="H30" s="31">
        <f>IF(simulator!E4=C27,C30,IF(simulator!E4=D27,D30,IF(simulator!E4=E27,E30,IF(simulator!E4=F27,F30,IF(simulator!E4=G27,G30)))))</f>
        <v>187</v>
      </c>
      <c r="I30" s="32"/>
    </row>
    <row r="31" spans="2:9">
      <c r="B31" s="29" t="s">
        <v>9</v>
      </c>
      <c r="C31" s="31">
        <v>127</v>
      </c>
      <c r="D31" s="31">
        <v>127</v>
      </c>
      <c r="E31" s="31">
        <v>127</v>
      </c>
      <c r="F31" s="31">
        <v>127</v>
      </c>
      <c r="G31" s="31">
        <v>127</v>
      </c>
      <c r="H31" s="31">
        <f>IF(simulator!E4=C27,C31,IF(simulator!E4=D27,D31,IF(simulator!E4=E27,E31,IF(simulator!E4=F27,F31,IF(simulator!E4=G27,G31)))))</f>
        <v>127</v>
      </c>
      <c r="I31" s="33" t="s">
        <v>100</v>
      </c>
    </row>
    <row r="32" spans="2:9">
      <c r="B32" s="29" t="s">
        <v>10</v>
      </c>
      <c r="C32" s="31">
        <v>67</v>
      </c>
      <c r="D32" s="31">
        <v>215</v>
      </c>
      <c r="E32" s="31">
        <v>67</v>
      </c>
      <c r="F32" s="31">
        <v>67</v>
      </c>
      <c r="G32" s="31">
        <v>67</v>
      </c>
      <c r="H32" s="31">
        <f>IF(simulator!E4=C27,C32,IF(simulator!E4=D27,D32,IF(simulator!E4=E27,E32,IF(simulator!E4=F27,F32,IF(simulator!E4=G27,G32)))))</f>
        <v>67</v>
      </c>
      <c r="I32" s="31">
        <f>IF(simulator!E34=simulator!H44,15,)</f>
        <v>0</v>
      </c>
    </row>
    <row r="33" spans="2:9">
      <c r="B33" s="29" t="s">
        <v>11</v>
      </c>
      <c r="C33" s="31">
        <v>8.83</v>
      </c>
      <c r="D33" s="31">
        <v>7.35</v>
      </c>
      <c r="E33" s="31">
        <v>7.35</v>
      </c>
      <c r="F33" s="31">
        <v>8.83</v>
      </c>
      <c r="G33" s="31">
        <v>7.35</v>
      </c>
      <c r="H33" s="31">
        <f>IF(simulator!E4=C27,C33,IF(simulator!E4=D27,D33,IF(simulator!E4=E27,E33,IF(simulator!E4=F27,F33,IF(simulator!E4=G27,G33)))))</f>
        <v>8.83</v>
      </c>
      <c r="I33" s="31">
        <f>IF(simulator!E34=simulator!I44,3,)</f>
        <v>0</v>
      </c>
    </row>
    <row r="34" spans="2:9"/>
    <row r="35" spans="2:9" ht="25.5" customHeight="1"/>
  </sheetData>
  <sheetProtection sheet="1" objects="1" scenarios="1"/>
  <mergeCells count="2">
    <mergeCell ref="B13:E13"/>
    <mergeCell ref="H13:I13"/>
  </mergeCells>
  <phoneticPr fontId="1" type="noConversion"/>
  <hyperlinks>
    <hyperlink ref="B7" r:id="rId1" display="http://diablosando.blogspot.kr"/>
    <hyperlink ref="B7:D7" r:id="rId2" display="http://diablosando.blogspot.kr/"/>
    <hyperlink ref="B13:E13" r:id="rId3" display="버그픽스 리스트"/>
    <hyperlink ref="H13" r:id="rId4" display="File DOWN"/>
    <hyperlink ref="H13:I13" r:id="rId5" display="File Down"/>
  </hyperlinks>
  <pageMargins left="0.7" right="0.7" top="0.75" bottom="0.75" header="0.3" footer="0.3"/>
  <pageSetup paperSize="9" orientation="portrait" r:id="rId6"/>
  <picture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simulator</vt:lpstr>
      <vt:lpstr>info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sando</dc:creator>
  <cp:lastModifiedBy>sando</cp:lastModifiedBy>
  <dcterms:created xsi:type="dcterms:W3CDTF">2012-06-19T10:27:27Z</dcterms:created>
  <dcterms:modified xsi:type="dcterms:W3CDTF">2012-07-03T20:52:17Z</dcterms:modified>
</cp:coreProperties>
</file>