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8035" windowHeight="12555"/>
  </bookViews>
  <sheets>
    <sheet name="실-실크 제작 시뮬레이터" sheetId="1" r:id="rId1"/>
  </sheets>
  <calcPr calcId="125725"/>
</workbook>
</file>

<file path=xl/calcChain.xml><?xml version="1.0" encoding="utf-8"?>
<calcChain xmlns="http://schemas.openxmlformats.org/spreadsheetml/2006/main">
  <c r="L31" i="1"/>
  <c r="J31"/>
  <c r="L30"/>
  <c r="J30"/>
  <c r="L28"/>
  <c r="J28"/>
  <c r="J26"/>
  <c r="L24"/>
  <c r="H22"/>
  <c r="K31" s="1"/>
  <c r="M31" s="1"/>
  <c r="J20"/>
  <c r="L19"/>
  <c r="J19"/>
  <c r="H16"/>
  <c r="K17" s="1"/>
  <c r="J14"/>
  <c r="J29" s="1"/>
  <c r="L13"/>
  <c r="J13"/>
  <c r="H9"/>
  <c r="K13" s="1"/>
  <c r="M13" s="1"/>
  <c r="L7"/>
  <c r="O6" s="1"/>
  <c r="H6"/>
  <c r="K7" s="1"/>
  <c r="E28" l="1"/>
  <c r="K19"/>
  <c r="M19" s="1"/>
  <c r="K20"/>
  <c r="K16"/>
  <c r="E14" s="1"/>
  <c r="L9"/>
  <c r="O9" s="1"/>
  <c r="L23" s="1"/>
  <c r="L26"/>
  <c r="L16"/>
  <c r="E15"/>
  <c r="K9"/>
  <c r="E27" s="1"/>
  <c r="L20"/>
  <c r="K22"/>
  <c r="L14"/>
  <c r="K26"/>
  <c r="K6"/>
  <c r="E8"/>
  <c r="K10"/>
  <c r="K14"/>
  <c r="L17"/>
  <c r="M17" s="1"/>
  <c r="K23"/>
  <c r="K24"/>
  <c r="L29"/>
  <c r="M7"/>
  <c r="K11"/>
  <c r="K28"/>
  <c r="M28" s="1"/>
  <c r="K29"/>
  <c r="M29" s="1"/>
  <c r="K30"/>
  <c r="M30" s="1"/>
  <c r="M20" l="1"/>
  <c r="M26"/>
  <c r="E23"/>
  <c r="M16"/>
  <c r="N16" s="1"/>
  <c r="E25"/>
  <c r="M11"/>
  <c r="E12"/>
  <c r="M23"/>
  <c r="E18"/>
  <c r="E19"/>
  <c r="M24"/>
  <c r="E24"/>
  <c r="M10"/>
  <c r="E11"/>
  <c r="E10"/>
  <c r="M9"/>
  <c r="M14"/>
  <c r="O16"/>
  <c r="L22" s="1"/>
  <c r="O22" s="1"/>
  <c r="E22"/>
  <c r="E7"/>
  <c r="M6"/>
  <c r="N6" s="1"/>
  <c r="M22"/>
  <c r="N22" s="1"/>
  <c r="E17"/>
  <c r="N9" l="1"/>
  <c r="M33" s="1"/>
</calcChain>
</file>

<file path=xl/sharedStrings.xml><?xml version="1.0" encoding="utf-8"?>
<sst xmlns="http://schemas.openxmlformats.org/spreadsheetml/2006/main" count="63" uniqueCount="26">
  <si>
    <t>실 / 실크 제작 시뮬레이터</t>
    <phoneticPr fontId="2" type="noConversion"/>
  </si>
  <si>
    <t>거미줄 가격</t>
    <phoneticPr fontId="2" type="noConversion"/>
  </si>
  <si>
    <t>제작</t>
    <phoneticPr fontId="2" type="noConversion"/>
  </si>
  <si>
    <t>아이템</t>
    <phoneticPr fontId="2" type="noConversion"/>
  </si>
  <si>
    <t>수량</t>
    <phoneticPr fontId="2" type="noConversion"/>
  </si>
  <si>
    <t>가격</t>
    <phoneticPr fontId="2" type="noConversion"/>
  </si>
  <si>
    <t>금액</t>
    <phoneticPr fontId="2" type="noConversion"/>
  </si>
  <si>
    <t>합계</t>
    <phoneticPr fontId="2" type="noConversion"/>
  </si>
  <si>
    <t>개별</t>
    <phoneticPr fontId="2" type="noConversion"/>
  </si>
  <si>
    <t>개당</t>
    <phoneticPr fontId="2" type="noConversion"/>
  </si>
  <si>
    <t>필요</t>
    <phoneticPr fontId="2" type="noConversion"/>
  </si>
  <si>
    <t>제작 수량</t>
    <phoneticPr fontId="2" type="noConversion"/>
  </si>
  <si>
    <t>필요 수량</t>
    <phoneticPr fontId="2" type="noConversion"/>
  </si>
  <si>
    <t>일반 실</t>
    <phoneticPr fontId="2" type="noConversion"/>
  </si>
  <si>
    <t>실</t>
    <phoneticPr fontId="2" type="noConversion"/>
  </si>
  <si>
    <t>거미줄</t>
    <phoneticPr fontId="2" type="noConversion"/>
  </si>
  <si>
    <t>실크</t>
    <phoneticPr fontId="2" type="noConversion"/>
  </si>
  <si>
    <t>마무리 덜된 실크</t>
    <phoneticPr fontId="2" type="noConversion"/>
  </si>
  <si>
    <t>재봉 키트</t>
    <phoneticPr fontId="2" type="noConversion"/>
  </si>
  <si>
    <t>고급 실</t>
    <phoneticPr fontId="2" type="noConversion"/>
  </si>
  <si>
    <t>상급 실크</t>
    <phoneticPr fontId="2" type="noConversion"/>
  </si>
  <si>
    <t xml:space="preserve">실크 </t>
    <phoneticPr fontId="2" type="noConversion"/>
  </si>
  <si>
    <t>일반실</t>
    <phoneticPr fontId="2" type="noConversion"/>
  </si>
  <si>
    <t>재봉키트</t>
    <phoneticPr fontId="2" type="noConversion"/>
  </si>
  <si>
    <t>※ 제작 수량과 거미줄 가격만 입력 하시면</t>
    <phoneticPr fontId="2" type="noConversion"/>
  </si>
  <si>
    <t xml:space="preserve">   자동으로 계산됩니다</t>
    <phoneticPr fontId="2" type="noConversion"/>
  </si>
</sst>
</file>

<file path=xl/styles.xml><?xml version="1.0" encoding="utf-8"?>
<styleSheet xmlns="http://schemas.openxmlformats.org/spreadsheetml/2006/main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9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96">
    <xf numFmtId="0" fontId="0" fillId="0" borderId="0" xfId="0">
      <alignment vertical="center"/>
    </xf>
    <xf numFmtId="41" fontId="1" fillId="2" borderId="1" xfId="1" applyNumberFormat="1" applyFill="1">
      <alignment vertical="center"/>
    </xf>
    <xf numFmtId="41" fontId="0" fillId="2" borderId="0" xfId="0" applyNumberFormat="1" applyFill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41" fontId="4" fillId="3" borderId="3" xfId="0" applyNumberFormat="1" applyFont="1" applyFill="1" applyBorder="1" applyProtection="1">
      <alignment vertical="center"/>
      <protection locked="0"/>
    </xf>
    <xf numFmtId="0" fontId="5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0" fillId="2" borderId="0" xfId="0" applyNumberFormat="1" applyFill="1">
      <alignment vertical="center"/>
    </xf>
    <xf numFmtId="0" fontId="5" fillId="2" borderId="10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/>
    </xf>
    <xf numFmtId="0" fontId="0" fillId="2" borderId="15" xfId="0" applyNumberFormat="1" applyFill="1" applyBorder="1" applyAlignment="1">
      <alignment horizontal="center" vertical="center"/>
    </xf>
    <xf numFmtId="41" fontId="0" fillId="2" borderId="16" xfId="0" applyNumberFormat="1" applyFill="1" applyBorder="1">
      <alignment vertical="center"/>
    </xf>
    <xf numFmtId="41" fontId="0" fillId="2" borderId="17" xfId="0" applyNumberFormat="1" applyFill="1" applyBorder="1">
      <alignment vertical="center"/>
    </xf>
    <xf numFmtId="41" fontId="0" fillId="2" borderId="9" xfId="0" applyNumberFormat="1" applyFill="1" applyBorder="1">
      <alignment vertical="center"/>
    </xf>
    <xf numFmtId="41" fontId="0" fillId="2" borderId="20" xfId="0" applyNumberFormat="1" applyFill="1" applyBorder="1">
      <alignment vertical="center"/>
    </xf>
    <xf numFmtId="41" fontId="6" fillId="5" borderId="16" xfId="0" applyNumberFormat="1" applyFont="1" applyFill="1" applyBorder="1">
      <alignment vertical="center"/>
    </xf>
    <xf numFmtId="41" fontId="0" fillId="2" borderId="19" xfId="0" applyNumberFormat="1" applyFill="1" applyBorder="1">
      <alignment vertical="center"/>
    </xf>
    <xf numFmtId="41" fontId="0" fillId="2" borderId="22" xfId="0" applyNumberFormat="1" applyFill="1" applyBorder="1">
      <alignment vertical="center"/>
    </xf>
    <xf numFmtId="41" fontId="4" fillId="2" borderId="10" xfId="0" applyNumberFormat="1" applyFont="1" applyFill="1" applyBorder="1" applyAlignment="1">
      <alignment vertical="center"/>
    </xf>
    <xf numFmtId="41" fontId="0" fillId="2" borderId="11" xfId="0" applyNumberFormat="1" applyFill="1" applyBorder="1">
      <alignment vertical="center"/>
    </xf>
    <xf numFmtId="41" fontId="0" fillId="2" borderId="12" xfId="0" applyNumberFormat="1" applyFill="1" applyBorder="1">
      <alignment vertical="center"/>
    </xf>
    <xf numFmtId="41" fontId="0" fillId="2" borderId="13" xfId="0" applyNumberFormat="1" applyFill="1" applyBorder="1" applyAlignment="1">
      <alignment horizontal="center" vertical="center"/>
    </xf>
    <xf numFmtId="41" fontId="0" fillId="2" borderId="14" xfId="0" applyNumberFormat="1" applyFill="1" applyBorder="1" applyAlignment="1">
      <alignment horizontal="center" vertical="center"/>
    </xf>
    <xf numFmtId="41" fontId="0" fillId="2" borderId="14" xfId="0" applyNumberFormat="1" applyFill="1" applyBorder="1">
      <alignment vertical="center"/>
    </xf>
    <xf numFmtId="41" fontId="0" fillId="2" borderId="23" xfId="0" applyNumberFormat="1" applyFill="1" applyBorder="1">
      <alignment vertical="center"/>
    </xf>
    <xf numFmtId="41" fontId="0" fillId="4" borderId="16" xfId="0" applyNumberFormat="1" applyFill="1" applyBorder="1">
      <alignment vertical="center"/>
    </xf>
    <xf numFmtId="41" fontId="0" fillId="2" borderId="16" xfId="0" applyNumberFormat="1" applyFill="1" applyBorder="1" applyAlignment="1">
      <alignment vertical="center"/>
    </xf>
    <xf numFmtId="41" fontId="4" fillId="2" borderId="21" xfId="0" applyNumberFormat="1" applyFont="1" applyFill="1" applyBorder="1" applyAlignment="1">
      <alignment vertical="center"/>
    </xf>
    <xf numFmtId="41" fontId="0" fillId="2" borderId="18" xfId="0" applyNumberFormat="1" applyFill="1" applyBorder="1">
      <alignment vertical="center"/>
    </xf>
    <xf numFmtId="41" fontId="4" fillId="2" borderId="21" xfId="0" applyNumberFormat="1" applyFont="1" applyFill="1" applyBorder="1">
      <alignment vertical="center"/>
    </xf>
    <xf numFmtId="41" fontId="0" fillId="7" borderId="24" xfId="0" applyNumberFormat="1" applyFill="1" applyBorder="1">
      <alignment vertical="center"/>
    </xf>
    <xf numFmtId="41" fontId="0" fillId="7" borderId="25" xfId="0" applyNumberFormat="1" applyFill="1" applyBorder="1">
      <alignment vertical="center"/>
    </xf>
    <xf numFmtId="41" fontId="0" fillId="7" borderId="27" xfId="0" applyNumberFormat="1" applyFill="1" applyBorder="1">
      <alignment vertical="center"/>
    </xf>
    <xf numFmtId="41" fontId="0" fillId="7" borderId="28" xfId="0" applyNumberFormat="1" applyFill="1" applyBorder="1">
      <alignment vertical="center"/>
    </xf>
    <xf numFmtId="41" fontId="4" fillId="2" borderId="10" xfId="0" applyNumberFormat="1" applyFont="1" applyFill="1" applyBorder="1">
      <alignment vertical="center"/>
    </xf>
    <xf numFmtId="41" fontId="0" fillId="2" borderId="13" xfId="0" applyNumberFormat="1" applyFill="1" applyBorder="1">
      <alignment vertical="center"/>
    </xf>
    <xf numFmtId="41" fontId="0" fillId="2" borderId="18" xfId="0" applyNumberFormat="1" applyFill="1" applyBorder="1" applyAlignment="1">
      <alignment horizontal="center" vertical="center"/>
    </xf>
    <xf numFmtId="41" fontId="0" fillId="2" borderId="30" xfId="0" applyNumberFormat="1" applyFill="1" applyBorder="1">
      <alignment vertical="center"/>
    </xf>
    <xf numFmtId="41" fontId="0" fillId="8" borderId="16" xfId="0" applyNumberFormat="1" applyFill="1" applyBorder="1">
      <alignment vertical="center"/>
    </xf>
    <xf numFmtId="41" fontId="0" fillId="6" borderId="16" xfId="0" applyNumberFormat="1" applyFill="1" applyBorder="1">
      <alignment vertical="center"/>
    </xf>
    <xf numFmtId="41" fontId="0" fillId="2" borderId="21" xfId="0" applyNumberFormat="1" applyFill="1" applyBorder="1">
      <alignment vertical="center"/>
    </xf>
    <xf numFmtId="41" fontId="0" fillId="7" borderId="30" xfId="0" applyNumberFormat="1" applyFill="1" applyBorder="1">
      <alignment vertical="center"/>
    </xf>
    <xf numFmtId="41" fontId="0" fillId="7" borderId="31" xfId="0" applyNumberFormat="1" applyFill="1" applyBorder="1">
      <alignment vertical="center"/>
    </xf>
    <xf numFmtId="41" fontId="0" fillId="7" borderId="32" xfId="0" applyNumberFormat="1" applyFill="1" applyBorder="1">
      <alignment vertical="center"/>
    </xf>
    <xf numFmtId="41" fontId="0" fillId="7" borderId="16" xfId="0" applyNumberFormat="1" applyFill="1" applyBorder="1">
      <alignment vertical="center"/>
    </xf>
    <xf numFmtId="41" fontId="0" fillId="7" borderId="17" xfId="0" applyNumberFormat="1" applyFill="1" applyBorder="1">
      <alignment vertical="center"/>
    </xf>
    <xf numFmtId="41" fontId="0" fillId="2" borderId="10" xfId="0" applyNumberFormat="1" applyFill="1" applyBorder="1">
      <alignment vertical="center"/>
    </xf>
    <xf numFmtId="41" fontId="0" fillId="2" borderId="14" xfId="0" applyNumberFormat="1" applyFill="1" applyBorder="1" applyAlignment="1">
      <alignment vertical="center"/>
    </xf>
    <xf numFmtId="41" fontId="0" fillId="2" borderId="2" xfId="0" applyNumberFormat="1" applyFill="1" applyBorder="1">
      <alignment vertical="center"/>
    </xf>
    <xf numFmtId="41" fontId="0" fillId="2" borderId="37" xfId="0" applyNumberFormat="1" applyFill="1" applyBorder="1">
      <alignment vertical="center"/>
    </xf>
    <xf numFmtId="41" fontId="0" fillId="2" borderId="15" xfId="0" applyNumberFormat="1" applyFill="1" applyBorder="1">
      <alignment vertical="center"/>
    </xf>
    <xf numFmtId="42" fontId="7" fillId="4" borderId="35" xfId="0" applyNumberFormat="1" applyFont="1" applyFill="1" applyBorder="1">
      <alignment vertical="center"/>
    </xf>
    <xf numFmtId="41" fontId="7" fillId="4" borderId="36" xfId="0" applyNumberFormat="1" applyFont="1" applyFill="1" applyBorder="1">
      <alignment vertical="center"/>
    </xf>
    <xf numFmtId="41" fontId="7" fillId="4" borderId="23" xfId="0" applyNumberFormat="1" applyFont="1" applyFill="1" applyBorder="1">
      <alignment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1" fontId="1" fillId="2" borderId="1" xfId="1" applyNumberFormat="1" applyFill="1" applyAlignment="1">
      <alignment vertical="center"/>
    </xf>
    <xf numFmtId="41" fontId="3" fillId="2" borderId="1" xfId="1" applyNumberFormat="1" applyFont="1" applyFill="1" applyAlignment="1">
      <alignment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1" fontId="4" fillId="2" borderId="4" xfId="0" applyNumberFormat="1" applyFont="1" applyFill="1" applyBorder="1" applyAlignment="1">
      <alignment horizontal="center" vertical="center"/>
    </xf>
    <xf numFmtId="41" fontId="4" fillId="2" borderId="21" xfId="0" applyNumberFormat="1" applyFont="1" applyFill="1" applyBorder="1" applyAlignment="1">
      <alignment horizontal="center" vertical="center"/>
    </xf>
    <xf numFmtId="41" fontId="6" fillId="2" borderId="5" xfId="0" applyNumberFormat="1" applyFont="1" applyFill="1" applyBorder="1" applyAlignment="1">
      <alignment horizontal="center" vertical="center"/>
    </xf>
    <xf numFmtId="41" fontId="6" fillId="2" borderId="16" xfId="0" applyNumberFormat="1" applyFont="1" applyFill="1" applyBorder="1" applyAlignment="1">
      <alignment horizontal="center" vertical="center"/>
    </xf>
    <xf numFmtId="41" fontId="4" fillId="2" borderId="18" xfId="0" applyNumberFormat="1" applyFont="1" applyFill="1" applyBorder="1" applyAlignment="1">
      <alignment horizontal="center" vertical="center"/>
    </xf>
    <xf numFmtId="41" fontId="0" fillId="4" borderId="19" xfId="0" applyNumberFormat="1" applyFill="1" applyBorder="1" applyAlignment="1">
      <alignment horizontal="center" vertical="center"/>
    </xf>
    <xf numFmtId="41" fontId="4" fillId="2" borderId="9" xfId="0" applyNumberFormat="1" applyFont="1" applyFill="1" applyBorder="1" applyAlignment="1">
      <alignment horizontal="center" vertical="center"/>
    </xf>
    <xf numFmtId="41" fontId="4" fillId="2" borderId="19" xfId="0" applyNumberFormat="1" applyFont="1" applyFill="1" applyBorder="1" applyAlignment="1">
      <alignment horizontal="center" vertical="center"/>
    </xf>
    <xf numFmtId="41" fontId="4" fillId="2" borderId="14" xfId="0" applyNumberFormat="1" applyFont="1" applyFill="1" applyBorder="1" applyAlignment="1">
      <alignment horizontal="center" vertical="center"/>
    </xf>
    <xf numFmtId="41" fontId="4" fillId="5" borderId="9" xfId="0" applyNumberFormat="1" applyFont="1" applyFill="1" applyBorder="1" applyAlignment="1" applyProtection="1">
      <alignment horizontal="center" vertical="center"/>
      <protection locked="0"/>
    </xf>
    <xf numFmtId="41" fontId="4" fillId="5" borderId="19" xfId="0" applyNumberFormat="1" applyFont="1" applyFill="1" applyBorder="1" applyAlignment="1" applyProtection="1">
      <alignment horizontal="center" vertical="center"/>
      <protection locked="0"/>
    </xf>
    <xf numFmtId="41" fontId="4" fillId="5" borderId="14" xfId="0" applyNumberFormat="1" applyFont="1" applyFill="1" applyBorder="1" applyAlignment="1" applyProtection="1">
      <alignment horizontal="center" vertical="center"/>
      <protection locked="0"/>
    </xf>
    <xf numFmtId="41" fontId="4" fillId="2" borderId="5" xfId="0" applyNumberFormat="1" applyFont="1" applyFill="1" applyBorder="1" applyAlignment="1">
      <alignment horizontal="center" vertical="center"/>
    </xf>
    <xf numFmtId="41" fontId="4" fillId="2" borderId="16" xfId="0" applyNumberFormat="1" applyFont="1" applyFill="1" applyBorder="1" applyAlignment="1">
      <alignment horizontal="center" vertical="center"/>
    </xf>
    <xf numFmtId="41" fontId="0" fillId="6" borderId="9" xfId="0" applyNumberFormat="1" applyFill="1" applyBorder="1" applyAlignment="1">
      <alignment horizontal="center" vertical="center"/>
    </xf>
    <xf numFmtId="41" fontId="0" fillId="6" borderId="19" xfId="0" applyNumberFormat="1" applyFill="1" applyBorder="1" applyAlignment="1">
      <alignment horizontal="center" vertical="center"/>
    </xf>
    <xf numFmtId="41" fontId="4" fillId="3" borderId="9" xfId="0" applyNumberFormat="1" applyFont="1" applyFill="1" applyBorder="1" applyAlignment="1" applyProtection="1">
      <alignment horizontal="center" vertical="center"/>
      <protection locked="0"/>
    </xf>
    <xf numFmtId="41" fontId="4" fillId="3" borderId="19" xfId="0" applyNumberFormat="1" applyFont="1" applyFill="1" applyBorder="1" applyAlignment="1" applyProtection="1">
      <alignment horizontal="center" vertical="center"/>
      <protection locked="0"/>
    </xf>
    <xf numFmtId="41" fontId="4" fillId="3" borderId="14" xfId="0" applyNumberFormat="1" applyFont="1" applyFill="1" applyBorder="1" applyAlignment="1" applyProtection="1">
      <alignment horizontal="center" vertical="center"/>
      <protection locked="0"/>
    </xf>
    <xf numFmtId="41" fontId="0" fillId="7" borderId="26" xfId="0" applyNumberFormat="1" applyFill="1" applyBorder="1" applyAlignment="1">
      <alignment horizontal="center" vertical="center"/>
    </xf>
    <xf numFmtId="41" fontId="0" fillId="7" borderId="29" xfId="0" applyNumberFormat="1" applyFill="1" applyBorder="1" applyAlignment="1">
      <alignment horizontal="center" vertical="center"/>
    </xf>
    <xf numFmtId="41" fontId="8" fillId="9" borderId="37" xfId="0" applyNumberFormat="1" applyFont="1" applyFill="1" applyBorder="1" applyAlignment="1">
      <alignment horizontal="center" vertical="center"/>
    </xf>
    <xf numFmtId="42" fontId="7" fillId="4" borderId="33" xfId="0" applyNumberFormat="1" applyFont="1" applyFill="1" applyBorder="1" applyAlignment="1">
      <alignment vertical="center"/>
    </xf>
    <xf numFmtId="42" fontId="7" fillId="4" borderId="34" xfId="0" applyNumberFormat="1" applyFont="1" applyFill="1" applyBorder="1" applyAlignment="1">
      <alignment vertical="center"/>
    </xf>
    <xf numFmtId="42" fontId="7" fillId="4" borderId="20" xfId="0" applyNumberFormat="1" applyFont="1" applyFill="1" applyBorder="1" applyAlignment="1">
      <alignment vertical="center"/>
    </xf>
    <xf numFmtId="41" fontId="0" fillId="8" borderId="19" xfId="0" applyNumberFormat="1" applyFill="1" applyBorder="1" applyAlignment="1">
      <alignment horizontal="center" vertical="center"/>
    </xf>
    <xf numFmtId="41" fontId="0" fillId="2" borderId="9" xfId="0" applyNumberFormat="1" applyFill="1" applyBorder="1" applyAlignment="1">
      <alignment horizontal="center" vertical="center"/>
    </xf>
    <xf numFmtId="41" fontId="0" fillId="2" borderId="19" xfId="0" applyNumberFormat="1" applyFill="1" applyBorder="1" applyAlignment="1">
      <alignment horizontal="center" vertical="center"/>
    </xf>
    <xf numFmtId="41" fontId="0" fillId="7" borderId="18" xfId="0" applyNumberFormat="1" applyFill="1" applyBorder="1" applyAlignment="1">
      <alignment horizontal="center" vertical="center"/>
    </xf>
  </cellXfs>
  <cellStyles count="2">
    <cellStyle name="제목 1" xfId="1" builtinId="1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O33"/>
  <sheetViews>
    <sheetView tabSelected="1" zoomScaleNormal="100" workbookViewId="0">
      <selection activeCell="C17" sqref="C17:C20"/>
    </sheetView>
  </sheetViews>
  <sheetFormatPr defaultRowHeight="16.5"/>
  <cols>
    <col min="1" max="1" width="2.75" style="2" customWidth="1"/>
    <col min="2" max="2" width="11.125" style="2" customWidth="1"/>
    <col min="3" max="3" width="9" style="2" customWidth="1"/>
    <col min="4" max="4" width="16.25" style="2" customWidth="1"/>
    <col min="5" max="5" width="9" style="2" customWidth="1"/>
    <col min="6" max="6" width="6" style="2" customWidth="1"/>
    <col min="7" max="7" width="11.125" style="2" customWidth="1"/>
    <col min="8" max="8" width="7.5" style="2" customWidth="1"/>
    <col min="9" max="9" width="16.375" style="2" customWidth="1"/>
    <col min="10" max="10" width="6.25" style="2" customWidth="1"/>
    <col min="11" max="12" width="9" style="2" customWidth="1"/>
    <col min="13" max="13" width="12.5" style="2" bestFit="1" customWidth="1"/>
    <col min="14" max="14" width="13.625" style="2" bestFit="1" customWidth="1"/>
    <col min="15" max="15" width="8.75" style="2" bestFit="1" customWidth="1"/>
    <col min="16" max="16" width="2.75" style="2" customWidth="1"/>
    <col min="17" max="16384" width="9" style="2"/>
  </cols>
  <sheetData>
    <row r="2" spans="2:15" ht="23.25" customHeight="1" thickBot="1">
      <c r="B2" s="61" t="s">
        <v>0</v>
      </c>
      <c r="C2" s="62"/>
      <c r="D2" s="62"/>
      <c r="E2" s="62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ht="18" thickTop="1" thickBot="1"/>
    <row r="4" spans="2:15" ht="17.25" thickBot="1">
      <c r="B4" s="3" t="s">
        <v>1</v>
      </c>
      <c r="C4" s="4">
        <v>750</v>
      </c>
      <c r="G4" s="5" t="s">
        <v>2</v>
      </c>
      <c r="H4" s="6" t="s">
        <v>2</v>
      </c>
      <c r="I4" s="63" t="s">
        <v>3</v>
      </c>
      <c r="J4" s="65" t="s">
        <v>4</v>
      </c>
      <c r="K4" s="66"/>
      <c r="L4" s="63" t="s">
        <v>5</v>
      </c>
      <c r="M4" s="63" t="s">
        <v>6</v>
      </c>
      <c r="N4" s="59" t="s">
        <v>7</v>
      </c>
      <c r="O4" s="7" t="s">
        <v>8</v>
      </c>
    </row>
    <row r="5" spans="2:15" ht="17.25" thickBot="1">
      <c r="B5" s="8"/>
      <c r="G5" s="9" t="s">
        <v>3</v>
      </c>
      <c r="H5" s="10" t="s">
        <v>4</v>
      </c>
      <c r="I5" s="64"/>
      <c r="J5" s="11" t="s">
        <v>9</v>
      </c>
      <c r="K5" s="12" t="s">
        <v>10</v>
      </c>
      <c r="L5" s="64"/>
      <c r="M5" s="64"/>
      <c r="N5" s="60"/>
      <c r="O5" s="13" t="s">
        <v>5</v>
      </c>
    </row>
    <row r="6" spans="2:15" ht="17.25" thickBot="1">
      <c r="B6" s="14"/>
      <c r="C6" s="14" t="s">
        <v>11</v>
      </c>
      <c r="D6" s="14" t="s">
        <v>3</v>
      </c>
      <c r="E6" s="15" t="s">
        <v>12</v>
      </c>
      <c r="G6" s="67" t="s">
        <v>13</v>
      </c>
      <c r="H6" s="69">
        <f>C7</f>
        <v>0</v>
      </c>
      <c r="I6" s="16" t="s">
        <v>14</v>
      </c>
      <c r="J6" s="16">
        <v>4</v>
      </c>
      <c r="K6" s="17">
        <f>H6*J6</f>
        <v>0</v>
      </c>
      <c r="L6" s="16">
        <v>700</v>
      </c>
      <c r="M6" s="16">
        <f>K6*L6</f>
        <v>0</v>
      </c>
      <c r="N6" s="71">
        <f>SUM(M6:M7)</f>
        <v>0</v>
      </c>
      <c r="O6" s="72">
        <f>J6*L6 + J7*L7</f>
        <v>4300</v>
      </c>
    </row>
    <row r="7" spans="2:15">
      <c r="B7" s="73" t="s">
        <v>13</v>
      </c>
      <c r="C7" s="76">
        <v>0</v>
      </c>
      <c r="D7" s="18" t="s">
        <v>14</v>
      </c>
      <c r="E7" s="19">
        <f>K6</f>
        <v>0</v>
      </c>
      <c r="G7" s="68"/>
      <c r="H7" s="70"/>
      <c r="I7" s="16" t="s">
        <v>15</v>
      </c>
      <c r="J7" s="16">
        <v>2</v>
      </c>
      <c r="K7" s="17">
        <f>H6*J7</f>
        <v>0</v>
      </c>
      <c r="L7" s="20">
        <f>C4</f>
        <v>750</v>
      </c>
      <c r="M7" s="16">
        <f>K7*L7</f>
        <v>0</v>
      </c>
      <c r="N7" s="71"/>
      <c r="O7" s="72"/>
    </row>
    <row r="8" spans="2:15" ht="17.25" thickBot="1">
      <c r="B8" s="74"/>
      <c r="C8" s="77"/>
      <c r="D8" s="21" t="s">
        <v>15</v>
      </c>
      <c r="E8" s="22">
        <f>K7</f>
        <v>0</v>
      </c>
      <c r="G8" s="23"/>
      <c r="H8" s="24"/>
      <c r="I8" s="24"/>
      <c r="J8" s="24"/>
      <c r="K8" s="25"/>
      <c r="L8" s="24"/>
      <c r="M8" s="24"/>
      <c r="N8" s="26"/>
      <c r="O8" s="27"/>
    </row>
    <row r="9" spans="2:15" ht="17.25" thickBot="1">
      <c r="B9" s="75"/>
      <c r="C9" s="78"/>
      <c r="D9" s="28"/>
      <c r="E9" s="29"/>
      <c r="G9" s="67" t="s">
        <v>16</v>
      </c>
      <c r="H9" s="79">
        <f>C10</f>
        <v>0</v>
      </c>
      <c r="I9" s="16" t="s">
        <v>13</v>
      </c>
      <c r="J9" s="16">
        <v>3</v>
      </c>
      <c r="K9" s="17">
        <f>H9*J9</f>
        <v>0</v>
      </c>
      <c r="L9" s="30">
        <f>O6</f>
        <v>4300</v>
      </c>
      <c r="M9" s="16">
        <f t="shared" ref="M9:M11" si="0">K9*L9</f>
        <v>0</v>
      </c>
      <c r="N9" s="71">
        <f>SUM(M9:M11)</f>
        <v>0</v>
      </c>
      <c r="O9" s="81">
        <f>J9*L9 +J10*L10 + J11*L11</f>
        <v>16300</v>
      </c>
    </row>
    <row r="10" spans="2:15">
      <c r="B10" s="73" t="s">
        <v>16</v>
      </c>
      <c r="C10" s="83">
        <v>0</v>
      </c>
      <c r="D10" s="18" t="s">
        <v>13</v>
      </c>
      <c r="E10" s="19">
        <f>K9</f>
        <v>0</v>
      </c>
      <c r="G10" s="68"/>
      <c r="H10" s="80"/>
      <c r="I10" s="31" t="s">
        <v>17</v>
      </c>
      <c r="J10" s="31">
        <v>2</v>
      </c>
      <c r="K10" s="17">
        <f>H9*J10</f>
        <v>0</v>
      </c>
      <c r="L10" s="16">
        <v>1000</v>
      </c>
      <c r="M10" s="16">
        <f t="shared" si="0"/>
        <v>0</v>
      </c>
      <c r="N10" s="71"/>
      <c r="O10" s="82"/>
    </row>
    <row r="11" spans="2:15">
      <c r="B11" s="74"/>
      <c r="C11" s="84"/>
      <c r="D11" s="21" t="s">
        <v>17</v>
      </c>
      <c r="E11" s="22">
        <f>K10</f>
        <v>0</v>
      </c>
      <c r="G11" s="68"/>
      <c r="H11" s="80"/>
      <c r="I11" s="16" t="s">
        <v>18</v>
      </c>
      <c r="J11" s="16">
        <v>7</v>
      </c>
      <c r="K11" s="17">
        <f>H9*J11</f>
        <v>0</v>
      </c>
      <c r="L11" s="16">
        <v>200</v>
      </c>
      <c r="M11" s="16">
        <f t="shared" si="0"/>
        <v>0</v>
      </c>
      <c r="N11" s="71"/>
      <c r="O11" s="82"/>
    </row>
    <row r="12" spans="2:15">
      <c r="B12" s="74"/>
      <c r="C12" s="84"/>
      <c r="D12" s="21" t="s">
        <v>18</v>
      </c>
      <c r="E12" s="22">
        <f>K11</f>
        <v>0</v>
      </c>
      <c r="G12" s="32"/>
      <c r="H12" s="16"/>
      <c r="I12" s="16"/>
      <c r="J12" s="16"/>
      <c r="K12" s="17"/>
      <c r="L12" s="16"/>
      <c r="M12" s="16"/>
      <c r="N12" s="33"/>
      <c r="O12" s="82"/>
    </row>
    <row r="13" spans="2:15" ht="17.25" thickBot="1">
      <c r="B13" s="75"/>
      <c r="C13" s="85"/>
      <c r="D13" s="28"/>
      <c r="E13" s="29"/>
      <c r="G13" s="34"/>
      <c r="H13" s="16"/>
      <c r="I13" s="35" t="s">
        <v>14</v>
      </c>
      <c r="J13" s="35">
        <f>J9*J6</f>
        <v>12</v>
      </c>
      <c r="K13" s="36">
        <f>H9*J13</f>
        <v>0</v>
      </c>
      <c r="L13" s="35">
        <f>L6</f>
        <v>700</v>
      </c>
      <c r="M13" s="35">
        <f t="shared" ref="M13:M14" si="1">K13*L13</f>
        <v>0</v>
      </c>
      <c r="N13" s="86"/>
      <c r="O13" s="82"/>
    </row>
    <row r="14" spans="2:15">
      <c r="B14" s="73" t="s">
        <v>19</v>
      </c>
      <c r="C14" s="76">
        <v>0</v>
      </c>
      <c r="D14" s="18" t="s">
        <v>13</v>
      </c>
      <c r="E14" s="19">
        <f>K16</f>
        <v>0</v>
      </c>
      <c r="G14" s="34"/>
      <c r="H14" s="16"/>
      <c r="I14" s="37" t="s">
        <v>15</v>
      </c>
      <c r="J14" s="37">
        <f>J7*J9</f>
        <v>6</v>
      </c>
      <c r="K14" s="38">
        <f>H9*J14</f>
        <v>0</v>
      </c>
      <c r="L14" s="37">
        <f>L7</f>
        <v>750</v>
      </c>
      <c r="M14" s="37">
        <f t="shared" si="1"/>
        <v>0</v>
      </c>
      <c r="N14" s="87"/>
      <c r="O14" s="82"/>
    </row>
    <row r="15" spans="2:15" ht="17.25" thickBot="1">
      <c r="B15" s="74"/>
      <c r="C15" s="77"/>
      <c r="D15" s="21" t="s">
        <v>15</v>
      </c>
      <c r="E15" s="22">
        <f>K17</f>
        <v>0</v>
      </c>
      <c r="G15" s="39"/>
      <c r="H15" s="24"/>
      <c r="I15" s="24"/>
      <c r="J15" s="24"/>
      <c r="K15" s="25"/>
      <c r="L15" s="24"/>
      <c r="M15" s="24"/>
      <c r="N15" s="40"/>
      <c r="O15" s="27"/>
    </row>
    <row r="16" spans="2:15" ht="17.25" thickBot="1">
      <c r="B16" s="75"/>
      <c r="C16" s="78"/>
      <c r="D16" s="28"/>
      <c r="E16" s="29"/>
      <c r="G16" s="67" t="s">
        <v>19</v>
      </c>
      <c r="H16" s="79">
        <f>C14</f>
        <v>0</v>
      </c>
      <c r="I16" s="16" t="s">
        <v>13</v>
      </c>
      <c r="J16" s="16">
        <v>3</v>
      </c>
      <c r="K16" s="17">
        <f>H16*J16</f>
        <v>0</v>
      </c>
      <c r="L16" s="30">
        <f>O6</f>
        <v>4300</v>
      </c>
      <c r="M16" s="16">
        <f t="shared" ref="M16:M17" si="2">K16*L16</f>
        <v>0</v>
      </c>
      <c r="N16" s="71">
        <f>SUM(M16:M17)</f>
        <v>0</v>
      </c>
      <c r="O16" s="92">
        <f>J16*L16 + J17*L17</f>
        <v>14400</v>
      </c>
    </row>
    <row r="17" spans="2:15">
      <c r="B17" s="73" t="s">
        <v>20</v>
      </c>
      <c r="C17" s="83">
        <v>0</v>
      </c>
      <c r="D17" s="18" t="s">
        <v>19</v>
      </c>
      <c r="E17" s="19">
        <f>K22</f>
        <v>0</v>
      </c>
      <c r="G17" s="68"/>
      <c r="H17" s="80"/>
      <c r="I17" s="16" t="s">
        <v>15</v>
      </c>
      <c r="J17" s="16">
        <v>2</v>
      </c>
      <c r="K17" s="17">
        <f>H16*J17</f>
        <v>0</v>
      </c>
      <c r="L17" s="16">
        <f>L7</f>
        <v>750</v>
      </c>
      <c r="M17" s="16">
        <f t="shared" si="2"/>
        <v>0</v>
      </c>
      <c r="N17" s="71"/>
      <c r="O17" s="92"/>
    </row>
    <row r="18" spans="2:15">
      <c r="B18" s="74"/>
      <c r="C18" s="84"/>
      <c r="D18" s="21" t="s">
        <v>21</v>
      </c>
      <c r="E18" s="22">
        <f>K23</f>
        <v>0</v>
      </c>
      <c r="G18" s="34"/>
      <c r="H18" s="16"/>
      <c r="I18" s="16"/>
      <c r="J18" s="16"/>
      <c r="K18" s="17"/>
      <c r="L18" s="16"/>
      <c r="M18" s="16"/>
      <c r="N18" s="41"/>
      <c r="O18" s="92"/>
    </row>
    <row r="19" spans="2:15">
      <c r="B19" s="74"/>
      <c r="C19" s="84"/>
      <c r="D19" s="21" t="s">
        <v>18</v>
      </c>
      <c r="E19" s="22">
        <f>K24</f>
        <v>0</v>
      </c>
      <c r="G19" s="34"/>
      <c r="H19" s="16"/>
      <c r="I19" s="35" t="s">
        <v>14</v>
      </c>
      <c r="J19" s="35">
        <f>J6*J16</f>
        <v>12</v>
      </c>
      <c r="K19" s="36">
        <f>H16*J19</f>
        <v>0</v>
      </c>
      <c r="L19" s="35">
        <f>L6</f>
        <v>700</v>
      </c>
      <c r="M19" s="35">
        <f>K19*L19</f>
        <v>0</v>
      </c>
      <c r="N19" s="86"/>
      <c r="O19" s="92"/>
    </row>
    <row r="20" spans="2:15" ht="17.25" thickBot="1">
      <c r="B20" s="75"/>
      <c r="C20" s="85"/>
      <c r="D20" s="28"/>
      <c r="E20" s="29"/>
      <c r="G20" s="34"/>
      <c r="H20" s="16"/>
      <c r="I20" s="37" t="s">
        <v>15</v>
      </c>
      <c r="J20" s="37">
        <f>J7*J16 + J17</f>
        <v>8</v>
      </c>
      <c r="K20" s="38">
        <f>H16*J20</f>
        <v>0</v>
      </c>
      <c r="L20" s="37">
        <f>L7</f>
        <v>750</v>
      </c>
      <c r="M20" s="37">
        <f>K20*L20</f>
        <v>0</v>
      </c>
      <c r="N20" s="87"/>
      <c r="O20" s="92"/>
    </row>
    <row r="21" spans="2:15" ht="17.25" thickBot="1">
      <c r="B21" s="8"/>
      <c r="G21" s="39"/>
      <c r="H21" s="24"/>
      <c r="I21" s="24"/>
      <c r="J21" s="24"/>
      <c r="K21" s="25"/>
      <c r="L21" s="24"/>
      <c r="M21" s="24"/>
      <c r="N21" s="40"/>
      <c r="O21" s="27"/>
    </row>
    <row r="22" spans="2:15">
      <c r="B22" s="8"/>
      <c r="D22" s="42" t="s">
        <v>14</v>
      </c>
      <c r="E22" s="42">
        <f>SUM(K6,K13,K19,K28)</f>
        <v>0</v>
      </c>
      <c r="G22" s="67" t="s">
        <v>20</v>
      </c>
      <c r="H22" s="79">
        <f>C17</f>
        <v>0</v>
      </c>
      <c r="I22" s="16" t="s">
        <v>19</v>
      </c>
      <c r="J22" s="16">
        <v>1</v>
      </c>
      <c r="K22" s="17">
        <f>H22*J22</f>
        <v>0</v>
      </c>
      <c r="L22" s="43">
        <f>O16</f>
        <v>14400</v>
      </c>
      <c r="M22" s="16">
        <f t="shared" ref="M22:M26" si="3">K22*L22</f>
        <v>0</v>
      </c>
      <c r="N22" s="71">
        <f>SUM(M22:M24)</f>
        <v>0</v>
      </c>
      <c r="O22" s="93">
        <f>J22*L22 + J23*L23 + J24*L24</f>
        <v>81000</v>
      </c>
    </row>
    <row r="23" spans="2:15">
      <c r="B23" s="8"/>
      <c r="D23" s="42" t="s">
        <v>15</v>
      </c>
      <c r="E23" s="42">
        <f>SUM(K7,K14,K20,K29)</f>
        <v>0</v>
      </c>
      <c r="G23" s="68"/>
      <c r="H23" s="80"/>
      <c r="I23" s="16" t="s">
        <v>16</v>
      </c>
      <c r="J23" s="16">
        <v>4</v>
      </c>
      <c r="K23" s="17">
        <f>H22*J23</f>
        <v>0</v>
      </c>
      <c r="L23" s="44">
        <f>O9</f>
        <v>16300</v>
      </c>
      <c r="M23" s="16">
        <f t="shared" si="3"/>
        <v>0</v>
      </c>
      <c r="N23" s="71"/>
      <c r="O23" s="94"/>
    </row>
    <row r="24" spans="2:15">
      <c r="B24" s="8"/>
      <c r="D24" s="42" t="s">
        <v>17</v>
      </c>
      <c r="E24" s="42">
        <f>SUM(K10,K30)</f>
        <v>0</v>
      </c>
      <c r="G24" s="68"/>
      <c r="H24" s="80"/>
      <c r="I24" s="16" t="s">
        <v>18</v>
      </c>
      <c r="J24" s="16">
        <v>7</v>
      </c>
      <c r="K24" s="17">
        <f>H22*J24</f>
        <v>0</v>
      </c>
      <c r="L24" s="16">
        <f>L11</f>
        <v>200</v>
      </c>
      <c r="M24" s="16">
        <f t="shared" si="3"/>
        <v>0</v>
      </c>
      <c r="N24" s="71"/>
      <c r="O24" s="94"/>
    </row>
    <row r="25" spans="2:15">
      <c r="B25" s="8"/>
      <c r="D25" s="42" t="s">
        <v>18</v>
      </c>
      <c r="E25" s="42">
        <f>SUM(K11,K24,K31)</f>
        <v>0</v>
      </c>
      <c r="G25" s="45"/>
      <c r="H25" s="16"/>
      <c r="I25" s="16"/>
      <c r="J25" s="16"/>
      <c r="K25" s="17"/>
      <c r="L25" s="16"/>
      <c r="M25" s="16"/>
      <c r="N25" s="33"/>
      <c r="O25" s="94"/>
    </row>
    <row r="26" spans="2:15">
      <c r="G26" s="45"/>
      <c r="H26" s="16"/>
      <c r="I26" s="46" t="s">
        <v>22</v>
      </c>
      <c r="J26" s="46">
        <f>J16 + J23*J9</f>
        <v>15</v>
      </c>
      <c r="K26" s="47">
        <f>H22*J26</f>
        <v>0</v>
      </c>
      <c r="L26" s="46">
        <f>O6</f>
        <v>4300</v>
      </c>
      <c r="M26" s="46">
        <f t="shared" si="3"/>
        <v>0</v>
      </c>
      <c r="N26" s="48"/>
      <c r="O26" s="94"/>
    </row>
    <row r="27" spans="2:15">
      <c r="D27" s="42" t="s">
        <v>13</v>
      </c>
      <c r="E27" s="42">
        <f>SUM(H6,K9,K16,K26)</f>
        <v>0</v>
      </c>
      <c r="G27" s="45"/>
      <c r="H27" s="16"/>
      <c r="I27" s="16"/>
      <c r="J27" s="16"/>
      <c r="K27" s="17"/>
      <c r="L27" s="16"/>
      <c r="M27" s="16"/>
      <c r="N27" s="33"/>
      <c r="O27" s="94"/>
    </row>
    <row r="28" spans="2:15">
      <c r="D28" s="42" t="s">
        <v>16</v>
      </c>
      <c r="E28" s="42">
        <f>SUM(H9,K23)</f>
        <v>0</v>
      </c>
      <c r="G28" s="45"/>
      <c r="H28" s="16"/>
      <c r="I28" s="35" t="s">
        <v>14</v>
      </c>
      <c r="J28" s="35">
        <f>J26*4</f>
        <v>60</v>
      </c>
      <c r="K28" s="36">
        <f>H22*J28</f>
        <v>0</v>
      </c>
      <c r="L28" s="35">
        <f>L6</f>
        <v>700</v>
      </c>
      <c r="M28" s="35">
        <f t="shared" ref="M28:M31" si="4">K28*L28</f>
        <v>0</v>
      </c>
      <c r="N28" s="86"/>
      <c r="O28" s="94"/>
    </row>
    <row r="29" spans="2:15">
      <c r="G29" s="45"/>
      <c r="H29" s="16"/>
      <c r="I29" s="49" t="s">
        <v>15</v>
      </c>
      <c r="J29" s="49">
        <f>J20 + J14*J23</f>
        <v>32</v>
      </c>
      <c r="K29" s="50">
        <f>H22*J29</f>
        <v>0</v>
      </c>
      <c r="L29" s="49">
        <f>L7</f>
        <v>750</v>
      </c>
      <c r="M29" s="49">
        <f t="shared" si="4"/>
        <v>0</v>
      </c>
      <c r="N29" s="95"/>
      <c r="O29" s="94"/>
    </row>
    <row r="30" spans="2:15" ht="17.25" thickBot="1">
      <c r="G30" s="45"/>
      <c r="H30" s="16"/>
      <c r="I30" s="49" t="s">
        <v>17</v>
      </c>
      <c r="J30" s="49">
        <f>J10*J23</f>
        <v>8</v>
      </c>
      <c r="K30" s="50">
        <f>H22*J30</f>
        <v>0</v>
      </c>
      <c r="L30" s="49">
        <f>L10</f>
        <v>1000</v>
      </c>
      <c r="M30" s="49">
        <f t="shared" si="4"/>
        <v>0</v>
      </c>
      <c r="N30" s="95"/>
      <c r="O30" s="94"/>
    </row>
    <row r="31" spans="2:15" ht="17.25">
      <c r="B31" s="89" t="s">
        <v>24</v>
      </c>
      <c r="C31" s="90"/>
      <c r="D31" s="90"/>
      <c r="E31" s="91"/>
      <c r="G31" s="45"/>
      <c r="H31" s="16"/>
      <c r="I31" s="37" t="s">
        <v>23</v>
      </c>
      <c r="J31" s="37">
        <f>J23*J11 + J24</f>
        <v>35</v>
      </c>
      <c r="K31" s="38">
        <f>H22*J31</f>
        <v>0</v>
      </c>
      <c r="L31" s="37">
        <f>L11</f>
        <v>200</v>
      </c>
      <c r="M31" s="37">
        <f t="shared" si="4"/>
        <v>0</v>
      </c>
      <c r="N31" s="87"/>
      <c r="O31" s="94"/>
    </row>
    <row r="32" spans="2:15" ht="18" thickBot="1">
      <c r="B32" s="56" t="s">
        <v>25</v>
      </c>
      <c r="C32" s="57"/>
      <c r="D32" s="57"/>
      <c r="E32" s="58"/>
      <c r="G32" s="51"/>
      <c r="H32" s="24"/>
      <c r="I32" s="24"/>
      <c r="J32" s="24"/>
      <c r="K32" s="25"/>
      <c r="L32" s="24"/>
      <c r="M32" s="24"/>
      <c r="N32" s="40"/>
      <c r="O32" s="52"/>
    </row>
    <row r="33" spans="7:15" ht="17.25" customHeight="1" thickBot="1">
      <c r="G33" s="53"/>
      <c r="H33" s="54"/>
      <c r="I33" s="54"/>
      <c r="J33" s="54"/>
      <c r="K33" s="54"/>
      <c r="L33" s="54"/>
      <c r="M33" s="88">
        <f>SUM(N6:N32)</f>
        <v>0</v>
      </c>
      <c r="N33" s="88"/>
      <c r="O33" s="55"/>
    </row>
  </sheetData>
  <sheetProtection password="D692" sheet="1" objects="1" scenarios="1" selectLockedCells="1"/>
  <mergeCells count="35">
    <mergeCell ref="H16:H17"/>
    <mergeCell ref="N16:N17"/>
    <mergeCell ref="M33:N33"/>
    <mergeCell ref="B31:E31"/>
    <mergeCell ref="O16:O20"/>
    <mergeCell ref="B17:B20"/>
    <mergeCell ref="C17:C20"/>
    <mergeCell ref="N19:N20"/>
    <mergeCell ref="G22:G24"/>
    <mergeCell ref="H22:H24"/>
    <mergeCell ref="N22:N24"/>
    <mergeCell ref="O22:O31"/>
    <mergeCell ref="N28:N31"/>
    <mergeCell ref="G6:G7"/>
    <mergeCell ref="H6:H7"/>
    <mergeCell ref="N6:N7"/>
    <mergeCell ref="O6:O7"/>
    <mergeCell ref="B7:B9"/>
    <mergeCell ref="C7:C9"/>
    <mergeCell ref="G9:G11"/>
    <mergeCell ref="H9:H11"/>
    <mergeCell ref="N9:N11"/>
    <mergeCell ref="O9:O14"/>
    <mergeCell ref="B10:B13"/>
    <mergeCell ref="C10:C13"/>
    <mergeCell ref="N13:N14"/>
    <mergeCell ref="B14:B16"/>
    <mergeCell ref="C14:C16"/>
    <mergeCell ref="G16:G17"/>
    <mergeCell ref="N4:N5"/>
    <mergeCell ref="B2:E2"/>
    <mergeCell ref="I4:I5"/>
    <mergeCell ref="J4:K4"/>
    <mergeCell ref="L4:L5"/>
    <mergeCell ref="M4:M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실-실크 제작 시뮬레이터</vt:lpstr>
    </vt:vector>
  </TitlesOfParts>
  <Company>xxxxx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 xxxxx</dc:creator>
  <cp:lastModifiedBy>xxxxx xxxxx</cp:lastModifiedBy>
  <dcterms:created xsi:type="dcterms:W3CDTF">2010-12-10T08:54:50Z</dcterms:created>
  <dcterms:modified xsi:type="dcterms:W3CDTF">2010-12-10T09:20:42Z</dcterms:modified>
</cp:coreProperties>
</file>