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8315" windowHeight="12330"/>
  </bookViews>
  <sheets>
    <sheet name="투자금" sheetId="2" r:id="rId1"/>
    <sheet name="물품" sheetId="1" r:id="rId2"/>
  </sheets>
  <definedNames>
    <definedName name="_xlnm._FilterDatabase" localSheetId="1" hidden="1">물품!$A$14:$H$771</definedName>
    <definedName name="_xlnm._FilterDatabase" localSheetId="0" hidden="1">투자금!$A$2:$C$155</definedName>
  </definedNames>
  <calcPr calcId="125725"/>
</workbook>
</file>

<file path=xl/calcChain.xml><?xml version="1.0" encoding="utf-8"?>
<calcChain xmlns="http://schemas.openxmlformats.org/spreadsheetml/2006/main">
  <c r="E1" i="2"/>
  <c r="F1"/>
  <c r="G1"/>
  <c r="H1"/>
  <c r="D1"/>
  <c r="J37" i="1"/>
  <c r="I56"/>
  <c r="M731"/>
  <c r="L731"/>
  <c r="K731"/>
  <c r="J731"/>
  <c r="I731"/>
  <c r="M730"/>
  <c r="L730"/>
  <c r="K730"/>
  <c r="J730"/>
  <c r="I730"/>
  <c r="M611"/>
  <c r="L611"/>
  <c r="K611"/>
  <c r="J611"/>
  <c r="I611"/>
  <c r="M551"/>
  <c r="L551"/>
  <c r="K551"/>
  <c r="J551"/>
  <c r="I551"/>
  <c r="M579"/>
  <c r="L579"/>
  <c r="K579"/>
  <c r="J579"/>
  <c r="I579"/>
  <c r="M614"/>
  <c r="L614"/>
  <c r="K614"/>
  <c r="J614"/>
  <c r="I614"/>
  <c r="M539"/>
  <c r="L539"/>
  <c r="K539"/>
  <c r="J539"/>
  <c r="I539"/>
  <c r="M538"/>
  <c r="L538"/>
  <c r="K538"/>
  <c r="J538"/>
  <c r="I538"/>
  <c r="M635"/>
  <c r="L635"/>
  <c r="K635"/>
  <c r="J635"/>
  <c r="I635"/>
  <c r="M603"/>
  <c r="L603"/>
  <c r="K603"/>
  <c r="J603"/>
  <c r="I603"/>
  <c r="M602"/>
  <c r="L602"/>
  <c r="K602"/>
  <c r="J602"/>
  <c r="I602"/>
  <c r="M392"/>
  <c r="L392"/>
  <c r="K392"/>
  <c r="J392"/>
  <c r="I392"/>
  <c r="M346"/>
  <c r="L346"/>
  <c r="K346"/>
  <c r="J346"/>
  <c r="I346"/>
  <c r="M467"/>
  <c r="L467"/>
  <c r="K467"/>
  <c r="J467"/>
  <c r="I467"/>
  <c r="M466"/>
  <c r="L466"/>
  <c r="K466"/>
  <c r="J466"/>
  <c r="I466"/>
  <c r="M464"/>
  <c r="L464"/>
  <c r="K464"/>
  <c r="J464"/>
  <c r="I464"/>
  <c r="M460"/>
  <c r="L460"/>
  <c r="K460"/>
  <c r="J460"/>
  <c r="I460"/>
  <c r="M458"/>
  <c r="L458"/>
  <c r="K458"/>
  <c r="J458"/>
  <c r="I458"/>
  <c r="M459"/>
  <c r="L459"/>
  <c r="K459"/>
  <c r="J459"/>
  <c r="I459"/>
  <c r="M463"/>
  <c r="L463"/>
  <c r="K463"/>
  <c r="J463"/>
  <c r="I463"/>
  <c r="M365"/>
  <c r="L365"/>
  <c r="K365"/>
  <c r="J365"/>
  <c r="I365"/>
  <c r="M417"/>
  <c r="L417"/>
  <c r="K417"/>
  <c r="J417"/>
  <c r="I417"/>
  <c r="M376"/>
  <c r="L376"/>
  <c r="K376"/>
  <c r="J376"/>
  <c r="I376"/>
  <c r="M405"/>
  <c r="L405"/>
  <c r="K405"/>
  <c r="J405"/>
  <c r="I405"/>
  <c r="M448"/>
  <c r="L448"/>
  <c r="K448"/>
  <c r="J448"/>
  <c r="I448"/>
  <c r="J38"/>
  <c r="K38"/>
  <c r="L38"/>
  <c r="M38"/>
  <c r="I39"/>
  <c r="J39"/>
  <c r="K39"/>
  <c r="L39"/>
  <c r="M39"/>
  <c r="I40"/>
  <c r="J40"/>
  <c r="K40"/>
  <c r="L40"/>
  <c r="M40"/>
  <c r="I41"/>
  <c r="J41"/>
  <c r="K41"/>
  <c r="L41"/>
  <c r="M41"/>
  <c r="I42"/>
  <c r="J42"/>
  <c r="K42"/>
  <c r="L42"/>
  <c r="M42"/>
  <c r="I43"/>
  <c r="J43"/>
  <c r="K43"/>
  <c r="L43"/>
  <c r="M43"/>
  <c r="I44"/>
  <c r="J44"/>
  <c r="K44"/>
  <c r="L44"/>
  <c r="M44"/>
  <c r="I45"/>
  <c r="J45"/>
  <c r="K45"/>
  <c r="L45"/>
  <c r="M45"/>
  <c r="I46"/>
  <c r="J46"/>
  <c r="K46"/>
  <c r="L46"/>
  <c r="M46"/>
  <c r="I47"/>
  <c r="J47"/>
  <c r="K47"/>
  <c r="L47"/>
  <c r="M47"/>
  <c r="I48"/>
  <c r="J48"/>
  <c r="K48"/>
  <c r="L48"/>
  <c r="M48"/>
  <c r="I49"/>
  <c r="J49"/>
  <c r="K49"/>
  <c r="L49"/>
  <c r="M49"/>
  <c r="I50"/>
  <c r="J50"/>
  <c r="K50"/>
  <c r="L50"/>
  <c r="M50"/>
  <c r="I51"/>
  <c r="J51"/>
  <c r="K51"/>
  <c r="L51"/>
  <c r="M51"/>
  <c r="I52"/>
  <c r="J52"/>
  <c r="K52"/>
  <c r="L52"/>
  <c r="M52"/>
  <c r="I53"/>
  <c r="J53"/>
  <c r="K53"/>
  <c r="L53"/>
  <c r="M53"/>
  <c r="I54"/>
  <c r="J54"/>
  <c r="K54"/>
  <c r="L54"/>
  <c r="M54"/>
  <c r="I55"/>
  <c r="J55"/>
  <c r="K55"/>
  <c r="L55"/>
  <c r="M55"/>
  <c r="J56"/>
  <c r="K56"/>
  <c r="L56"/>
  <c r="M56"/>
  <c r="I57"/>
  <c r="J57"/>
  <c r="K57"/>
  <c r="L57"/>
  <c r="M57"/>
  <c r="I58"/>
  <c r="J58"/>
  <c r="K58"/>
  <c r="L58"/>
  <c r="M58"/>
  <c r="I59"/>
  <c r="J59"/>
  <c r="K59"/>
  <c r="L59"/>
  <c r="M59"/>
  <c r="I60"/>
  <c r="J60"/>
  <c r="K60"/>
  <c r="L60"/>
  <c r="M60"/>
  <c r="I61"/>
  <c r="J61"/>
  <c r="K61"/>
  <c r="L61"/>
  <c r="M61"/>
  <c r="I62"/>
  <c r="J62"/>
  <c r="K62"/>
  <c r="L62"/>
  <c r="M62"/>
  <c r="I63"/>
  <c r="J63"/>
  <c r="K63"/>
  <c r="L63"/>
  <c r="M63"/>
  <c r="I64"/>
  <c r="J64"/>
  <c r="K64"/>
  <c r="L64"/>
  <c r="M64"/>
  <c r="I65"/>
  <c r="J65"/>
  <c r="K65"/>
  <c r="L65"/>
  <c r="M65"/>
  <c r="I66"/>
  <c r="J66"/>
  <c r="K66"/>
  <c r="L66"/>
  <c r="M66"/>
  <c r="I67"/>
  <c r="J67"/>
  <c r="K67"/>
  <c r="L67"/>
  <c r="M67"/>
  <c r="I68"/>
  <c r="J68"/>
  <c r="K68"/>
  <c r="L68"/>
  <c r="M68"/>
  <c r="I69"/>
  <c r="J69"/>
  <c r="K69"/>
  <c r="L69"/>
  <c r="M69"/>
  <c r="I70"/>
  <c r="J70"/>
  <c r="K70"/>
  <c r="L70"/>
  <c r="M70"/>
  <c r="I71"/>
  <c r="J71"/>
  <c r="K71"/>
  <c r="L71"/>
  <c r="M71"/>
  <c r="I72"/>
  <c r="J72"/>
  <c r="K72"/>
  <c r="L72"/>
  <c r="M72"/>
  <c r="I73"/>
  <c r="J73"/>
  <c r="K73"/>
  <c r="L73"/>
  <c r="M73"/>
  <c r="I74"/>
  <c r="J74"/>
  <c r="K74"/>
  <c r="L74"/>
  <c r="M74"/>
  <c r="I75"/>
  <c r="J75"/>
  <c r="K75"/>
  <c r="L75"/>
  <c r="M75"/>
  <c r="I76"/>
  <c r="J76"/>
  <c r="K76"/>
  <c r="L76"/>
  <c r="M76"/>
  <c r="I77"/>
  <c r="J77"/>
  <c r="K77"/>
  <c r="L77"/>
  <c r="M77"/>
  <c r="I78"/>
  <c r="J78"/>
  <c r="K78"/>
  <c r="L78"/>
  <c r="M78"/>
  <c r="I79"/>
  <c r="J79"/>
  <c r="K79"/>
  <c r="L79"/>
  <c r="M79"/>
  <c r="I80"/>
  <c r="J80"/>
  <c r="K80"/>
  <c r="L80"/>
  <c r="M80"/>
  <c r="I81"/>
  <c r="J81"/>
  <c r="K81"/>
  <c r="L81"/>
  <c r="M81"/>
  <c r="I82"/>
  <c r="J82"/>
  <c r="K82"/>
  <c r="L82"/>
  <c r="M82"/>
  <c r="I83"/>
  <c r="J83"/>
  <c r="K83"/>
  <c r="L83"/>
  <c r="M83"/>
  <c r="I84"/>
  <c r="J84"/>
  <c r="K84"/>
  <c r="L84"/>
  <c r="M84"/>
  <c r="I85"/>
  <c r="J85"/>
  <c r="K85"/>
  <c r="L85"/>
  <c r="M85"/>
  <c r="I86"/>
  <c r="J86"/>
  <c r="K86"/>
  <c r="L86"/>
  <c r="M86"/>
  <c r="I87"/>
  <c r="J87"/>
  <c r="K87"/>
  <c r="L87"/>
  <c r="M87"/>
  <c r="I88"/>
  <c r="J88"/>
  <c r="K88"/>
  <c r="L88"/>
  <c r="M88"/>
  <c r="I89"/>
  <c r="J89"/>
  <c r="K89"/>
  <c r="L89"/>
  <c r="M89"/>
  <c r="I90"/>
  <c r="J90"/>
  <c r="K90"/>
  <c r="L90"/>
  <c r="M90"/>
  <c r="I91"/>
  <c r="J91"/>
  <c r="K91"/>
  <c r="L91"/>
  <c r="M91"/>
  <c r="I92"/>
  <c r="J92"/>
  <c r="K92"/>
  <c r="L92"/>
  <c r="M92"/>
  <c r="I93"/>
  <c r="J93"/>
  <c r="K93"/>
  <c r="L93"/>
  <c r="M93"/>
  <c r="I94"/>
  <c r="J94"/>
  <c r="K94"/>
  <c r="L94"/>
  <c r="M94"/>
  <c r="I95"/>
  <c r="J95"/>
  <c r="K95"/>
  <c r="L95"/>
  <c r="M95"/>
  <c r="I96"/>
  <c r="J96"/>
  <c r="K96"/>
  <c r="L96"/>
  <c r="M96"/>
  <c r="I97"/>
  <c r="J97"/>
  <c r="K97"/>
  <c r="L97"/>
  <c r="M97"/>
  <c r="I98"/>
  <c r="J98"/>
  <c r="K98"/>
  <c r="L98"/>
  <c r="M98"/>
  <c r="I99"/>
  <c r="J99"/>
  <c r="K99"/>
  <c r="L99"/>
  <c r="M99"/>
  <c r="I100"/>
  <c r="J100"/>
  <c r="K100"/>
  <c r="L100"/>
  <c r="M100"/>
  <c r="I101"/>
  <c r="J101"/>
  <c r="K101"/>
  <c r="L101"/>
  <c r="M101"/>
  <c r="I102"/>
  <c r="J102"/>
  <c r="K102"/>
  <c r="L102"/>
  <c r="M102"/>
  <c r="I103"/>
  <c r="J103"/>
  <c r="K103"/>
  <c r="L103"/>
  <c r="M103"/>
  <c r="I104"/>
  <c r="J104"/>
  <c r="K104"/>
  <c r="L104"/>
  <c r="M104"/>
  <c r="I105"/>
  <c r="J105"/>
  <c r="K105"/>
  <c r="L105"/>
  <c r="M105"/>
  <c r="I106"/>
  <c r="J106"/>
  <c r="K106"/>
  <c r="L106"/>
  <c r="M106"/>
  <c r="I107"/>
  <c r="J107"/>
  <c r="K107"/>
  <c r="L107"/>
  <c r="M107"/>
  <c r="I108"/>
  <c r="J108"/>
  <c r="K108"/>
  <c r="L108"/>
  <c r="M108"/>
  <c r="I109"/>
  <c r="J109"/>
  <c r="K109"/>
  <c r="L109"/>
  <c r="M109"/>
  <c r="I110"/>
  <c r="J110"/>
  <c r="K110"/>
  <c r="L110"/>
  <c r="M110"/>
  <c r="I111"/>
  <c r="J111"/>
  <c r="K111"/>
  <c r="L111"/>
  <c r="M111"/>
  <c r="I112"/>
  <c r="J112"/>
  <c r="K112"/>
  <c r="L112"/>
  <c r="M112"/>
  <c r="I113"/>
  <c r="J113"/>
  <c r="K113"/>
  <c r="L113"/>
  <c r="M113"/>
  <c r="I114"/>
  <c r="J114"/>
  <c r="K114"/>
  <c r="L114"/>
  <c r="M114"/>
  <c r="I115"/>
  <c r="J115"/>
  <c r="K115"/>
  <c r="L115"/>
  <c r="M115"/>
  <c r="I116"/>
  <c r="J116"/>
  <c r="K116"/>
  <c r="L116"/>
  <c r="M116"/>
  <c r="I117"/>
  <c r="J117"/>
  <c r="K117"/>
  <c r="L117"/>
  <c r="M117"/>
  <c r="I118"/>
  <c r="J118"/>
  <c r="K118"/>
  <c r="L118"/>
  <c r="M118"/>
  <c r="I15"/>
  <c r="J15"/>
  <c r="K15"/>
  <c r="L15"/>
  <c r="M15"/>
  <c r="I16"/>
  <c r="J16"/>
  <c r="K16"/>
  <c r="L16"/>
  <c r="M16"/>
  <c r="I17"/>
  <c r="J17"/>
  <c r="K17"/>
  <c r="L17"/>
  <c r="M17"/>
  <c r="I18"/>
  <c r="J18"/>
  <c r="K18"/>
  <c r="L18"/>
  <c r="M18"/>
  <c r="I19"/>
  <c r="J19"/>
  <c r="K19"/>
  <c r="L19"/>
  <c r="M19"/>
  <c r="I20"/>
  <c r="J20"/>
  <c r="K20"/>
  <c r="L20"/>
  <c r="M20"/>
  <c r="I21"/>
  <c r="J21"/>
  <c r="K21"/>
  <c r="L21"/>
  <c r="M21"/>
  <c r="I22"/>
  <c r="J22"/>
  <c r="K22"/>
  <c r="L22"/>
  <c r="M22"/>
  <c r="I23"/>
  <c r="J23"/>
  <c r="K23"/>
  <c r="L23"/>
  <c r="M23"/>
  <c r="I24"/>
  <c r="J24"/>
  <c r="K24"/>
  <c r="L24"/>
  <c r="M24"/>
  <c r="I25"/>
  <c r="J25"/>
  <c r="K25"/>
  <c r="L25"/>
  <c r="M25"/>
  <c r="I26"/>
  <c r="J26"/>
  <c r="K26"/>
  <c r="L26"/>
  <c r="M26"/>
  <c r="I27"/>
  <c r="J27"/>
  <c r="K27"/>
  <c r="L27"/>
  <c r="M27"/>
  <c r="I28"/>
  <c r="J28"/>
  <c r="K28"/>
  <c r="L28"/>
  <c r="M28"/>
  <c r="I29"/>
  <c r="J29"/>
  <c r="K29"/>
  <c r="L29"/>
  <c r="M29"/>
  <c r="I30"/>
  <c r="J30"/>
  <c r="K30"/>
  <c r="L30"/>
  <c r="M30"/>
  <c r="I31"/>
  <c r="J31"/>
  <c r="K31"/>
  <c r="L31"/>
  <c r="M31"/>
  <c r="I32"/>
  <c r="J32"/>
  <c r="K32"/>
  <c r="L32"/>
  <c r="M32"/>
  <c r="I33"/>
  <c r="J33"/>
  <c r="K33"/>
  <c r="L33"/>
  <c r="M33"/>
  <c r="I34"/>
  <c r="J34"/>
  <c r="K34"/>
  <c r="L34"/>
  <c r="M34"/>
  <c r="I35"/>
  <c r="J35"/>
  <c r="K35"/>
  <c r="L35"/>
  <c r="M35"/>
  <c r="I36"/>
  <c r="J36"/>
  <c r="K36"/>
  <c r="L36"/>
  <c r="M36"/>
  <c r="I119"/>
  <c r="J119"/>
  <c r="K119"/>
  <c r="L119"/>
  <c r="M119"/>
  <c r="I120"/>
  <c r="J120"/>
  <c r="K120"/>
  <c r="L120"/>
  <c r="M120"/>
  <c r="I121"/>
  <c r="J121"/>
  <c r="K121"/>
  <c r="L121"/>
  <c r="M121"/>
  <c r="I122"/>
  <c r="J122"/>
  <c r="K122"/>
  <c r="L122"/>
  <c r="M122"/>
  <c r="I123"/>
  <c r="J123"/>
  <c r="K123"/>
  <c r="L123"/>
  <c r="M123"/>
  <c r="I124"/>
  <c r="J124"/>
  <c r="K124"/>
  <c r="L124"/>
  <c r="M124"/>
  <c r="I125"/>
  <c r="J125"/>
  <c r="K125"/>
  <c r="L125"/>
  <c r="M125"/>
  <c r="I126"/>
  <c r="J126"/>
  <c r="K126"/>
  <c r="L126"/>
  <c r="M126"/>
  <c r="I127"/>
  <c r="J127"/>
  <c r="K127"/>
  <c r="L127"/>
  <c r="M127"/>
  <c r="I128"/>
  <c r="J128"/>
  <c r="K128"/>
  <c r="L128"/>
  <c r="M128"/>
  <c r="I129"/>
  <c r="J129"/>
  <c r="K129"/>
  <c r="L129"/>
  <c r="M129"/>
  <c r="I130"/>
  <c r="J130"/>
  <c r="K130"/>
  <c r="L130"/>
  <c r="M130"/>
  <c r="I131"/>
  <c r="J131"/>
  <c r="K131"/>
  <c r="L131"/>
  <c r="M131"/>
  <c r="I132"/>
  <c r="J132"/>
  <c r="K132"/>
  <c r="L132"/>
  <c r="M132"/>
  <c r="I133"/>
  <c r="J133"/>
  <c r="K133"/>
  <c r="L133"/>
  <c r="M133"/>
  <c r="I134"/>
  <c r="J134"/>
  <c r="K134"/>
  <c r="L134"/>
  <c r="M134"/>
  <c r="I135"/>
  <c r="J135"/>
  <c r="K135"/>
  <c r="L135"/>
  <c r="M135"/>
  <c r="I136"/>
  <c r="J136"/>
  <c r="K136"/>
  <c r="L136"/>
  <c r="M136"/>
  <c r="I137"/>
  <c r="J137"/>
  <c r="K137"/>
  <c r="L137"/>
  <c r="M137"/>
  <c r="I138"/>
  <c r="J138"/>
  <c r="K138"/>
  <c r="L138"/>
  <c r="M138"/>
  <c r="I139"/>
  <c r="J139"/>
  <c r="K139"/>
  <c r="L139"/>
  <c r="M139"/>
  <c r="I140"/>
  <c r="J140"/>
  <c r="K140"/>
  <c r="L140"/>
  <c r="M140"/>
  <c r="I141"/>
  <c r="J141"/>
  <c r="K141"/>
  <c r="L141"/>
  <c r="M141"/>
  <c r="I142"/>
  <c r="J142"/>
  <c r="K142"/>
  <c r="L142"/>
  <c r="M142"/>
  <c r="I143"/>
  <c r="J143"/>
  <c r="K143"/>
  <c r="L143"/>
  <c r="M143"/>
  <c r="I144"/>
  <c r="J144"/>
  <c r="K144"/>
  <c r="L144"/>
  <c r="M144"/>
  <c r="I145"/>
  <c r="J145"/>
  <c r="K145"/>
  <c r="L145"/>
  <c r="M145"/>
  <c r="I146"/>
  <c r="J146"/>
  <c r="K146"/>
  <c r="L146"/>
  <c r="M146"/>
  <c r="I147"/>
  <c r="J147"/>
  <c r="K147"/>
  <c r="L147"/>
  <c r="M147"/>
  <c r="I148"/>
  <c r="J148"/>
  <c r="K148"/>
  <c r="L148"/>
  <c r="M148"/>
  <c r="I149"/>
  <c r="J149"/>
  <c r="K149"/>
  <c r="L149"/>
  <c r="M149"/>
  <c r="I150"/>
  <c r="J150"/>
  <c r="K150"/>
  <c r="L150"/>
  <c r="M150"/>
  <c r="I151"/>
  <c r="J151"/>
  <c r="K151"/>
  <c r="L151"/>
  <c r="M151"/>
  <c r="I152"/>
  <c r="J152"/>
  <c r="K152"/>
  <c r="L152"/>
  <c r="M152"/>
  <c r="I153"/>
  <c r="J153"/>
  <c r="K153"/>
  <c r="L153"/>
  <c r="M153"/>
  <c r="I154"/>
  <c r="J154"/>
  <c r="K154"/>
  <c r="L154"/>
  <c r="M154"/>
  <c r="I155"/>
  <c r="J155"/>
  <c r="K155"/>
  <c r="L155"/>
  <c r="M155"/>
  <c r="I156"/>
  <c r="J156"/>
  <c r="K156"/>
  <c r="L156"/>
  <c r="M156"/>
  <c r="I157"/>
  <c r="J157"/>
  <c r="K157"/>
  <c r="L157"/>
  <c r="M157"/>
  <c r="I158"/>
  <c r="J158"/>
  <c r="K158"/>
  <c r="L158"/>
  <c r="M158"/>
  <c r="I159"/>
  <c r="J159"/>
  <c r="K159"/>
  <c r="L159"/>
  <c r="M159"/>
  <c r="I160"/>
  <c r="J160"/>
  <c r="K160"/>
  <c r="L160"/>
  <c r="M160"/>
  <c r="I161"/>
  <c r="J161"/>
  <c r="K161"/>
  <c r="L161"/>
  <c r="M161"/>
  <c r="I162"/>
  <c r="J162"/>
  <c r="K162"/>
  <c r="L162"/>
  <c r="M162"/>
  <c r="I163"/>
  <c r="J163"/>
  <c r="K163"/>
  <c r="L163"/>
  <c r="M163"/>
  <c r="I164"/>
  <c r="J164"/>
  <c r="K164"/>
  <c r="L164"/>
  <c r="M164"/>
  <c r="I165"/>
  <c r="J165"/>
  <c r="K165"/>
  <c r="L165"/>
  <c r="M165"/>
  <c r="I166"/>
  <c r="J166"/>
  <c r="K166"/>
  <c r="L166"/>
  <c r="M166"/>
  <c r="I167"/>
  <c r="J167"/>
  <c r="K167"/>
  <c r="L167"/>
  <c r="M167"/>
  <c r="I168"/>
  <c r="J168"/>
  <c r="K168"/>
  <c r="L168"/>
  <c r="M168"/>
  <c r="I169"/>
  <c r="J169"/>
  <c r="K169"/>
  <c r="L169"/>
  <c r="M169"/>
  <c r="I170"/>
  <c r="J170"/>
  <c r="K170"/>
  <c r="L170"/>
  <c r="M170"/>
  <c r="I171"/>
  <c r="J171"/>
  <c r="K171"/>
  <c r="L171"/>
  <c r="M171"/>
  <c r="I172"/>
  <c r="J172"/>
  <c r="K172"/>
  <c r="L172"/>
  <c r="M172"/>
  <c r="I173"/>
  <c r="J173"/>
  <c r="K173"/>
  <c r="L173"/>
  <c r="M173"/>
  <c r="I174"/>
  <c r="J174"/>
  <c r="K174"/>
  <c r="L174"/>
  <c r="M174"/>
  <c r="I175"/>
  <c r="J175"/>
  <c r="K175"/>
  <c r="L175"/>
  <c r="M175"/>
  <c r="I176"/>
  <c r="J176"/>
  <c r="K176"/>
  <c r="L176"/>
  <c r="M176"/>
  <c r="I177"/>
  <c r="J177"/>
  <c r="K177"/>
  <c r="L177"/>
  <c r="M177"/>
  <c r="I178"/>
  <c r="J178"/>
  <c r="K178"/>
  <c r="L178"/>
  <c r="M178"/>
  <c r="I179"/>
  <c r="J179"/>
  <c r="K179"/>
  <c r="L179"/>
  <c r="M179"/>
  <c r="I180"/>
  <c r="J180"/>
  <c r="K180"/>
  <c r="L180"/>
  <c r="M180"/>
  <c r="I181"/>
  <c r="J181"/>
  <c r="K181"/>
  <c r="L181"/>
  <c r="M181"/>
  <c r="I182"/>
  <c r="J182"/>
  <c r="K182"/>
  <c r="L182"/>
  <c r="M182"/>
  <c r="I183"/>
  <c r="J183"/>
  <c r="K183"/>
  <c r="L183"/>
  <c r="M183"/>
  <c r="I184"/>
  <c r="J184"/>
  <c r="K184"/>
  <c r="L184"/>
  <c r="M184"/>
  <c r="I185"/>
  <c r="J185"/>
  <c r="K185"/>
  <c r="L185"/>
  <c r="M185"/>
  <c r="I186"/>
  <c r="J186"/>
  <c r="K186"/>
  <c r="L186"/>
  <c r="M186"/>
  <c r="I187"/>
  <c r="J187"/>
  <c r="K187"/>
  <c r="L187"/>
  <c r="M187"/>
  <c r="I188"/>
  <c r="J188"/>
  <c r="K188"/>
  <c r="L188"/>
  <c r="M188"/>
  <c r="I191"/>
  <c r="J191"/>
  <c r="K191"/>
  <c r="L191"/>
  <c r="M191"/>
  <c r="I192"/>
  <c r="J192"/>
  <c r="K192"/>
  <c r="L192"/>
  <c r="M192"/>
  <c r="I193"/>
  <c r="J193"/>
  <c r="K193"/>
  <c r="L193"/>
  <c r="M193"/>
  <c r="I194"/>
  <c r="J194"/>
  <c r="K194"/>
  <c r="L194"/>
  <c r="M194"/>
  <c r="I195"/>
  <c r="J195"/>
  <c r="K195"/>
  <c r="L195"/>
  <c r="M195"/>
  <c r="I196"/>
  <c r="J196"/>
  <c r="K196"/>
  <c r="L196"/>
  <c r="M196"/>
  <c r="I189"/>
  <c r="J189"/>
  <c r="K189"/>
  <c r="L189"/>
  <c r="M189"/>
  <c r="I190"/>
  <c r="J190"/>
  <c r="K190"/>
  <c r="L190"/>
  <c r="M190"/>
  <c r="I197"/>
  <c r="J197"/>
  <c r="K197"/>
  <c r="L197"/>
  <c r="M197"/>
  <c r="I198"/>
  <c r="J198"/>
  <c r="K198"/>
  <c r="L198"/>
  <c r="M198"/>
  <c r="I199"/>
  <c r="J199"/>
  <c r="K199"/>
  <c r="L199"/>
  <c r="M199"/>
  <c r="I200"/>
  <c r="J200"/>
  <c r="K200"/>
  <c r="L200"/>
  <c r="M200"/>
  <c r="I201"/>
  <c r="J201"/>
  <c r="K201"/>
  <c r="L201"/>
  <c r="M201"/>
  <c r="I202"/>
  <c r="J202"/>
  <c r="K202"/>
  <c r="L202"/>
  <c r="M202"/>
  <c r="I203"/>
  <c r="J203"/>
  <c r="K203"/>
  <c r="L203"/>
  <c r="M203"/>
  <c r="I204"/>
  <c r="J204"/>
  <c r="K204"/>
  <c r="L204"/>
  <c r="M204"/>
  <c r="I205"/>
  <c r="J205"/>
  <c r="K205"/>
  <c r="L205"/>
  <c r="M205"/>
  <c r="I206"/>
  <c r="J206"/>
  <c r="K206"/>
  <c r="L206"/>
  <c r="M206"/>
  <c r="I207"/>
  <c r="J207"/>
  <c r="K207"/>
  <c r="L207"/>
  <c r="M207"/>
  <c r="I208"/>
  <c r="J208"/>
  <c r="K208"/>
  <c r="L208"/>
  <c r="M208"/>
  <c r="I209"/>
  <c r="J209"/>
  <c r="K209"/>
  <c r="L209"/>
  <c r="M209"/>
  <c r="I210"/>
  <c r="J210"/>
  <c r="K210"/>
  <c r="L210"/>
  <c r="M210"/>
  <c r="I211"/>
  <c r="J211"/>
  <c r="K211"/>
  <c r="L211"/>
  <c r="M211"/>
  <c r="I213"/>
  <c r="J213"/>
  <c r="K213"/>
  <c r="L213"/>
  <c r="M213"/>
  <c r="I214"/>
  <c r="J214"/>
  <c r="K214"/>
  <c r="L214"/>
  <c r="M214"/>
  <c r="I215"/>
  <c r="J215"/>
  <c r="K215"/>
  <c r="L215"/>
  <c r="M215"/>
  <c r="I216"/>
  <c r="J216"/>
  <c r="K216"/>
  <c r="L216"/>
  <c r="M216"/>
  <c r="I217"/>
  <c r="J217"/>
  <c r="K217"/>
  <c r="L217"/>
  <c r="M217"/>
  <c r="I218"/>
  <c r="J218"/>
  <c r="K218"/>
  <c r="L218"/>
  <c r="M218"/>
  <c r="I219"/>
  <c r="J219"/>
  <c r="K219"/>
  <c r="L219"/>
  <c r="M219"/>
  <c r="I220"/>
  <c r="J220"/>
  <c r="K220"/>
  <c r="L220"/>
  <c r="M220"/>
  <c r="I221"/>
  <c r="J221"/>
  <c r="K221"/>
  <c r="L221"/>
  <c r="M221"/>
  <c r="I222"/>
  <c r="J222"/>
  <c r="K222"/>
  <c r="L222"/>
  <c r="M222"/>
  <c r="I223"/>
  <c r="J223"/>
  <c r="K223"/>
  <c r="L223"/>
  <c r="M223"/>
  <c r="I224"/>
  <c r="J224"/>
  <c r="K224"/>
  <c r="L224"/>
  <c r="M224"/>
  <c r="I226"/>
  <c r="J226"/>
  <c r="K226"/>
  <c r="L226"/>
  <c r="M226"/>
  <c r="I227"/>
  <c r="J227"/>
  <c r="K227"/>
  <c r="L227"/>
  <c r="M227"/>
  <c r="I228"/>
  <c r="J228"/>
  <c r="K228"/>
  <c r="L228"/>
  <c r="M228"/>
  <c r="I229"/>
  <c r="J229"/>
  <c r="K229"/>
  <c r="L229"/>
  <c r="M229"/>
  <c r="I230"/>
  <c r="J230"/>
  <c r="K230"/>
  <c r="L230"/>
  <c r="M230"/>
  <c r="I231"/>
  <c r="J231"/>
  <c r="K231"/>
  <c r="L231"/>
  <c r="M231"/>
  <c r="I225"/>
  <c r="J225"/>
  <c r="K225"/>
  <c r="L225"/>
  <c r="M225"/>
  <c r="I232"/>
  <c r="J232"/>
  <c r="K232"/>
  <c r="L232"/>
  <c r="M232"/>
  <c r="I233"/>
  <c r="J233"/>
  <c r="K233"/>
  <c r="L233"/>
  <c r="M233"/>
  <c r="I235"/>
  <c r="J235"/>
  <c r="K235"/>
  <c r="L235"/>
  <c r="M235"/>
  <c r="I234"/>
  <c r="J234"/>
  <c r="K234"/>
  <c r="L234"/>
  <c r="M234"/>
  <c r="I236"/>
  <c r="J236"/>
  <c r="K236"/>
  <c r="L236"/>
  <c r="M236"/>
  <c r="I237"/>
  <c r="J237"/>
  <c r="K237"/>
  <c r="L237"/>
  <c r="M237"/>
  <c r="I240"/>
  <c r="J240"/>
  <c r="K240"/>
  <c r="L240"/>
  <c r="M240"/>
  <c r="I241"/>
  <c r="J241"/>
  <c r="K241"/>
  <c r="L241"/>
  <c r="M241"/>
  <c r="I242"/>
  <c r="J242"/>
  <c r="K242"/>
  <c r="L242"/>
  <c r="M242"/>
  <c r="I244"/>
  <c r="J244"/>
  <c r="K244"/>
  <c r="L244"/>
  <c r="M244"/>
  <c r="I245"/>
  <c r="J245"/>
  <c r="K245"/>
  <c r="L245"/>
  <c r="M245"/>
  <c r="I246"/>
  <c r="J246"/>
  <c r="K246"/>
  <c r="L246"/>
  <c r="M246"/>
  <c r="I248"/>
  <c r="J248"/>
  <c r="K248"/>
  <c r="L248"/>
  <c r="M248"/>
  <c r="I249"/>
  <c r="J249"/>
  <c r="K249"/>
  <c r="L249"/>
  <c r="M249"/>
  <c r="I247"/>
  <c r="J247"/>
  <c r="K247"/>
  <c r="L247"/>
  <c r="M247"/>
  <c r="I250"/>
  <c r="J250"/>
  <c r="K250"/>
  <c r="L250"/>
  <c r="M250"/>
  <c r="I251"/>
  <c r="J251"/>
  <c r="K251"/>
  <c r="L251"/>
  <c r="M251"/>
  <c r="I252"/>
  <c r="J252"/>
  <c r="K252"/>
  <c r="L252"/>
  <c r="M252"/>
  <c r="I260"/>
  <c r="J260"/>
  <c r="K260"/>
  <c r="L260"/>
  <c r="M260"/>
  <c r="I261"/>
  <c r="J261"/>
  <c r="K261"/>
  <c r="L261"/>
  <c r="M261"/>
  <c r="I262"/>
  <c r="J262"/>
  <c r="K262"/>
  <c r="L262"/>
  <c r="M262"/>
  <c r="I263"/>
  <c r="J263"/>
  <c r="K263"/>
  <c r="L263"/>
  <c r="M263"/>
  <c r="I264"/>
  <c r="J264"/>
  <c r="K264"/>
  <c r="L264"/>
  <c r="M264"/>
  <c r="I265"/>
  <c r="J265"/>
  <c r="K265"/>
  <c r="L265"/>
  <c r="M265"/>
  <c r="I266"/>
  <c r="J266"/>
  <c r="K266"/>
  <c r="L266"/>
  <c r="M266"/>
  <c r="I267"/>
  <c r="J267"/>
  <c r="K267"/>
  <c r="L267"/>
  <c r="M267"/>
  <c r="I268"/>
  <c r="J268"/>
  <c r="K268"/>
  <c r="L268"/>
  <c r="M268"/>
  <c r="I269"/>
  <c r="J269"/>
  <c r="K269"/>
  <c r="L269"/>
  <c r="M269"/>
  <c r="I253"/>
  <c r="J253"/>
  <c r="K253"/>
  <c r="L253"/>
  <c r="M253"/>
  <c r="I254"/>
  <c r="J254"/>
  <c r="K254"/>
  <c r="L254"/>
  <c r="M254"/>
  <c r="I255"/>
  <c r="J255"/>
  <c r="K255"/>
  <c r="L255"/>
  <c r="M255"/>
  <c r="I256"/>
  <c r="J256"/>
  <c r="K256"/>
  <c r="L256"/>
  <c r="M256"/>
  <c r="I257"/>
  <c r="J257"/>
  <c r="K257"/>
  <c r="L257"/>
  <c r="M257"/>
  <c r="I258"/>
  <c r="J258"/>
  <c r="K258"/>
  <c r="L258"/>
  <c r="M258"/>
  <c r="I259"/>
  <c r="J259"/>
  <c r="K259"/>
  <c r="L259"/>
  <c r="M259"/>
  <c r="I270"/>
  <c r="J270"/>
  <c r="K270"/>
  <c r="L270"/>
  <c r="M270"/>
  <c r="I271"/>
  <c r="J271"/>
  <c r="K271"/>
  <c r="L271"/>
  <c r="M271"/>
  <c r="I272"/>
  <c r="J272"/>
  <c r="K272"/>
  <c r="L272"/>
  <c r="M272"/>
  <c r="I274"/>
  <c r="J274"/>
  <c r="K274"/>
  <c r="L274"/>
  <c r="M274"/>
  <c r="I273"/>
  <c r="J273"/>
  <c r="K273"/>
  <c r="L273"/>
  <c r="M273"/>
  <c r="I275"/>
  <c r="J275"/>
  <c r="K275"/>
  <c r="L275"/>
  <c r="M275"/>
  <c r="I276"/>
  <c r="J276"/>
  <c r="K276"/>
  <c r="L276"/>
  <c r="M276"/>
  <c r="I277"/>
  <c r="J277"/>
  <c r="K277"/>
  <c r="L277"/>
  <c r="M277"/>
  <c r="I278"/>
  <c r="J278"/>
  <c r="K278"/>
  <c r="L278"/>
  <c r="M278"/>
  <c r="I289"/>
  <c r="J289"/>
  <c r="K289"/>
  <c r="L289"/>
  <c r="M289"/>
  <c r="I279"/>
  <c r="J279"/>
  <c r="K279"/>
  <c r="L279"/>
  <c r="M279"/>
  <c r="I280"/>
  <c r="J280"/>
  <c r="K280"/>
  <c r="L280"/>
  <c r="M280"/>
  <c r="I281"/>
  <c r="J281"/>
  <c r="K281"/>
  <c r="L281"/>
  <c r="M281"/>
  <c r="I290"/>
  <c r="J290"/>
  <c r="K290"/>
  <c r="L290"/>
  <c r="M290"/>
  <c r="I291"/>
  <c r="J291"/>
  <c r="K291"/>
  <c r="L291"/>
  <c r="M291"/>
  <c r="I292"/>
  <c r="J292"/>
  <c r="K292"/>
  <c r="L292"/>
  <c r="M292"/>
  <c r="I293"/>
  <c r="J293"/>
  <c r="K293"/>
  <c r="L293"/>
  <c r="M293"/>
  <c r="I294"/>
  <c r="J294"/>
  <c r="K294"/>
  <c r="L294"/>
  <c r="M294"/>
  <c r="I295"/>
  <c r="J295"/>
  <c r="K295"/>
  <c r="L295"/>
  <c r="M295"/>
  <c r="I296"/>
  <c r="J296"/>
  <c r="K296"/>
  <c r="L296"/>
  <c r="M296"/>
  <c r="I282"/>
  <c r="J282"/>
  <c r="K282"/>
  <c r="L282"/>
  <c r="M282"/>
  <c r="I283"/>
  <c r="J283"/>
  <c r="K283"/>
  <c r="L283"/>
  <c r="M283"/>
  <c r="I284"/>
  <c r="J284"/>
  <c r="K284"/>
  <c r="L284"/>
  <c r="M284"/>
  <c r="I285"/>
  <c r="J285"/>
  <c r="K285"/>
  <c r="L285"/>
  <c r="M285"/>
  <c r="I286"/>
  <c r="J286"/>
  <c r="K286"/>
  <c r="L286"/>
  <c r="M286"/>
  <c r="I287"/>
  <c r="J287"/>
  <c r="K287"/>
  <c r="L287"/>
  <c r="M287"/>
  <c r="I288"/>
  <c r="J288"/>
  <c r="K288"/>
  <c r="L288"/>
  <c r="M288"/>
  <c r="I297"/>
  <c r="J297"/>
  <c r="K297"/>
  <c r="L297"/>
  <c r="M297"/>
  <c r="I298"/>
  <c r="J298"/>
  <c r="K298"/>
  <c r="L298"/>
  <c r="M298"/>
  <c r="I300"/>
  <c r="J300"/>
  <c r="K300"/>
  <c r="L300"/>
  <c r="M300"/>
  <c r="I299"/>
  <c r="J299"/>
  <c r="K299"/>
  <c r="L299"/>
  <c r="M299"/>
  <c r="I301"/>
  <c r="J301"/>
  <c r="K301"/>
  <c r="L301"/>
  <c r="M301"/>
  <c r="I302"/>
  <c r="J302"/>
  <c r="K302"/>
  <c r="L302"/>
  <c r="M302"/>
  <c r="I303"/>
  <c r="J303"/>
  <c r="K303"/>
  <c r="L303"/>
  <c r="M303"/>
  <c r="I304"/>
  <c r="J304"/>
  <c r="K304"/>
  <c r="L304"/>
  <c r="M304"/>
  <c r="I305"/>
  <c r="J305"/>
  <c r="K305"/>
  <c r="L305"/>
  <c r="M305"/>
  <c r="I306"/>
  <c r="J306"/>
  <c r="K306"/>
  <c r="L306"/>
  <c r="M306"/>
  <c r="I308"/>
  <c r="J308"/>
  <c r="K308"/>
  <c r="L308"/>
  <c r="M308"/>
  <c r="I309"/>
  <c r="J309"/>
  <c r="K309"/>
  <c r="L309"/>
  <c r="M309"/>
  <c r="I310"/>
  <c r="J310"/>
  <c r="K310"/>
  <c r="L310"/>
  <c r="M310"/>
  <c r="I311"/>
  <c r="J311"/>
  <c r="K311"/>
  <c r="L311"/>
  <c r="M311"/>
  <c r="I319"/>
  <c r="J319"/>
  <c r="K319"/>
  <c r="L319"/>
  <c r="M319"/>
  <c r="I320"/>
  <c r="J320"/>
  <c r="K320"/>
  <c r="L320"/>
  <c r="M320"/>
  <c r="I321"/>
  <c r="J321"/>
  <c r="K321"/>
  <c r="L321"/>
  <c r="M321"/>
  <c r="I322"/>
  <c r="J322"/>
  <c r="K322"/>
  <c r="L322"/>
  <c r="M322"/>
  <c r="I323"/>
  <c r="J323"/>
  <c r="K323"/>
  <c r="L323"/>
  <c r="M323"/>
  <c r="I324"/>
  <c r="J324"/>
  <c r="K324"/>
  <c r="L324"/>
  <c r="M324"/>
  <c r="I325"/>
  <c r="J325"/>
  <c r="K325"/>
  <c r="L325"/>
  <c r="M325"/>
  <c r="I326"/>
  <c r="J326"/>
  <c r="K326"/>
  <c r="L326"/>
  <c r="M326"/>
  <c r="I312"/>
  <c r="J312"/>
  <c r="K312"/>
  <c r="L312"/>
  <c r="M312"/>
  <c r="I313"/>
  <c r="J313"/>
  <c r="K313"/>
  <c r="L313"/>
  <c r="M313"/>
  <c r="I314"/>
  <c r="J314"/>
  <c r="K314"/>
  <c r="L314"/>
  <c r="M314"/>
  <c r="I315"/>
  <c r="J315"/>
  <c r="K315"/>
  <c r="L315"/>
  <c r="M315"/>
  <c r="I316"/>
  <c r="J316"/>
  <c r="K316"/>
  <c r="L316"/>
  <c r="M316"/>
  <c r="I317"/>
  <c r="J317"/>
  <c r="K317"/>
  <c r="L317"/>
  <c r="M317"/>
  <c r="I318"/>
  <c r="J318"/>
  <c r="K318"/>
  <c r="L318"/>
  <c r="M318"/>
  <c r="I327"/>
  <c r="J327"/>
  <c r="K327"/>
  <c r="L327"/>
  <c r="M327"/>
  <c r="I328"/>
  <c r="J328"/>
  <c r="K328"/>
  <c r="L328"/>
  <c r="M328"/>
  <c r="I329"/>
  <c r="J329"/>
  <c r="K329"/>
  <c r="L329"/>
  <c r="M329"/>
  <c r="I330"/>
  <c r="J330"/>
  <c r="K330"/>
  <c r="L330"/>
  <c r="M330"/>
  <c r="I331"/>
  <c r="J331"/>
  <c r="K331"/>
  <c r="L331"/>
  <c r="M331"/>
  <c r="I332"/>
  <c r="J332"/>
  <c r="K332"/>
  <c r="L332"/>
  <c r="M332"/>
  <c r="I333"/>
  <c r="J333"/>
  <c r="K333"/>
  <c r="L333"/>
  <c r="M333"/>
  <c r="I334"/>
  <c r="J334"/>
  <c r="K334"/>
  <c r="L334"/>
  <c r="M334"/>
  <c r="I335"/>
  <c r="J335"/>
  <c r="K335"/>
  <c r="L335"/>
  <c r="M335"/>
  <c r="I337"/>
  <c r="J337"/>
  <c r="K337"/>
  <c r="L337"/>
  <c r="M337"/>
  <c r="I338"/>
  <c r="J338"/>
  <c r="K338"/>
  <c r="L338"/>
  <c r="M338"/>
  <c r="I339"/>
  <c r="J339"/>
  <c r="K339"/>
  <c r="L339"/>
  <c r="M339"/>
  <c r="I340"/>
  <c r="J340"/>
  <c r="K340"/>
  <c r="L340"/>
  <c r="M340"/>
  <c r="I336"/>
  <c r="J336"/>
  <c r="K336"/>
  <c r="L336"/>
  <c r="M336"/>
  <c r="I341"/>
  <c r="J341"/>
  <c r="K341"/>
  <c r="L341"/>
  <c r="M341"/>
  <c r="I342"/>
  <c r="J342"/>
  <c r="K342"/>
  <c r="L342"/>
  <c r="M342"/>
  <c r="I343"/>
  <c r="J343"/>
  <c r="K343"/>
  <c r="L343"/>
  <c r="M343"/>
  <c r="I344"/>
  <c r="J344"/>
  <c r="K344"/>
  <c r="L344"/>
  <c r="M344"/>
  <c r="I345"/>
  <c r="J345"/>
  <c r="K345"/>
  <c r="L345"/>
  <c r="M345"/>
  <c r="I347"/>
  <c r="J347"/>
  <c r="K347"/>
  <c r="L347"/>
  <c r="M347"/>
  <c r="I348"/>
  <c r="J348"/>
  <c r="K348"/>
  <c r="L348"/>
  <c r="M348"/>
  <c r="I349"/>
  <c r="J349"/>
  <c r="K349"/>
  <c r="L349"/>
  <c r="M349"/>
  <c r="I350"/>
  <c r="J350"/>
  <c r="K350"/>
  <c r="L350"/>
  <c r="M350"/>
  <c r="I351"/>
  <c r="J351"/>
  <c r="K351"/>
  <c r="L351"/>
  <c r="M351"/>
  <c r="I352"/>
  <c r="J352"/>
  <c r="K352"/>
  <c r="L352"/>
  <c r="M352"/>
  <c r="I353"/>
  <c r="J353"/>
  <c r="K353"/>
  <c r="L353"/>
  <c r="M353"/>
  <c r="I354"/>
  <c r="J354"/>
  <c r="K354"/>
  <c r="L354"/>
  <c r="M354"/>
  <c r="I355"/>
  <c r="J355"/>
  <c r="K355"/>
  <c r="L355"/>
  <c r="M355"/>
  <c r="I356"/>
  <c r="J356"/>
  <c r="K356"/>
  <c r="L356"/>
  <c r="M356"/>
  <c r="I357"/>
  <c r="J357"/>
  <c r="K357"/>
  <c r="L357"/>
  <c r="M357"/>
  <c r="I358"/>
  <c r="J358"/>
  <c r="K358"/>
  <c r="L358"/>
  <c r="M358"/>
  <c r="I359"/>
  <c r="J359"/>
  <c r="K359"/>
  <c r="L359"/>
  <c r="M359"/>
  <c r="I360"/>
  <c r="J360"/>
  <c r="K360"/>
  <c r="L360"/>
  <c r="M360"/>
  <c r="I361"/>
  <c r="J361"/>
  <c r="K361"/>
  <c r="L361"/>
  <c r="M361"/>
  <c r="I362"/>
  <c r="J362"/>
  <c r="K362"/>
  <c r="L362"/>
  <c r="M362"/>
  <c r="I363"/>
  <c r="J363"/>
  <c r="K363"/>
  <c r="L363"/>
  <c r="M363"/>
  <c r="I364"/>
  <c r="J364"/>
  <c r="K364"/>
  <c r="L364"/>
  <c r="M364"/>
  <c r="I366"/>
  <c r="J366"/>
  <c r="K366"/>
  <c r="L366"/>
  <c r="M366"/>
  <c r="I367"/>
  <c r="J367"/>
  <c r="K367"/>
  <c r="L367"/>
  <c r="M367"/>
  <c r="I368"/>
  <c r="J368"/>
  <c r="K368"/>
  <c r="L368"/>
  <c r="M368"/>
  <c r="I369"/>
  <c r="J369"/>
  <c r="K369"/>
  <c r="L369"/>
  <c r="M369"/>
  <c r="I370"/>
  <c r="J370"/>
  <c r="K370"/>
  <c r="L370"/>
  <c r="M370"/>
  <c r="I371"/>
  <c r="J371"/>
  <c r="K371"/>
  <c r="L371"/>
  <c r="M371"/>
  <c r="I372"/>
  <c r="J372"/>
  <c r="K372"/>
  <c r="L372"/>
  <c r="M372"/>
  <c r="I373"/>
  <c r="J373"/>
  <c r="K373"/>
  <c r="L373"/>
  <c r="M373"/>
  <c r="I374"/>
  <c r="J374"/>
  <c r="K374"/>
  <c r="L374"/>
  <c r="M374"/>
  <c r="I377"/>
  <c r="J377"/>
  <c r="K377"/>
  <c r="L377"/>
  <c r="M377"/>
  <c r="I378"/>
  <c r="J378"/>
  <c r="K378"/>
  <c r="L378"/>
  <c r="M378"/>
  <c r="I379"/>
  <c r="J379"/>
  <c r="K379"/>
  <c r="L379"/>
  <c r="M379"/>
  <c r="I380"/>
  <c r="J380"/>
  <c r="K380"/>
  <c r="L380"/>
  <c r="M380"/>
  <c r="I375"/>
  <c r="J375"/>
  <c r="K375"/>
  <c r="L375"/>
  <c r="M375"/>
  <c r="I381"/>
  <c r="J381"/>
  <c r="K381"/>
  <c r="L381"/>
  <c r="M381"/>
  <c r="I382"/>
  <c r="J382"/>
  <c r="K382"/>
  <c r="L382"/>
  <c r="M382"/>
  <c r="I383"/>
  <c r="J383"/>
  <c r="K383"/>
  <c r="L383"/>
  <c r="M383"/>
  <c r="I384"/>
  <c r="J384"/>
  <c r="K384"/>
  <c r="L384"/>
  <c r="M384"/>
  <c r="I385"/>
  <c r="J385"/>
  <c r="K385"/>
  <c r="L385"/>
  <c r="M385"/>
  <c r="I386"/>
  <c r="J386"/>
  <c r="K386"/>
  <c r="L386"/>
  <c r="M386"/>
  <c r="I388"/>
  <c r="J388"/>
  <c r="K388"/>
  <c r="L388"/>
  <c r="M388"/>
  <c r="I387"/>
  <c r="J387"/>
  <c r="K387"/>
  <c r="L387"/>
  <c r="M387"/>
  <c r="I389"/>
  <c r="J389"/>
  <c r="K389"/>
  <c r="L389"/>
  <c r="M389"/>
  <c r="I390"/>
  <c r="J390"/>
  <c r="K390"/>
  <c r="L390"/>
  <c r="M390"/>
  <c r="I391"/>
  <c r="J391"/>
  <c r="K391"/>
  <c r="L391"/>
  <c r="M391"/>
  <c r="I393"/>
  <c r="J393"/>
  <c r="K393"/>
  <c r="L393"/>
  <c r="M393"/>
  <c r="I394"/>
  <c r="J394"/>
  <c r="K394"/>
  <c r="L394"/>
  <c r="M394"/>
  <c r="I395"/>
  <c r="J395"/>
  <c r="K395"/>
  <c r="L395"/>
  <c r="M395"/>
  <c r="I396"/>
  <c r="J396"/>
  <c r="K396"/>
  <c r="L396"/>
  <c r="M396"/>
  <c r="I397"/>
  <c r="J397"/>
  <c r="K397"/>
  <c r="L397"/>
  <c r="M397"/>
  <c r="I398"/>
  <c r="J398"/>
  <c r="K398"/>
  <c r="L398"/>
  <c r="M398"/>
  <c r="I399"/>
  <c r="J399"/>
  <c r="K399"/>
  <c r="L399"/>
  <c r="M399"/>
  <c r="I400"/>
  <c r="J400"/>
  <c r="K400"/>
  <c r="L400"/>
  <c r="M400"/>
  <c r="I401"/>
  <c r="J401"/>
  <c r="K401"/>
  <c r="L401"/>
  <c r="M401"/>
  <c r="I402"/>
  <c r="J402"/>
  <c r="K402"/>
  <c r="L402"/>
  <c r="M402"/>
  <c r="I403"/>
  <c r="J403"/>
  <c r="K403"/>
  <c r="L403"/>
  <c r="M403"/>
  <c r="I404"/>
  <c r="J404"/>
  <c r="K404"/>
  <c r="L404"/>
  <c r="M404"/>
  <c r="I406"/>
  <c r="J406"/>
  <c r="K406"/>
  <c r="L406"/>
  <c r="M406"/>
  <c r="I407"/>
  <c r="J407"/>
  <c r="K407"/>
  <c r="L407"/>
  <c r="M407"/>
  <c r="I408"/>
  <c r="J408"/>
  <c r="K408"/>
  <c r="L408"/>
  <c r="M408"/>
  <c r="I409"/>
  <c r="J409"/>
  <c r="K409"/>
  <c r="L409"/>
  <c r="M409"/>
  <c r="I410"/>
  <c r="J410"/>
  <c r="K410"/>
  <c r="L410"/>
  <c r="M410"/>
  <c r="I411"/>
  <c r="J411"/>
  <c r="K411"/>
  <c r="L411"/>
  <c r="M411"/>
  <c r="I412"/>
  <c r="J412"/>
  <c r="K412"/>
  <c r="L412"/>
  <c r="M412"/>
  <c r="I413"/>
  <c r="J413"/>
  <c r="K413"/>
  <c r="L413"/>
  <c r="M413"/>
  <c r="I414"/>
  <c r="J414"/>
  <c r="K414"/>
  <c r="L414"/>
  <c r="M414"/>
  <c r="I415"/>
  <c r="J415"/>
  <c r="K415"/>
  <c r="L415"/>
  <c r="M415"/>
  <c r="I416"/>
  <c r="J416"/>
  <c r="K416"/>
  <c r="L416"/>
  <c r="M416"/>
  <c r="I418"/>
  <c r="J418"/>
  <c r="K418"/>
  <c r="L418"/>
  <c r="M418"/>
  <c r="I419"/>
  <c r="J419"/>
  <c r="K419"/>
  <c r="L419"/>
  <c r="M419"/>
  <c r="I420"/>
  <c r="J420"/>
  <c r="K420"/>
  <c r="L420"/>
  <c r="M420"/>
  <c r="I421"/>
  <c r="J421"/>
  <c r="K421"/>
  <c r="L421"/>
  <c r="M421"/>
  <c r="I422"/>
  <c r="J422"/>
  <c r="K422"/>
  <c r="L422"/>
  <c r="M422"/>
  <c r="I423"/>
  <c r="J423"/>
  <c r="K423"/>
  <c r="L423"/>
  <c r="M423"/>
  <c r="I425"/>
  <c r="J425"/>
  <c r="K425"/>
  <c r="L425"/>
  <c r="M425"/>
  <c r="I424"/>
  <c r="J424"/>
  <c r="K424"/>
  <c r="L424"/>
  <c r="M424"/>
  <c r="I426"/>
  <c r="J426"/>
  <c r="K426"/>
  <c r="L426"/>
  <c r="M426"/>
  <c r="I427"/>
  <c r="J427"/>
  <c r="K427"/>
  <c r="L427"/>
  <c r="M427"/>
  <c r="I428"/>
  <c r="J428"/>
  <c r="K428"/>
  <c r="L428"/>
  <c r="M428"/>
  <c r="I429"/>
  <c r="J429"/>
  <c r="K429"/>
  <c r="L429"/>
  <c r="M429"/>
  <c r="I430"/>
  <c r="J430"/>
  <c r="K430"/>
  <c r="L430"/>
  <c r="M430"/>
  <c r="I438"/>
  <c r="J438"/>
  <c r="K438"/>
  <c r="L438"/>
  <c r="M438"/>
  <c r="I439"/>
  <c r="J439"/>
  <c r="K439"/>
  <c r="L439"/>
  <c r="M439"/>
  <c r="I440"/>
  <c r="J440"/>
  <c r="K440"/>
  <c r="L440"/>
  <c r="M440"/>
  <c r="I441"/>
  <c r="J441"/>
  <c r="K441"/>
  <c r="L441"/>
  <c r="M441"/>
  <c r="I442"/>
  <c r="J442"/>
  <c r="K442"/>
  <c r="L442"/>
  <c r="M442"/>
  <c r="I443"/>
  <c r="J443"/>
  <c r="K443"/>
  <c r="L443"/>
  <c r="M443"/>
  <c r="I444"/>
  <c r="J444"/>
  <c r="K444"/>
  <c r="L444"/>
  <c r="M444"/>
  <c r="I445"/>
  <c r="J445"/>
  <c r="K445"/>
  <c r="L445"/>
  <c r="M445"/>
  <c r="I446"/>
  <c r="J446"/>
  <c r="K446"/>
  <c r="L446"/>
  <c r="M446"/>
  <c r="I447"/>
  <c r="J447"/>
  <c r="K447"/>
  <c r="L447"/>
  <c r="M447"/>
  <c r="I449"/>
  <c r="J449"/>
  <c r="K449"/>
  <c r="L449"/>
  <c r="M449"/>
  <c r="I431"/>
  <c r="J431"/>
  <c r="K431"/>
  <c r="L431"/>
  <c r="M431"/>
  <c r="I432"/>
  <c r="J432"/>
  <c r="K432"/>
  <c r="L432"/>
  <c r="M432"/>
  <c r="I433"/>
  <c r="J433"/>
  <c r="K433"/>
  <c r="L433"/>
  <c r="M433"/>
  <c r="I434"/>
  <c r="J434"/>
  <c r="K434"/>
  <c r="L434"/>
  <c r="M434"/>
  <c r="I435"/>
  <c r="J435"/>
  <c r="K435"/>
  <c r="L435"/>
  <c r="M435"/>
  <c r="I436"/>
  <c r="J436"/>
  <c r="K436"/>
  <c r="L436"/>
  <c r="M436"/>
  <c r="I437"/>
  <c r="J437"/>
  <c r="K437"/>
  <c r="L437"/>
  <c r="M437"/>
  <c r="I450"/>
  <c r="J450"/>
  <c r="K450"/>
  <c r="L450"/>
  <c r="M450"/>
  <c r="I451"/>
  <c r="J451"/>
  <c r="K451"/>
  <c r="L451"/>
  <c r="M451"/>
  <c r="I452"/>
  <c r="J452"/>
  <c r="K452"/>
  <c r="L452"/>
  <c r="M452"/>
  <c r="I453"/>
  <c r="J453"/>
  <c r="K453"/>
  <c r="L453"/>
  <c r="M453"/>
  <c r="I454"/>
  <c r="J454"/>
  <c r="K454"/>
  <c r="L454"/>
  <c r="M454"/>
  <c r="I455"/>
  <c r="J455"/>
  <c r="K455"/>
  <c r="L455"/>
  <c r="M455"/>
  <c r="I456"/>
  <c r="J456"/>
  <c r="K456"/>
  <c r="L456"/>
  <c r="M456"/>
  <c r="I457"/>
  <c r="J457"/>
  <c r="K457"/>
  <c r="L457"/>
  <c r="M457"/>
  <c r="I461"/>
  <c r="J461"/>
  <c r="K461"/>
  <c r="L461"/>
  <c r="M461"/>
  <c r="I462"/>
  <c r="J462"/>
  <c r="K462"/>
  <c r="L462"/>
  <c r="M462"/>
  <c r="I465"/>
  <c r="J465"/>
  <c r="K465"/>
  <c r="L465"/>
  <c r="M465"/>
  <c r="I468"/>
  <c r="J468"/>
  <c r="K468"/>
  <c r="L468"/>
  <c r="M468"/>
  <c r="I469"/>
  <c r="J469"/>
  <c r="K469"/>
  <c r="L469"/>
  <c r="M469"/>
  <c r="I470"/>
  <c r="J470"/>
  <c r="K470"/>
  <c r="L470"/>
  <c r="M470"/>
  <c r="I471"/>
  <c r="J471"/>
  <c r="K471"/>
  <c r="L471"/>
  <c r="M471"/>
  <c r="I472"/>
  <c r="J472"/>
  <c r="K472"/>
  <c r="L472"/>
  <c r="M472"/>
  <c r="I473"/>
  <c r="J473"/>
  <c r="K473"/>
  <c r="L473"/>
  <c r="M473"/>
  <c r="I474"/>
  <c r="J474"/>
  <c r="K474"/>
  <c r="L474"/>
  <c r="M474"/>
  <c r="I475"/>
  <c r="J475"/>
  <c r="K475"/>
  <c r="L475"/>
  <c r="M475"/>
  <c r="I476"/>
  <c r="J476"/>
  <c r="K476"/>
  <c r="L476"/>
  <c r="M476"/>
  <c r="I477"/>
  <c r="J477"/>
  <c r="K477"/>
  <c r="L477"/>
  <c r="M477"/>
  <c r="I478"/>
  <c r="J478"/>
  <c r="K478"/>
  <c r="L478"/>
  <c r="M478"/>
  <c r="I479"/>
  <c r="J479"/>
  <c r="K479"/>
  <c r="L479"/>
  <c r="M479"/>
  <c r="I480"/>
  <c r="J480"/>
  <c r="K480"/>
  <c r="L480"/>
  <c r="M480"/>
  <c r="I481"/>
  <c r="J481"/>
  <c r="K481"/>
  <c r="L481"/>
  <c r="M481"/>
  <c r="I482"/>
  <c r="J482"/>
  <c r="K482"/>
  <c r="L482"/>
  <c r="M482"/>
  <c r="I483"/>
  <c r="J483"/>
  <c r="K483"/>
  <c r="L483"/>
  <c r="M483"/>
  <c r="I484"/>
  <c r="J484"/>
  <c r="K484"/>
  <c r="L484"/>
  <c r="M484"/>
  <c r="I485"/>
  <c r="J485"/>
  <c r="K485"/>
  <c r="L485"/>
  <c r="M485"/>
  <c r="I486"/>
  <c r="J486"/>
  <c r="K486"/>
  <c r="L486"/>
  <c r="M486"/>
  <c r="I487"/>
  <c r="J487"/>
  <c r="K487"/>
  <c r="L487"/>
  <c r="M487"/>
  <c r="I488"/>
  <c r="J488"/>
  <c r="K488"/>
  <c r="L488"/>
  <c r="M488"/>
  <c r="I489"/>
  <c r="J489"/>
  <c r="K489"/>
  <c r="L489"/>
  <c r="M489"/>
  <c r="I490"/>
  <c r="J490"/>
  <c r="K490"/>
  <c r="L490"/>
  <c r="M490"/>
  <c r="I491"/>
  <c r="J491"/>
  <c r="K491"/>
  <c r="L491"/>
  <c r="M491"/>
  <c r="I492"/>
  <c r="J492"/>
  <c r="K492"/>
  <c r="L492"/>
  <c r="M492"/>
  <c r="I493"/>
  <c r="J493"/>
  <c r="K493"/>
  <c r="L493"/>
  <c r="M493"/>
  <c r="I494"/>
  <c r="J494"/>
  <c r="K494"/>
  <c r="L494"/>
  <c r="M494"/>
  <c r="I495"/>
  <c r="J495"/>
  <c r="K495"/>
  <c r="L495"/>
  <c r="M495"/>
  <c r="I496"/>
  <c r="J496"/>
  <c r="K496"/>
  <c r="L496"/>
  <c r="M496"/>
  <c r="I497"/>
  <c r="J497"/>
  <c r="K497"/>
  <c r="L497"/>
  <c r="M497"/>
  <c r="I498"/>
  <c r="J498"/>
  <c r="K498"/>
  <c r="L498"/>
  <c r="M498"/>
  <c r="I499"/>
  <c r="J499"/>
  <c r="K499"/>
  <c r="L499"/>
  <c r="M499"/>
  <c r="I500"/>
  <c r="J500"/>
  <c r="K500"/>
  <c r="L500"/>
  <c r="M500"/>
  <c r="I501"/>
  <c r="J501"/>
  <c r="K501"/>
  <c r="L501"/>
  <c r="M501"/>
  <c r="I502"/>
  <c r="J502"/>
  <c r="K502"/>
  <c r="L502"/>
  <c r="M502"/>
  <c r="I503"/>
  <c r="J503"/>
  <c r="K503"/>
  <c r="L503"/>
  <c r="M503"/>
  <c r="I504"/>
  <c r="J504"/>
  <c r="K504"/>
  <c r="L504"/>
  <c r="M504"/>
  <c r="I505"/>
  <c r="J505"/>
  <c r="K505"/>
  <c r="L505"/>
  <c r="M505"/>
  <c r="I506"/>
  <c r="J506"/>
  <c r="K506"/>
  <c r="L506"/>
  <c r="M506"/>
  <c r="I507"/>
  <c r="J507"/>
  <c r="K507"/>
  <c r="L507"/>
  <c r="M507"/>
  <c r="I508"/>
  <c r="J508"/>
  <c r="K508"/>
  <c r="L508"/>
  <c r="M508"/>
  <c r="I509"/>
  <c r="J509"/>
  <c r="K509"/>
  <c r="L509"/>
  <c r="M509"/>
  <c r="I510"/>
  <c r="J510"/>
  <c r="K510"/>
  <c r="L510"/>
  <c r="M510"/>
  <c r="I511"/>
  <c r="J511"/>
  <c r="K511"/>
  <c r="L511"/>
  <c r="M511"/>
  <c r="I512"/>
  <c r="J512"/>
  <c r="K512"/>
  <c r="L512"/>
  <c r="M512"/>
  <c r="I513"/>
  <c r="J513"/>
  <c r="K513"/>
  <c r="L513"/>
  <c r="M513"/>
  <c r="I514"/>
  <c r="J514"/>
  <c r="K514"/>
  <c r="L514"/>
  <c r="M514"/>
  <c r="I515"/>
  <c r="J515"/>
  <c r="K515"/>
  <c r="L515"/>
  <c r="M515"/>
  <c r="I516"/>
  <c r="J516"/>
  <c r="K516"/>
  <c r="L516"/>
  <c r="M516"/>
  <c r="I517"/>
  <c r="J517"/>
  <c r="K517"/>
  <c r="L517"/>
  <c r="M517"/>
  <c r="I518"/>
  <c r="J518"/>
  <c r="K518"/>
  <c r="L518"/>
  <c r="M518"/>
  <c r="I519"/>
  <c r="J519"/>
  <c r="K519"/>
  <c r="L519"/>
  <c r="M519"/>
  <c r="I520"/>
  <c r="J520"/>
  <c r="K520"/>
  <c r="L520"/>
  <c r="M520"/>
  <c r="I521"/>
  <c r="J521"/>
  <c r="K521"/>
  <c r="L521"/>
  <c r="M521"/>
  <c r="I522"/>
  <c r="J522"/>
  <c r="K522"/>
  <c r="L522"/>
  <c r="M522"/>
  <c r="I523"/>
  <c r="J523"/>
  <c r="K523"/>
  <c r="L523"/>
  <c r="M523"/>
  <c r="I524"/>
  <c r="J524"/>
  <c r="K524"/>
  <c r="L524"/>
  <c r="M524"/>
  <c r="I525"/>
  <c r="J525"/>
  <c r="K525"/>
  <c r="L525"/>
  <c r="M525"/>
  <c r="I526"/>
  <c r="J526"/>
  <c r="K526"/>
  <c r="L526"/>
  <c r="M526"/>
  <c r="I527"/>
  <c r="J527"/>
  <c r="K527"/>
  <c r="L527"/>
  <c r="M527"/>
  <c r="I528"/>
  <c r="J528"/>
  <c r="K528"/>
  <c r="L528"/>
  <c r="M528"/>
  <c r="I529"/>
  <c r="J529"/>
  <c r="K529"/>
  <c r="L529"/>
  <c r="M529"/>
  <c r="I530"/>
  <c r="J530"/>
  <c r="K530"/>
  <c r="L530"/>
  <c r="M530"/>
  <c r="I531"/>
  <c r="J531"/>
  <c r="K531"/>
  <c r="L531"/>
  <c r="M531"/>
  <c r="I532"/>
  <c r="J532"/>
  <c r="K532"/>
  <c r="L532"/>
  <c r="M532"/>
  <c r="I533"/>
  <c r="J533"/>
  <c r="K533"/>
  <c r="L533"/>
  <c r="M533"/>
  <c r="I534"/>
  <c r="J534"/>
  <c r="K534"/>
  <c r="L534"/>
  <c r="M534"/>
  <c r="I535"/>
  <c r="J535"/>
  <c r="K535"/>
  <c r="L535"/>
  <c r="M535"/>
  <c r="I536"/>
  <c r="J536"/>
  <c r="K536"/>
  <c r="L536"/>
  <c r="M536"/>
  <c r="I537"/>
  <c r="J537"/>
  <c r="K537"/>
  <c r="L537"/>
  <c r="M537"/>
  <c r="I540"/>
  <c r="J540"/>
  <c r="K540"/>
  <c r="L540"/>
  <c r="M540"/>
  <c r="I541"/>
  <c r="J541"/>
  <c r="K541"/>
  <c r="L541"/>
  <c r="M541"/>
  <c r="I542"/>
  <c r="J542"/>
  <c r="K542"/>
  <c r="L542"/>
  <c r="M542"/>
  <c r="I543"/>
  <c r="J543"/>
  <c r="K543"/>
  <c r="L543"/>
  <c r="M543"/>
  <c r="I544"/>
  <c r="J544"/>
  <c r="K544"/>
  <c r="L544"/>
  <c r="M544"/>
  <c r="I545"/>
  <c r="J545"/>
  <c r="K545"/>
  <c r="L545"/>
  <c r="M545"/>
  <c r="I546"/>
  <c r="J546"/>
  <c r="K546"/>
  <c r="L546"/>
  <c r="M546"/>
  <c r="I547"/>
  <c r="J547"/>
  <c r="K547"/>
  <c r="L547"/>
  <c r="M547"/>
  <c r="I548"/>
  <c r="J548"/>
  <c r="K548"/>
  <c r="L548"/>
  <c r="M548"/>
  <c r="I549"/>
  <c r="J549"/>
  <c r="K549"/>
  <c r="L549"/>
  <c r="M549"/>
  <c r="I550"/>
  <c r="J550"/>
  <c r="K550"/>
  <c r="L550"/>
  <c r="M550"/>
  <c r="I552"/>
  <c r="J552"/>
  <c r="K552"/>
  <c r="L552"/>
  <c r="M552"/>
  <c r="I553"/>
  <c r="J553"/>
  <c r="K553"/>
  <c r="L553"/>
  <c r="M553"/>
  <c r="I554"/>
  <c r="J554"/>
  <c r="K554"/>
  <c r="L554"/>
  <c r="M554"/>
  <c r="I555"/>
  <c r="J555"/>
  <c r="K555"/>
  <c r="L555"/>
  <c r="M555"/>
  <c r="I556"/>
  <c r="J556"/>
  <c r="K556"/>
  <c r="L556"/>
  <c r="M556"/>
  <c r="I557"/>
  <c r="J557"/>
  <c r="K557"/>
  <c r="L557"/>
  <c r="M557"/>
  <c r="I558"/>
  <c r="J558"/>
  <c r="K558"/>
  <c r="L558"/>
  <c r="M558"/>
  <c r="I559"/>
  <c r="J559"/>
  <c r="K559"/>
  <c r="L559"/>
  <c r="M559"/>
  <c r="I560"/>
  <c r="J560"/>
  <c r="K560"/>
  <c r="L560"/>
  <c r="M560"/>
  <c r="I561"/>
  <c r="J561"/>
  <c r="K561"/>
  <c r="L561"/>
  <c r="M561"/>
  <c r="I562"/>
  <c r="J562"/>
  <c r="K562"/>
  <c r="L562"/>
  <c r="M562"/>
  <c r="I563"/>
  <c r="J563"/>
  <c r="K563"/>
  <c r="L563"/>
  <c r="M563"/>
  <c r="I564"/>
  <c r="J564"/>
  <c r="K564"/>
  <c r="L564"/>
  <c r="M564"/>
  <c r="I565"/>
  <c r="J565"/>
  <c r="K565"/>
  <c r="L565"/>
  <c r="M565"/>
  <c r="I566"/>
  <c r="J566"/>
  <c r="K566"/>
  <c r="L566"/>
  <c r="M566"/>
  <c r="I567"/>
  <c r="J567"/>
  <c r="K567"/>
  <c r="L567"/>
  <c r="M567"/>
  <c r="I568"/>
  <c r="J568"/>
  <c r="K568"/>
  <c r="L568"/>
  <c r="M568"/>
  <c r="I569"/>
  <c r="J569"/>
  <c r="K569"/>
  <c r="L569"/>
  <c r="M569"/>
  <c r="I570"/>
  <c r="J570"/>
  <c r="K570"/>
  <c r="L570"/>
  <c r="M570"/>
  <c r="I571"/>
  <c r="J571"/>
  <c r="K571"/>
  <c r="L571"/>
  <c r="M571"/>
  <c r="I572"/>
  <c r="J572"/>
  <c r="K572"/>
  <c r="L572"/>
  <c r="M572"/>
  <c r="I573"/>
  <c r="J573"/>
  <c r="K573"/>
  <c r="L573"/>
  <c r="M573"/>
  <c r="I574"/>
  <c r="J574"/>
  <c r="K574"/>
  <c r="L574"/>
  <c r="M574"/>
  <c r="I575"/>
  <c r="J575"/>
  <c r="K575"/>
  <c r="L575"/>
  <c r="M575"/>
  <c r="I576"/>
  <c r="J576"/>
  <c r="K576"/>
  <c r="L576"/>
  <c r="M576"/>
  <c r="I577"/>
  <c r="J577"/>
  <c r="K577"/>
  <c r="L577"/>
  <c r="M577"/>
  <c r="I578"/>
  <c r="J578"/>
  <c r="K578"/>
  <c r="L578"/>
  <c r="M578"/>
  <c r="I580"/>
  <c r="J580"/>
  <c r="K580"/>
  <c r="L580"/>
  <c r="M580"/>
  <c r="I581"/>
  <c r="J581"/>
  <c r="K581"/>
  <c r="L581"/>
  <c r="M581"/>
  <c r="I582"/>
  <c r="J582"/>
  <c r="K582"/>
  <c r="L582"/>
  <c r="M582"/>
  <c r="I585"/>
  <c r="J585"/>
  <c r="K585"/>
  <c r="L585"/>
  <c r="M585"/>
  <c r="I583"/>
  <c r="J583"/>
  <c r="K583"/>
  <c r="L583"/>
  <c r="M583"/>
  <c r="I584"/>
  <c r="J584"/>
  <c r="K584"/>
  <c r="L584"/>
  <c r="M584"/>
  <c r="I586"/>
  <c r="J586"/>
  <c r="K586"/>
  <c r="L586"/>
  <c r="M586"/>
  <c r="I587"/>
  <c r="J587"/>
  <c r="K587"/>
  <c r="L587"/>
  <c r="M587"/>
  <c r="I588"/>
  <c r="J588"/>
  <c r="K588"/>
  <c r="L588"/>
  <c r="M588"/>
  <c r="I589"/>
  <c r="J589"/>
  <c r="K589"/>
  <c r="L589"/>
  <c r="M589"/>
  <c r="I590"/>
  <c r="J590"/>
  <c r="K590"/>
  <c r="L590"/>
  <c r="M590"/>
  <c r="I591"/>
  <c r="J591"/>
  <c r="K591"/>
  <c r="L591"/>
  <c r="M591"/>
  <c r="I592"/>
  <c r="J592"/>
  <c r="K592"/>
  <c r="L592"/>
  <c r="M592"/>
  <c r="I593"/>
  <c r="J593"/>
  <c r="K593"/>
  <c r="L593"/>
  <c r="M593"/>
  <c r="I594"/>
  <c r="J594"/>
  <c r="K594"/>
  <c r="L594"/>
  <c r="M594"/>
  <c r="I595"/>
  <c r="J595"/>
  <c r="K595"/>
  <c r="L595"/>
  <c r="M595"/>
  <c r="I596"/>
  <c r="J596"/>
  <c r="K596"/>
  <c r="L596"/>
  <c r="M596"/>
  <c r="I597"/>
  <c r="J597"/>
  <c r="K597"/>
  <c r="L597"/>
  <c r="M597"/>
  <c r="I598"/>
  <c r="J598"/>
  <c r="K598"/>
  <c r="L598"/>
  <c r="M598"/>
  <c r="I599"/>
  <c r="J599"/>
  <c r="K599"/>
  <c r="L599"/>
  <c r="M599"/>
  <c r="I604"/>
  <c r="J604"/>
  <c r="K604"/>
  <c r="L604"/>
  <c r="M604"/>
  <c r="I605"/>
  <c r="J605"/>
  <c r="K605"/>
  <c r="L605"/>
  <c r="M605"/>
  <c r="I606"/>
  <c r="J606"/>
  <c r="K606"/>
  <c r="L606"/>
  <c r="M606"/>
  <c r="I607"/>
  <c r="J607"/>
  <c r="K607"/>
  <c r="L607"/>
  <c r="M607"/>
  <c r="I608"/>
  <c r="J608"/>
  <c r="K608"/>
  <c r="L608"/>
  <c r="M608"/>
  <c r="I600"/>
  <c r="J600"/>
  <c r="K600"/>
  <c r="L600"/>
  <c r="M600"/>
  <c r="I601"/>
  <c r="J601"/>
  <c r="K601"/>
  <c r="L601"/>
  <c r="M601"/>
  <c r="I609"/>
  <c r="J609"/>
  <c r="K609"/>
  <c r="L609"/>
  <c r="M609"/>
  <c r="I610"/>
  <c r="J610"/>
  <c r="K610"/>
  <c r="L610"/>
  <c r="M610"/>
  <c r="I612"/>
  <c r="J612"/>
  <c r="K612"/>
  <c r="L612"/>
  <c r="M612"/>
  <c r="I613"/>
  <c r="J613"/>
  <c r="K613"/>
  <c r="L613"/>
  <c r="M613"/>
  <c r="I615"/>
  <c r="J615"/>
  <c r="K615"/>
  <c r="L615"/>
  <c r="M615"/>
  <c r="I616"/>
  <c r="J616"/>
  <c r="K616"/>
  <c r="L616"/>
  <c r="M616"/>
  <c r="I617"/>
  <c r="J617"/>
  <c r="K617"/>
  <c r="L617"/>
  <c r="M617"/>
  <c r="I618"/>
  <c r="J618"/>
  <c r="K618"/>
  <c r="L618"/>
  <c r="M618"/>
  <c r="I619"/>
  <c r="J619"/>
  <c r="K619"/>
  <c r="L619"/>
  <c r="M619"/>
  <c r="I620"/>
  <c r="J620"/>
  <c r="K620"/>
  <c r="L620"/>
  <c r="M620"/>
  <c r="I621"/>
  <c r="J621"/>
  <c r="K621"/>
  <c r="L621"/>
  <c r="M621"/>
  <c r="I622"/>
  <c r="J622"/>
  <c r="K622"/>
  <c r="L622"/>
  <c r="M622"/>
  <c r="I623"/>
  <c r="J623"/>
  <c r="K623"/>
  <c r="L623"/>
  <c r="M623"/>
  <c r="I624"/>
  <c r="J624"/>
  <c r="K624"/>
  <c r="L624"/>
  <c r="M624"/>
  <c r="I625"/>
  <c r="J625"/>
  <c r="K625"/>
  <c r="L625"/>
  <c r="M625"/>
  <c r="I626"/>
  <c r="J626"/>
  <c r="K626"/>
  <c r="L626"/>
  <c r="M626"/>
  <c r="I627"/>
  <c r="J627"/>
  <c r="K627"/>
  <c r="L627"/>
  <c r="M627"/>
  <c r="I628"/>
  <c r="J628"/>
  <c r="K628"/>
  <c r="L628"/>
  <c r="M628"/>
  <c r="I629"/>
  <c r="J629"/>
  <c r="K629"/>
  <c r="L629"/>
  <c r="M629"/>
  <c r="I630"/>
  <c r="J630"/>
  <c r="K630"/>
  <c r="L630"/>
  <c r="M630"/>
  <c r="I631"/>
  <c r="J631"/>
  <c r="K631"/>
  <c r="L631"/>
  <c r="M631"/>
  <c r="I632"/>
  <c r="J632"/>
  <c r="K632"/>
  <c r="L632"/>
  <c r="M632"/>
  <c r="I633"/>
  <c r="J633"/>
  <c r="K633"/>
  <c r="L633"/>
  <c r="M633"/>
  <c r="I634"/>
  <c r="J634"/>
  <c r="K634"/>
  <c r="L634"/>
  <c r="M634"/>
  <c r="I636"/>
  <c r="J636"/>
  <c r="K636"/>
  <c r="L636"/>
  <c r="M636"/>
  <c r="I637"/>
  <c r="J637"/>
  <c r="K637"/>
  <c r="L637"/>
  <c r="M637"/>
  <c r="I638"/>
  <c r="J638"/>
  <c r="K638"/>
  <c r="L638"/>
  <c r="M638"/>
  <c r="I639"/>
  <c r="J639"/>
  <c r="K639"/>
  <c r="L639"/>
  <c r="M639"/>
  <c r="I646"/>
  <c r="J646"/>
  <c r="K646"/>
  <c r="L646"/>
  <c r="M646"/>
  <c r="I647"/>
  <c r="J647"/>
  <c r="K647"/>
  <c r="L647"/>
  <c r="M647"/>
  <c r="I648"/>
  <c r="J648"/>
  <c r="K648"/>
  <c r="L648"/>
  <c r="M648"/>
  <c r="I649"/>
  <c r="J649"/>
  <c r="K649"/>
  <c r="L649"/>
  <c r="M649"/>
  <c r="I650"/>
  <c r="J650"/>
  <c r="K650"/>
  <c r="L650"/>
  <c r="M650"/>
  <c r="I651"/>
  <c r="J651"/>
  <c r="K651"/>
  <c r="L651"/>
  <c r="M651"/>
  <c r="I652"/>
  <c r="J652"/>
  <c r="K652"/>
  <c r="L652"/>
  <c r="M652"/>
  <c r="I653"/>
  <c r="J653"/>
  <c r="K653"/>
  <c r="L653"/>
  <c r="M653"/>
  <c r="I654"/>
  <c r="J654"/>
  <c r="K654"/>
  <c r="L654"/>
  <c r="M654"/>
  <c r="I655"/>
  <c r="J655"/>
  <c r="K655"/>
  <c r="L655"/>
  <c r="M655"/>
  <c r="I656"/>
  <c r="J656"/>
  <c r="K656"/>
  <c r="L656"/>
  <c r="M656"/>
  <c r="I657"/>
  <c r="J657"/>
  <c r="K657"/>
  <c r="L657"/>
  <c r="M657"/>
  <c r="I658"/>
  <c r="J658"/>
  <c r="K658"/>
  <c r="L658"/>
  <c r="M658"/>
  <c r="I659"/>
  <c r="J659"/>
  <c r="K659"/>
  <c r="L659"/>
  <c r="M659"/>
  <c r="I660"/>
  <c r="J660"/>
  <c r="K660"/>
  <c r="L660"/>
  <c r="M660"/>
  <c r="I661"/>
  <c r="J661"/>
  <c r="K661"/>
  <c r="L661"/>
  <c r="M661"/>
  <c r="I662"/>
  <c r="J662"/>
  <c r="K662"/>
  <c r="L662"/>
  <c r="M662"/>
  <c r="I663"/>
  <c r="J663"/>
  <c r="K663"/>
  <c r="L663"/>
  <c r="M663"/>
  <c r="I664"/>
  <c r="J664"/>
  <c r="K664"/>
  <c r="L664"/>
  <c r="M664"/>
  <c r="I665"/>
  <c r="J665"/>
  <c r="K665"/>
  <c r="L665"/>
  <c r="M665"/>
  <c r="I666"/>
  <c r="J666"/>
  <c r="K666"/>
  <c r="L666"/>
  <c r="M666"/>
  <c r="I667"/>
  <c r="J667"/>
  <c r="K667"/>
  <c r="L667"/>
  <c r="M667"/>
  <c r="I668"/>
  <c r="J668"/>
  <c r="K668"/>
  <c r="L668"/>
  <c r="M668"/>
  <c r="I669"/>
  <c r="J669"/>
  <c r="K669"/>
  <c r="L669"/>
  <c r="M669"/>
  <c r="I670"/>
  <c r="J670"/>
  <c r="K670"/>
  <c r="L670"/>
  <c r="M670"/>
  <c r="I671"/>
  <c r="J671"/>
  <c r="K671"/>
  <c r="L671"/>
  <c r="M671"/>
  <c r="I672"/>
  <c r="J672"/>
  <c r="K672"/>
  <c r="L672"/>
  <c r="M672"/>
  <c r="I673"/>
  <c r="J673"/>
  <c r="K673"/>
  <c r="L673"/>
  <c r="M673"/>
  <c r="I674"/>
  <c r="J674"/>
  <c r="K674"/>
  <c r="L674"/>
  <c r="M674"/>
  <c r="I675"/>
  <c r="J675"/>
  <c r="K675"/>
  <c r="L675"/>
  <c r="M675"/>
  <c r="I676"/>
  <c r="J676"/>
  <c r="K676"/>
  <c r="L676"/>
  <c r="M676"/>
  <c r="I677"/>
  <c r="J677"/>
  <c r="K677"/>
  <c r="L677"/>
  <c r="M677"/>
  <c r="I678"/>
  <c r="J678"/>
  <c r="K678"/>
  <c r="L678"/>
  <c r="M678"/>
  <c r="I679"/>
  <c r="J679"/>
  <c r="K679"/>
  <c r="L679"/>
  <c r="M679"/>
  <c r="I680"/>
  <c r="J680"/>
  <c r="K680"/>
  <c r="L680"/>
  <c r="M680"/>
  <c r="I681"/>
  <c r="J681"/>
  <c r="K681"/>
  <c r="L681"/>
  <c r="M681"/>
  <c r="I682"/>
  <c r="J682"/>
  <c r="K682"/>
  <c r="L682"/>
  <c r="M682"/>
  <c r="I683"/>
  <c r="J683"/>
  <c r="K683"/>
  <c r="L683"/>
  <c r="M683"/>
  <c r="I684"/>
  <c r="J684"/>
  <c r="K684"/>
  <c r="L684"/>
  <c r="M684"/>
  <c r="I685"/>
  <c r="J685"/>
  <c r="K685"/>
  <c r="L685"/>
  <c r="M685"/>
  <c r="I686"/>
  <c r="J686"/>
  <c r="K686"/>
  <c r="L686"/>
  <c r="M686"/>
  <c r="I687"/>
  <c r="J687"/>
  <c r="K687"/>
  <c r="L687"/>
  <c r="M687"/>
  <c r="I688"/>
  <c r="J688"/>
  <c r="K688"/>
  <c r="L688"/>
  <c r="M688"/>
  <c r="I689"/>
  <c r="J689"/>
  <c r="K689"/>
  <c r="L689"/>
  <c r="M689"/>
  <c r="I690"/>
  <c r="J690"/>
  <c r="K690"/>
  <c r="L690"/>
  <c r="M690"/>
  <c r="I691"/>
  <c r="J691"/>
  <c r="K691"/>
  <c r="L691"/>
  <c r="M691"/>
  <c r="I692"/>
  <c r="J692"/>
  <c r="K692"/>
  <c r="L692"/>
  <c r="M692"/>
  <c r="I693"/>
  <c r="J693"/>
  <c r="K693"/>
  <c r="L693"/>
  <c r="M693"/>
  <c r="I694"/>
  <c r="J694"/>
  <c r="K694"/>
  <c r="L694"/>
  <c r="M694"/>
  <c r="I695"/>
  <c r="J695"/>
  <c r="K695"/>
  <c r="L695"/>
  <c r="M695"/>
  <c r="I696"/>
  <c r="J696"/>
  <c r="K696"/>
  <c r="L696"/>
  <c r="M696"/>
  <c r="I697"/>
  <c r="J697"/>
  <c r="K697"/>
  <c r="L697"/>
  <c r="M697"/>
  <c r="I698"/>
  <c r="J698"/>
  <c r="K698"/>
  <c r="L698"/>
  <c r="M698"/>
  <c r="I640"/>
  <c r="J640"/>
  <c r="K640"/>
  <c r="L640"/>
  <c r="M640"/>
  <c r="I641"/>
  <c r="J641"/>
  <c r="K641"/>
  <c r="L641"/>
  <c r="M641"/>
  <c r="I642"/>
  <c r="J642"/>
  <c r="K642"/>
  <c r="L642"/>
  <c r="M642"/>
  <c r="I643"/>
  <c r="J643"/>
  <c r="K643"/>
  <c r="L643"/>
  <c r="M643"/>
  <c r="I644"/>
  <c r="J644"/>
  <c r="K644"/>
  <c r="L644"/>
  <c r="M644"/>
  <c r="I645"/>
  <c r="J645"/>
  <c r="K645"/>
  <c r="L645"/>
  <c r="M645"/>
  <c r="I699"/>
  <c r="J699"/>
  <c r="K699"/>
  <c r="L699"/>
  <c r="M699"/>
  <c r="I700"/>
  <c r="J700"/>
  <c r="K700"/>
  <c r="L700"/>
  <c r="M700"/>
  <c r="I701"/>
  <c r="J701"/>
  <c r="K701"/>
  <c r="L701"/>
  <c r="M701"/>
  <c r="I702"/>
  <c r="J702"/>
  <c r="K702"/>
  <c r="L702"/>
  <c r="M702"/>
  <c r="I703"/>
  <c r="J703"/>
  <c r="K703"/>
  <c r="L703"/>
  <c r="M703"/>
  <c r="I704"/>
  <c r="J704"/>
  <c r="K704"/>
  <c r="L704"/>
  <c r="M704"/>
  <c r="I705"/>
  <c r="J705"/>
  <c r="K705"/>
  <c r="L705"/>
  <c r="M705"/>
  <c r="I706"/>
  <c r="J706"/>
  <c r="K706"/>
  <c r="L706"/>
  <c r="M706"/>
  <c r="I707"/>
  <c r="J707"/>
  <c r="K707"/>
  <c r="L707"/>
  <c r="M707"/>
  <c r="I708"/>
  <c r="J708"/>
  <c r="K708"/>
  <c r="L708"/>
  <c r="M708"/>
  <c r="I709"/>
  <c r="J709"/>
  <c r="K709"/>
  <c r="L709"/>
  <c r="M709"/>
  <c r="I710"/>
  <c r="J710"/>
  <c r="K710"/>
  <c r="L710"/>
  <c r="M710"/>
  <c r="I711"/>
  <c r="J711"/>
  <c r="K711"/>
  <c r="L711"/>
  <c r="M711"/>
  <c r="I712"/>
  <c r="J712"/>
  <c r="K712"/>
  <c r="L712"/>
  <c r="M712"/>
  <c r="I713"/>
  <c r="J713"/>
  <c r="K713"/>
  <c r="L713"/>
  <c r="M713"/>
  <c r="I714"/>
  <c r="J714"/>
  <c r="K714"/>
  <c r="L714"/>
  <c r="M714"/>
  <c r="I715"/>
  <c r="J715"/>
  <c r="K715"/>
  <c r="L715"/>
  <c r="M715"/>
  <c r="I716"/>
  <c r="J716"/>
  <c r="K716"/>
  <c r="L716"/>
  <c r="M716"/>
  <c r="I717"/>
  <c r="J717"/>
  <c r="K717"/>
  <c r="L717"/>
  <c r="M717"/>
  <c r="I718"/>
  <c r="J718"/>
  <c r="K718"/>
  <c r="L718"/>
  <c r="M718"/>
  <c r="I719"/>
  <c r="J719"/>
  <c r="K719"/>
  <c r="L719"/>
  <c r="M719"/>
  <c r="I720"/>
  <c r="J720"/>
  <c r="K720"/>
  <c r="L720"/>
  <c r="M720"/>
  <c r="I721"/>
  <c r="J721"/>
  <c r="K721"/>
  <c r="L721"/>
  <c r="M721"/>
  <c r="I722"/>
  <c r="J722"/>
  <c r="K722"/>
  <c r="L722"/>
  <c r="M722"/>
  <c r="I723"/>
  <c r="J723"/>
  <c r="K723"/>
  <c r="L723"/>
  <c r="M723"/>
  <c r="I724"/>
  <c r="J724"/>
  <c r="K724"/>
  <c r="L724"/>
  <c r="M724"/>
  <c r="I725"/>
  <c r="J725"/>
  <c r="K725"/>
  <c r="L725"/>
  <c r="M725"/>
  <c r="I726"/>
  <c r="J726"/>
  <c r="K726"/>
  <c r="L726"/>
  <c r="M726"/>
  <c r="I727"/>
  <c r="J727"/>
  <c r="K727"/>
  <c r="L727"/>
  <c r="M727"/>
  <c r="I728"/>
  <c r="J728"/>
  <c r="K728"/>
  <c r="L728"/>
  <c r="M728"/>
  <c r="I729"/>
  <c r="J729"/>
  <c r="K729"/>
  <c r="L729"/>
  <c r="M729"/>
  <c r="I732"/>
  <c r="J732"/>
  <c r="K732"/>
  <c r="L732"/>
  <c r="M732"/>
  <c r="I733"/>
  <c r="J733"/>
  <c r="K733"/>
  <c r="L733"/>
  <c r="M733"/>
  <c r="I734"/>
  <c r="J734"/>
  <c r="K734"/>
  <c r="L734"/>
  <c r="M734"/>
  <c r="I735"/>
  <c r="J735"/>
  <c r="K735"/>
  <c r="L735"/>
  <c r="M735"/>
  <c r="I736"/>
  <c r="J736"/>
  <c r="K736"/>
  <c r="L736"/>
  <c r="M736"/>
  <c r="I737"/>
  <c r="J737"/>
  <c r="K737"/>
  <c r="L737"/>
  <c r="M737"/>
  <c r="I738"/>
  <c r="J738"/>
  <c r="K738"/>
  <c r="L738"/>
  <c r="M738"/>
  <c r="I739"/>
  <c r="J739"/>
  <c r="K739"/>
  <c r="L739"/>
  <c r="M739"/>
  <c r="I740"/>
  <c r="J740"/>
  <c r="K740"/>
  <c r="L740"/>
  <c r="M740"/>
  <c r="I741"/>
  <c r="J741"/>
  <c r="K741"/>
  <c r="L741"/>
  <c r="M741"/>
  <c r="I742"/>
  <c r="J742"/>
  <c r="K742"/>
  <c r="L742"/>
  <c r="M742"/>
  <c r="I743"/>
  <c r="J743"/>
  <c r="K743"/>
  <c r="L743"/>
  <c r="M743"/>
  <c r="I744"/>
  <c r="J744"/>
  <c r="K744"/>
  <c r="L744"/>
  <c r="M744"/>
  <c r="I745"/>
  <c r="J745"/>
  <c r="K745"/>
  <c r="L745"/>
  <c r="M745"/>
  <c r="I746"/>
  <c r="J746"/>
  <c r="K746"/>
  <c r="L746"/>
  <c r="M746"/>
  <c r="I747"/>
  <c r="J747"/>
  <c r="K747"/>
  <c r="L747"/>
  <c r="M747"/>
  <c r="I748"/>
  <c r="J748"/>
  <c r="K748"/>
  <c r="L748"/>
  <c r="M748"/>
  <c r="I749"/>
  <c r="J749"/>
  <c r="K749"/>
  <c r="L749"/>
  <c r="M749"/>
  <c r="I750"/>
  <c r="J750"/>
  <c r="K750"/>
  <c r="L750"/>
  <c r="M750"/>
  <c r="I751"/>
  <c r="J751"/>
  <c r="K751"/>
  <c r="L751"/>
  <c r="M751"/>
  <c r="I752"/>
  <c r="J752"/>
  <c r="K752"/>
  <c r="L752"/>
  <c r="M752"/>
  <c r="I753"/>
  <c r="J753"/>
  <c r="K753"/>
  <c r="L753"/>
  <c r="M753"/>
  <c r="I754"/>
  <c r="J754"/>
  <c r="K754"/>
  <c r="L754"/>
  <c r="M754"/>
  <c r="I755"/>
  <c r="J755"/>
  <c r="K755"/>
  <c r="L755"/>
  <c r="M755"/>
  <c r="I756"/>
  <c r="J756"/>
  <c r="K756"/>
  <c r="L756"/>
  <c r="M756"/>
  <c r="I757"/>
  <c r="J757"/>
  <c r="K757"/>
  <c r="L757"/>
  <c r="M757"/>
  <c r="I758"/>
  <c r="J758"/>
  <c r="K758"/>
  <c r="L758"/>
  <c r="M758"/>
  <c r="I759"/>
  <c r="J759"/>
  <c r="K759"/>
  <c r="L759"/>
  <c r="M759"/>
  <c r="I760"/>
  <c r="J760"/>
  <c r="K760"/>
  <c r="L760"/>
  <c r="M760"/>
  <c r="I761"/>
  <c r="J761"/>
  <c r="K761"/>
  <c r="L761"/>
  <c r="M761"/>
  <c r="I762"/>
  <c r="J762"/>
  <c r="K762"/>
  <c r="L762"/>
  <c r="M762"/>
  <c r="I763"/>
  <c r="J763"/>
  <c r="K763"/>
  <c r="L763"/>
  <c r="M763"/>
  <c r="I764"/>
  <c r="J764"/>
  <c r="K764"/>
  <c r="L764"/>
  <c r="M764"/>
  <c r="I765"/>
  <c r="J765"/>
  <c r="K765"/>
  <c r="L765"/>
  <c r="M765"/>
  <c r="I766"/>
  <c r="J766"/>
  <c r="K766"/>
  <c r="L766"/>
  <c r="M766"/>
  <c r="I767"/>
  <c r="J767"/>
  <c r="K767"/>
  <c r="L767"/>
  <c r="M767"/>
  <c r="I768"/>
  <c r="J768"/>
  <c r="K768"/>
  <c r="L768"/>
  <c r="M768"/>
  <c r="I769"/>
  <c r="J769"/>
  <c r="K769"/>
  <c r="L769"/>
  <c r="M769"/>
  <c r="I770"/>
  <c r="J770"/>
  <c r="K770"/>
  <c r="L770"/>
  <c r="M770"/>
  <c r="I771"/>
  <c r="J771"/>
  <c r="K771"/>
  <c r="L771"/>
  <c r="M771"/>
  <c r="I239"/>
  <c r="J239"/>
  <c r="K239"/>
  <c r="L239"/>
  <c r="M239"/>
  <c r="I307"/>
  <c r="J307"/>
  <c r="K307"/>
  <c r="L307"/>
  <c r="M307"/>
  <c r="I238"/>
  <c r="J238"/>
  <c r="K238"/>
  <c r="L238"/>
  <c r="M238"/>
  <c r="I243"/>
  <c r="J243"/>
  <c r="K243"/>
  <c r="L243"/>
  <c r="M243"/>
  <c r="I212"/>
  <c r="J212"/>
  <c r="K212"/>
  <c r="L212"/>
  <c r="M212"/>
  <c r="M37"/>
  <c r="L37"/>
  <c r="K37"/>
  <c r="I37"/>
</calcChain>
</file>

<file path=xl/sharedStrings.xml><?xml version="1.0" encoding="utf-8"?>
<sst xmlns="http://schemas.openxmlformats.org/spreadsheetml/2006/main" count="4374" uniqueCount="728">
  <si>
    <t>북해</t>
    <phoneticPr fontId="2" type="noConversion"/>
  </si>
  <si>
    <t>북해</t>
    <phoneticPr fontId="2" type="noConversion"/>
  </si>
  <si>
    <t>교역품</t>
    <phoneticPr fontId="2" type="noConversion"/>
  </si>
  <si>
    <t>낭트</t>
    <phoneticPr fontId="2" type="noConversion"/>
  </si>
  <si>
    <t>휀넬</t>
    <phoneticPr fontId="2" type="noConversion"/>
  </si>
  <si>
    <t>모드디자인2</t>
    <phoneticPr fontId="2" type="noConversion"/>
  </si>
  <si>
    <t>곤봉만들기응용</t>
    <phoneticPr fontId="2" type="noConversion"/>
  </si>
  <si>
    <t>보르도</t>
    <phoneticPr fontId="2" type="noConversion"/>
  </si>
  <si>
    <t>깃털달린트리토른</t>
    <phoneticPr fontId="2" type="noConversion"/>
  </si>
  <si>
    <t>쇠고기</t>
    <phoneticPr fontId="2" type="noConversion"/>
  </si>
  <si>
    <t>라운데르단검</t>
    <phoneticPr fontId="2" type="noConversion"/>
  </si>
  <si>
    <t>샤프롱의두건</t>
    <phoneticPr fontId="2" type="noConversion"/>
  </si>
  <si>
    <t>특수장비제조법</t>
    <phoneticPr fontId="2" type="noConversion"/>
  </si>
  <si>
    <t>조젯</t>
    <phoneticPr fontId="2" type="noConversion"/>
  </si>
  <si>
    <t>칼레</t>
    <phoneticPr fontId="2" type="noConversion"/>
  </si>
  <si>
    <t>특수장비봉제법</t>
    <phoneticPr fontId="2" type="noConversion"/>
  </si>
  <si>
    <t>그로닝겐</t>
    <phoneticPr fontId="2" type="noConversion"/>
  </si>
  <si>
    <t>검만들기응용</t>
    <phoneticPr fontId="2" type="noConversion"/>
  </si>
  <si>
    <t>암스테르담</t>
    <phoneticPr fontId="2" type="noConversion"/>
  </si>
  <si>
    <t>수정</t>
    <phoneticPr fontId="2" type="noConversion"/>
  </si>
  <si>
    <t>방어구장인의공예기법</t>
    <phoneticPr fontId="2" type="noConversion"/>
  </si>
  <si>
    <t>엔트워프</t>
    <phoneticPr fontId="2" type="noConversion"/>
  </si>
  <si>
    <t>말린딸기</t>
    <phoneticPr fontId="2" type="noConversion"/>
  </si>
  <si>
    <t>고급가구</t>
    <phoneticPr fontId="2" type="noConversion"/>
  </si>
  <si>
    <t>국가</t>
    <phoneticPr fontId="2" type="noConversion"/>
  </si>
  <si>
    <t>도시</t>
    <phoneticPr fontId="2" type="noConversion"/>
  </si>
  <si>
    <t>복수돛과보조돛봉제법</t>
    <phoneticPr fontId="2" type="noConversion"/>
  </si>
  <si>
    <t>중형대포주조법</t>
    <phoneticPr fontId="2" type="noConversion"/>
  </si>
  <si>
    <t>복합돛과보조돛봉제법</t>
    <phoneticPr fontId="2" type="noConversion"/>
  </si>
  <si>
    <t>금속계추가장갑작성법</t>
    <phoneticPr fontId="2" type="noConversion"/>
  </si>
  <si>
    <t>직물비법서-고급옷감관련</t>
    <phoneticPr fontId="2" type="noConversion"/>
  </si>
  <si>
    <t>브레스트플레이트</t>
    <phoneticPr fontId="2" type="noConversion"/>
  </si>
  <si>
    <t>헤르데르</t>
    <phoneticPr fontId="2" type="noConversion"/>
  </si>
  <si>
    <t>더블린</t>
    <phoneticPr fontId="2" type="noConversion"/>
  </si>
  <si>
    <t>철재</t>
    <phoneticPr fontId="2" type="noConversion"/>
  </si>
  <si>
    <t>더블린</t>
    <phoneticPr fontId="2" type="noConversion"/>
  </si>
  <si>
    <t>흑연</t>
    <phoneticPr fontId="2" type="noConversion"/>
  </si>
  <si>
    <t>헤르데르</t>
    <phoneticPr fontId="2" type="noConversion"/>
  </si>
  <si>
    <t>검만들기응용</t>
    <phoneticPr fontId="2" type="noConversion"/>
  </si>
  <si>
    <t>깃털달린청교도모자</t>
    <phoneticPr fontId="2" type="noConversion"/>
  </si>
  <si>
    <t>니트</t>
    <phoneticPr fontId="2" type="noConversion"/>
  </si>
  <si>
    <t>철재</t>
    <phoneticPr fontId="2" type="noConversion"/>
  </si>
  <si>
    <t>파이를연구하자</t>
    <phoneticPr fontId="2" type="noConversion"/>
  </si>
  <si>
    <t>도버</t>
    <phoneticPr fontId="2" type="noConversion"/>
  </si>
  <si>
    <t>런던</t>
    <phoneticPr fontId="2" type="noConversion"/>
  </si>
  <si>
    <t>놋쇠</t>
    <phoneticPr fontId="2" type="noConversion"/>
  </si>
  <si>
    <t>종류</t>
    <phoneticPr fontId="2" type="noConversion"/>
  </si>
  <si>
    <t>아이템</t>
    <phoneticPr fontId="2" type="noConversion"/>
  </si>
  <si>
    <t>레이스</t>
    <phoneticPr fontId="2" type="noConversion"/>
  </si>
  <si>
    <t>종이</t>
    <phoneticPr fontId="2" type="noConversion"/>
  </si>
  <si>
    <t>전의장보조돛조립법</t>
    <phoneticPr fontId="2" type="noConversion"/>
  </si>
  <si>
    <t>대형대포주조법</t>
    <phoneticPr fontId="2" type="noConversion"/>
  </si>
  <si>
    <t>통상대포강화법</t>
    <phoneticPr fontId="2" type="noConversion"/>
  </si>
  <si>
    <t>에딘버러</t>
    <phoneticPr fontId="2" type="noConversion"/>
  </si>
  <si>
    <t>프란넬</t>
    <phoneticPr fontId="2" type="noConversion"/>
  </si>
  <si>
    <t>명산</t>
    <phoneticPr fontId="2" type="noConversion"/>
  </si>
  <si>
    <t>베르가못</t>
    <phoneticPr fontId="2" type="noConversion"/>
  </si>
  <si>
    <t>고블랭직물</t>
    <phoneticPr fontId="2" type="noConversion"/>
  </si>
  <si>
    <t>창만들기응용</t>
    <phoneticPr fontId="2" type="noConversion"/>
  </si>
  <si>
    <t>플리머스</t>
    <phoneticPr fontId="2" type="noConversion"/>
  </si>
  <si>
    <t>공작석</t>
    <phoneticPr fontId="2" type="noConversion"/>
  </si>
  <si>
    <t>라벤더</t>
    <phoneticPr fontId="2" type="noConversion"/>
  </si>
  <si>
    <t>단치히</t>
    <phoneticPr fontId="2" type="noConversion"/>
  </si>
  <si>
    <t>철광석</t>
    <phoneticPr fontId="2" type="noConversion"/>
  </si>
  <si>
    <t>호박석</t>
    <phoneticPr fontId="2" type="noConversion"/>
  </si>
  <si>
    <t>사탕무</t>
    <phoneticPr fontId="2" type="noConversion"/>
  </si>
  <si>
    <t>뤼베크</t>
    <phoneticPr fontId="2" type="noConversion"/>
  </si>
  <si>
    <t>은세공</t>
    <phoneticPr fontId="2" type="noConversion"/>
  </si>
  <si>
    <t>동광석</t>
    <phoneticPr fontId="2" type="noConversion"/>
  </si>
  <si>
    <t>리가</t>
    <phoneticPr fontId="2" type="noConversion"/>
  </si>
  <si>
    <t>장궁</t>
    <phoneticPr fontId="2" type="noConversion"/>
  </si>
  <si>
    <t>호박</t>
    <phoneticPr fontId="2" type="noConversion"/>
  </si>
  <si>
    <t>깃털</t>
    <phoneticPr fontId="2" type="noConversion"/>
  </si>
  <si>
    <t>호박목걸이</t>
    <phoneticPr fontId="2" type="noConversion"/>
  </si>
  <si>
    <t>호박반지</t>
    <phoneticPr fontId="2" type="noConversion"/>
  </si>
  <si>
    <t>호박브로치</t>
    <phoneticPr fontId="2" type="noConversion"/>
  </si>
  <si>
    <t>호박헤어밴드</t>
    <phoneticPr fontId="2" type="noConversion"/>
  </si>
  <si>
    <t>북유럽의호화요리</t>
    <phoneticPr fontId="2" type="noConversion"/>
  </si>
  <si>
    <t>도구제작의기법서</t>
    <phoneticPr fontId="2" type="noConversion"/>
  </si>
  <si>
    <t>투자</t>
    <phoneticPr fontId="2" type="noConversion"/>
  </si>
  <si>
    <t>직물비법서-문양염의책</t>
    <phoneticPr fontId="2" type="noConversion"/>
  </si>
  <si>
    <t>합금제련서</t>
    <phoneticPr fontId="2" type="noConversion"/>
  </si>
  <si>
    <t>북유럽의명물요리집</t>
    <phoneticPr fontId="2" type="noConversion"/>
  </si>
  <si>
    <t>모드디자인3</t>
    <phoneticPr fontId="2" type="noConversion"/>
  </si>
  <si>
    <t>쥬얼리컷-황의서</t>
    <phoneticPr fontId="2" type="noConversion"/>
  </si>
  <si>
    <t>고급방어구의주조법</t>
    <phoneticPr fontId="2" type="noConversion"/>
  </si>
  <si>
    <t>베르겐</t>
    <phoneticPr fontId="2" type="noConversion"/>
  </si>
  <si>
    <t>추가장갑강화법</t>
    <phoneticPr fontId="2" type="noConversion"/>
  </si>
  <si>
    <t>곡도</t>
    <phoneticPr fontId="2" type="noConversion"/>
  </si>
  <si>
    <t>석재</t>
    <phoneticPr fontId="2" type="noConversion"/>
  </si>
  <si>
    <t>스톡홀롬</t>
    <phoneticPr fontId="2" type="noConversion"/>
  </si>
  <si>
    <t>북유럽신화의조각술</t>
    <phoneticPr fontId="2" type="noConversion"/>
  </si>
  <si>
    <t>모피</t>
    <phoneticPr fontId="2" type="noConversion"/>
  </si>
  <si>
    <t>단풍나무제바이올린</t>
    <phoneticPr fontId="2" type="noConversion"/>
  </si>
  <si>
    <t>포병대의마음가짐</t>
    <phoneticPr fontId="2" type="noConversion"/>
  </si>
  <si>
    <t>오슬로</t>
    <phoneticPr fontId="2" type="noConversion"/>
  </si>
  <si>
    <t>추가장갑경량화법</t>
    <phoneticPr fontId="2" type="noConversion"/>
  </si>
  <si>
    <t>피혁</t>
    <phoneticPr fontId="2" type="noConversion"/>
  </si>
  <si>
    <t>바메이드드레스</t>
    <phoneticPr fontId="2" type="noConversion"/>
  </si>
  <si>
    <t>제혁비법서</t>
    <phoneticPr fontId="2" type="noConversion"/>
  </si>
  <si>
    <t>코펜하겐</t>
    <phoneticPr fontId="2" type="noConversion"/>
  </si>
  <si>
    <t>요리장의고기요리</t>
    <phoneticPr fontId="2" type="noConversion"/>
  </si>
  <si>
    <t>브레멘</t>
    <phoneticPr fontId="2" type="noConversion"/>
  </si>
  <si>
    <t>민들레</t>
    <phoneticPr fontId="2" type="noConversion"/>
  </si>
  <si>
    <t>함부르크</t>
    <phoneticPr fontId="2" type="noConversion"/>
  </si>
  <si>
    <t>선수포주조법</t>
    <phoneticPr fontId="2" type="noConversion"/>
  </si>
  <si>
    <t>보석세공</t>
    <phoneticPr fontId="2" type="noConversion"/>
  </si>
  <si>
    <t>플레이트아머</t>
    <phoneticPr fontId="2" type="noConversion"/>
  </si>
  <si>
    <t>지중해</t>
    <phoneticPr fontId="2" type="noConversion"/>
  </si>
  <si>
    <t>마르세이유</t>
    <phoneticPr fontId="2" type="noConversion"/>
  </si>
  <si>
    <t>서지중해의명물요리집</t>
    <phoneticPr fontId="2" type="noConversion"/>
  </si>
  <si>
    <t>공단</t>
    <phoneticPr fontId="2" type="noConversion"/>
  </si>
  <si>
    <t>고급모자봉제법</t>
    <phoneticPr fontId="2" type="noConversion"/>
  </si>
  <si>
    <t>금색사제복의봉제법</t>
    <phoneticPr fontId="2" type="noConversion"/>
  </si>
  <si>
    <t>사사리</t>
    <phoneticPr fontId="2" type="noConversion"/>
  </si>
  <si>
    <t>빵집의맛있는빵</t>
    <phoneticPr fontId="2" type="noConversion"/>
  </si>
  <si>
    <t>디기탈리스</t>
    <phoneticPr fontId="2" type="noConversion"/>
  </si>
  <si>
    <t>제노바</t>
    <phoneticPr fontId="2" type="noConversion"/>
  </si>
  <si>
    <t>신상조각술</t>
    <phoneticPr fontId="2" type="noConversion"/>
  </si>
  <si>
    <t>벨벳</t>
    <phoneticPr fontId="2" type="noConversion"/>
  </si>
  <si>
    <t>헤어네트</t>
    <phoneticPr fontId="2" type="noConversion"/>
  </si>
  <si>
    <t>유럽귀족남자상의</t>
    <phoneticPr fontId="2" type="noConversion"/>
  </si>
  <si>
    <t>제독의제복봉제법</t>
    <phoneticPr fontId="2" type="noConversion"/>
  </si>
  <si>
    <t>대형특수장비제조법</t>
    <phoneticPr fontId="2" type="noConversion"/>
  </si>
  <si>
    <t>칼리아리</t>
    <phoneticPr fontId="2" type="noConversion"/>
  </si>
  <si>
    <t>주조비법서</t>
    <phoneticPr fontId="2" type="noConversion"/>
  </si>
  <si>
    <t>작약</t>
    <phoneticPr fontId="2" type="noConversion"/>
  </si>
  <si>
    <t>칼비</t>
    <phoneticPr fontId="2" type="noConversion"/>
  </si>
  <si>
    <t>딜</t>
    <phoneticPr fontId="2" type="noConversion"/>
  </si>
  <si>
    <t>피사</t>
    <phoneticPr fontId="2" type="noConversion"/>
  </si>
  <si>
    <t>위인상조각술</t>
    <phoneticPr fontId="2" type="noConversion"/>
  </si>
  <si>
    <t>도자기</t>
    <phoneticPr fontId="2" type="noConversion"/>
  </si>
  <si>
    <t>깃털달린바이코르느해트</t>
    <phoneticPr fontId="2" type="noConversion"/>
  </si>
  <si>
    <t>가발의제조법</t>
    <phoneticPr fontId="2" type="noConversion"/>
  </si>
  <si>
    <t>라스팔마스</t>
    <phoneticPr fontId="2" type="noConversion"/>
  </si>
  <si>
    <t>야자유</t>
    <phoneticPr fontId="2" type="noConversion"/>
  </si>
  <si>
    <t>리스본</t>
    <phoneticPr fontId="2" type="noConversion"/>
  </si>
  <si>
    <t>아몬드유</t>
    <phoneticPr fontId="2" type="noConversion"/>
  </si>
  <si>
    <t>마데이라</t>
    <phoneticPr fontId="2" type="noConversion"/>
  </si>
  <si>
    <t>와인</t>
    <phoneticPr fontId="2" type="noConversion"/>
  </si>
  <si>
    <t>말라가</t>
    <phoneticPr fontId="2" type="noConversion"/>
  </si>
  <si>
    <t>진사</t>
    <phoneticPr fontId="2" type="noConversion"/>
  </si>
  <si>
    <t>쉐리</t>
    <phoneticPr fontId="2" type="noConversion"/>
  </si>
  <si>
    <t>몽펠리에</t>
    <phoneticPr fontId="2" type="noConversion"/>
  </si>
  <si>
    <t>주조비법서2</t>
    <phoneticPr fontId="2" type="noConversion"/>
  </si>
  <si>
    <t>바르셀로나</t>
    <phoneticPr fontId="2" type="noConversion"/>
  </si>
  <si>
    <t>대포</t>
    <phoneticPr fontId="2" type="noConversion"/>
  </si>
  <si>
    <t>발렌시아</t>
    <phoneticPr fontId="2" type="noConversion"/>
  </si>
  <si>
    <t>건포도</t>
    <phoneticPr fontId="2" type="noConversion"/>
  </si>
  <si>
    <t>세비야</t>
    <phoneticPr fontId="2" type="noConversion"/>
  </si>
  <si>
    <t>수은제</t>
    <phoneticPr fontId="2" type="noConversion"/>
  </si>
  <si>
    <t>면원단</t>
    <phoneticPr fontId="2" type="noConversion"/>
  </si>
  <si>
    <t>머스켓총</t>
    <phoneticPr fontId="2" type="noConversion"/>
  </si>
  <si>
    <t>깃털달린모리온헬름</t>
    <phoneticPr fontId="2" type="noConversion"/>
  </si>
  <si>
    <t>모리온헬름</t>
    <phoneticPr fontId="2" type="noConversion"/>
  </si>
  <si>
    <t>세우타</t>
    <phoneticPr fontId="2" type="noConversion"/>
  </si>
  <si>
    <t>산호</t>
    <phoneticPr fontId="2" type="noConversion"/>
  </si>
  <si>
    <t>코리안더</t>
    <phoneticPr fontId="2" type="noConversion"/>
  </si>
  <si>
    <t>타임</t>
    <phoneticPr fontId="2" type="noConversion"/>
  </si>
  <si>
    <t>카사블랑카</t>
    <phoneticPr fontId="2" type="noConversion"/>
  </si>
  <si>
    <t>손쉽고영양만점의콩요리</t>
    <phoneticPr fontId="2" type="noConversion"/>
  </si>
  <si>
    <t>파루</t>
    <phoneticPr fontId="2" type="noConversion"/>
  </si>
  <si>
    <t>팔마</t>
    <phoneticPr fontId="2" type="noConversion"/>
  </si>
  <si>
    <t>포르투</t>
    <phoneticPr fontId="2" type="noConversion"/>
  </si>
  <si>
    <t>히혼</t>
    <phoneticPr fontId="2" type="noConversion"/>
  </si>
  <si>
    <t>튀니스</t>
    <phoneticPr fontId="2" type="noConversion"/>
  </si>
  <si>
    <t>선미포주조법</t>
    <phoneticPr fontId="2" type="noConversion"/>
  </si>
  <si>
    <t>아몬드</t>
    <phoneticPr fontId="2" type="noConversion"/>
  </si>
  <si>
    <t>마원단</t>
    <phoneticPr fontId="2" type="noConversion"/>
  </si>
  <si>
    <t>염소가죽을씌운탬버린</t>
    <phoneticPr fontId="2" type="noConversion"/>
  </si>
  <si>
    <t>캐러벨라</t>
    <phoneticPr fontId="2" type="noConversion"/>
  </si>
  <si>
    <t>트리폴리</t>
    <phoneticPr fontId="2" type="noConversion"/>
  </si>
  <si>
    <t>곤봉만들기입문</t>
    <phoneticPr fontId="2" type="noConversion"/>
  </si>
  <si>
    <t>면화</t>
    <phoneticPr fontId="2" type="noConversion"/>
  </si>
  <si>
    <t>누에콩</t>
    <phoneticPr fontId="2" type="noConversion"/>
  </si>
  <si>
    <t>벨라돈나</t>
    <phoneticPr fontId="2" type="noConversion"/>
  </si>
  <si>
    <t>이크르</t>
    <phoneticPr fontId="2" type="noConversion"/>
  </si>
  <si>
    <t>아르긴</t>
    <phoneticPr fontId="2" type="noConversion"/>
  </si>
  <si>
    <t>광석제련의책</t>
    <phoneticPr fontId="2" type="noConversion"/>
  </si>
  <si>
    <t>커피</t>
    <phoneticPr fontId="2" type="noConversion"/>
  </si>
  <si>
    <t>상아</t>
    <phoneticPr fontId="2" type="noConversion"/>
  </si>
  <si>
    <t>동지중해</t>
    <phoneticPr fontId="2" type="noConversion"/>
  </si>
  <si>
    <t>세바스토폴</t>
    <phoneticPr fontId="2" type="noConversion"/>
  </si>
  <si>
    <t>콜치캄</t>
    <phoneticPr fontId="2" type="noConversion"/>
  </si>
  <si>
    <t>오데사</t>
    <phoneticPr fontId="2" type="noConversion"/>
  </si>
  <si>
    <t>아니스</t>
    <phoneticPr fontId="2" type="noConversion"/>
  </si>
  <si>
    <t>나폴리</t>
    <phoneticPr fontId="2" type="noConversion"/>
  </si>
  <si>
    <t>로마신화의조각술</t>
    <phoneticPr fontId="2" type="noConversion"/>
  </si>
  <si>
    <t>동판화</t>
    <phoneticPr fontId="2" type="noConversion"/>
  </si>
  <si>
    <t>비웨라</t>
    <phoneticPr fontId="2" type="noConversion"/>
  </si>
  <si>
    <t>깃털달린볼러</t>
    <phoneticPr fontId="2" type="noConversion"/>
  </si>
  <si>
    <t>볼러</t>
    <phoneticPr fontId="2" type="noConversion"/>
  </si>
  <si>
    <t>비레타</t>
    <phoneticPr fontId="2" type="noConversion"/>
  </si>
  <si>
    <t>감독관토가</t>
    <phoneticPr fontId="2" type="noConversion"/>
  </si>
  <si>
    <t>카라더블릿</t>
    <phoneticPr fontId="2" type="noConversion"/>
  </si>
  <si>
    <t>모드디자인4</t>
    <phoneticPr fontId="2" type="noConversion"/>
  </si>
  <si>
    <t>라구사</t>
    <phoneticPr fontId="2" type="noConversion"/>
  </si>
  <si>
    <t>장인의부츠강화법</t>
    <phoneticPr fontId="2" type="noConversion"/>
  </si>
  <si>
    <t>헤이즐넛</t>
    <phoneticPr fontId="2" type="noConversion"/>
  </si>
  <si>
    <t>오레가노</t>
    <phoneticPr fontId="2" type="noConversion"/>
  </si>
  <si>
    <t>베네치아</t>
    <phoneticPr fontId="2" type="noConversion"/>
  </si>
  <si>
    <t>동지중해의명물요리집</t>
    <phoneticPr fontId="2" type="noConversion"/>
  </si>
  <si>
    <t>금세공</t>
    <phoneticPr fontId="2" type="noConversion"/>
  </si>
  <si>
    <t>유채화</t>
    <phoneticPr fontId="2" type="noConversion"/>
  </si>
  <si>
    <t>원로원의원의토가</t>
    <phoneticPr fontId="2" type="noConversion"/>
  </si>
  <si>
    <t>동지중해</t>
    <phoneticPr fontId="2" type="noConversion"/>
  </si>
  <si>
    <t>시라쿠사</t>
    <phoneticPr fontId="2" type="noConversion"/>
  </si>
  <si>
    <t>과자요리전문가의식단</t>
    <phoneticPr fontId="2" type="noConversion"/>
  </si>
  <si>
    <t>호두</t>
    <phoneticPr fontId="2" type="noConversion"/>
  </si>
  <si>
    <t>만드라고라</t>
    <phoneticPr fontId="2" type="noConversion"/>
  </si>
  <si>
    <t>안코나</t>
    <phoneticPr fontId="2" type="noConversion"/>
  </si>
  <si>
    <t>파스타요리-상급편</t>
    <phoneticPr fontId="2" type="noConversion"/>
  </si>
  <si>
    <t>꽃머리장식</t>
    <phoneticPr fontId="2" type="noConversion"/>
  </si>
  <si>
    <t>색다른수제소품</t>
    <phoneticPr fontId="2" type="noConversion"/>
  </si>
  <si>
    <t>자다르</t>
    <phoneticPr fontId="2" type="noConversion"/>
  </si>
  <si>
    <t>트리에스테</t>
    <phoneticPr fontId="2" type="noConversion"/>
  </si>
  <si>
    <t>간디아</t>
    <phoneticPr fontId="2" type="noConversion"/>
  </si>
  <si>
    <t>장인의교습서</t>
    <phoneticPr fontId="2" type="noConversion"/>
  </si>
  <si>
    <t>왁스</t>
    <phoneticPr fontId="2" type="noConversion"/>
  </si>
  <si>
    <t>대리석상</t>
    <phoneticPr fontId="2" type="noConversion"/>
  </si>
  <si>
    <t>강달소라</t>
    <phoneticPr fontId="2" type="noConversion"/>
  </si>
  <si>
    <t>살로니카</t>
    <phoneticPr fontId="2" type="noConversion"/>
  </si>
  <si>
    <t>여행자의식량조달술</t>
    <phoneticPr fontId="2" type="noConversion"/>
  </si>
  <si>
    <t>고대미술품</t>
    <phoneticPr fontId="2" type="noConversion"/>
  </si>
  <si>
    <t>오크모스</t>
    <phoneticPr fontId="2" type="noConversion"/>
  </si>
  <si>
    <t>아테네</t>
    <phoneticPr fontId="2" type="noConversion"/>
  </si>
  <si>
    <t>그리스신화의조각술</t>
    <phoneticPr fontId="2" type="noConversion"/>
  </si>
  <si>
    <t>로즈우드제리코더</t>
    <phoneticPr fontId="2" type="noConversion"/>
  </si>
  <si>
    <t>샤벨</t>
    <phoneticPr fontId="2" type="noConversion"/>
  </si>
  <si>
    <t>원수보좌관의토가</t>
    <phoneticPr fontId="2" type="noConversion"/>
  </si>
  <si>
    <t>대신용제복봉제법</t>
    <phoneticPr fontId="2" type="noConversion"/>
  </si>
  <si>
    <t>파마구스타</t>
    <phoneticPr fontId="2" type="noConversion"/>
  </si>
  <si>
    <t>소시지</t>
    <phoneticPr fontId="2" type="noConversion"/>
  </si>
  <si>
    <t>벵가지</t>
    <phoneticPr fontId="2" type="noConversion"/>
  </si>
  <si>
    <t>몰약</t>
    <phoneticPr fontId="2" type="noConversion"/>
  </si>
  <si>
    <t>카이로</t>
    <phoneticPr fontId="2" type="noConversion"/>
  </si>
  <si>
    <t>예술사입문</t>
    <phoneticPr fontId="2" type="noConversion"/>
  </si>
  <si>
    <t>낙타모</t>
    <phoneticPr fontId="2" type="noConversion"/>
  </si>
  <si>
    <t>설화석고</t>
    <phoneticPr fontId="2" type="noConversion"/>
  </si>
  <si>
    <t>동지중해</t>
    <phoneticPr fontId="2" type="noConversion"/>
  </si>
  <si>
    <t>베이루트</t>
    <phoneticPr fontId="2" type="noConversion"/>
  </si>
  <si>
    <t>인물상조각술</t>
    <phoneticPr fontId="2" type="noConversion"/>
  </si>
  <si>
    <t>잇꽃</t>
    <phoneticPr fontId="2" type="noConversion"/>
  </si>
  <si>
    <t>쿠마</t>
    <phoneticPr fontId="2" type="noConversion"/>
  </si>
  <si>
    <t>야파</t>
    <phoneticPr fontId="2" type="noConversion"/>
  </si>
  <si>
    <t>숙련장인의교습서</t>
    <phoneticPr fontId="2" type="noConversion"/>
  </si>
  <si>
    <t>강철</t>
    <phoneticPr fontId="2" type="noConversion"/>
  </si>
  <si>
    <t>곡도</t>
    <phoneticPr fontId="2" type="noConversion"/>
  </si>
  <si>
    <t>두알라</t>
    <phoneticPr fontId="2" type="noConversion"/>
  </si>
  <si>
    <t>석탄</t>
    <phoneticPr fontId="2" type="noConversion"/>
  </si>
  <si>
    <t>옥수수</t>
    <phoneticPr fontId="2" type="noConversion"/>
  </si>
  <si>
    <t>루안다</t>
    <phoneticPr fontId="2" type="noConversion"/>
  </si>
  <si>
    <t>육상동물상조각술</t>
    <phoneticPr fontId="2" type="noConversion"/>
  </si>
  <si>
    <t>다이아몬드</t>
    <phoneticPr fontId="2" type="noConversion"/>
  </si>
  <si>
    <t>목상</t>
    <phoneticPr fontId="2" type="noConversion"/>
  </si>
  <si>
    <t>공작석브로치</t>
    <phoneticPr fontId="2" type="noConversion"/>
  </si>
  <si>
    <t>공작석반지</t>
    <phoneticPr fontId="2" type="noConversion"/>
  </si>
  <si>
    <t>공작석목걸이</t>
    <phoneticPr fontId="2" type="noConversion"/>
  </si>
  <si>
    <t>공작석헤어밴드</t>
    <phoneticPr fontId="2" type="noConversion"/>
  </si>
  <si>
    <t>상투메</t>
    <phoneticPr fontId="2" type="noConversion"/>
  </si>
  <si>
    <t>석공에관한책</t>
    <phoneticPr fontId="2" type="noConversion"/>
  </si>
  <si>
    <t>진주</t>
    <phoneticPr fontId="2" type="noConversion"/>
  </si>
  <si>
    <t>설탕</t>
    <phoneticPr fontId="2" type="noConversion"/>
  </si>
  <si>
    <t>진주목걸이</t>
    <phoneticPr fontId="2" type="noConversion"/>
  </si>
  <si>
    <t>진주반지</t>
    <phoneticPr fontId="2" type="noConversion"/>
  </si>
  <si>
    <t>진주브로치</t>
    <phoneticPr fontId="2" type="noConversion"/>
  </si>
  <si>
    <t>진주헤어밴드</t>
    <phoneticPr fontId="2" type="noConversion"/>
  </si>
  <si>
    <t>세인트조지스</t>
    <phoneticPr fontId="2" type="noConversion"/>
  </si>
  <si>
    <t>특수광석제련서</t>
    <phoneticPr fontId="2" type="noConversion"/>
  </si>
  <si>
    <t>면화</t>
    <phoneticPr fontId="2" type="noConversion"/>
  </si>
  <si>
    <t>시에라리온</t>
    <phoneticPr fontId="2" type="noConversion"/>
  </si>
  <si>
    <t>아프리카요리에도전</t>
    <phoneticPr fontId="2" type="noConversion"/>
  </si>
  <si>
    <t>아비장</t>
    <phoneticPr fontId="2" type="noConversion"/>
  </si>
  <si>
    <t>투자</t>
    <phoneticPr fontId="2" type="noConversion"/>
  </si>
  <si>
    <t>석유</t>
    <phoneticPr fontId="2" type="noConversion"/>
  </si>
  <si>
    <t>카보베르데</t>
    <phoneticPr fontId="2" type="noConversion"/>
  </si>
  <si>
    <t>반달형칼제련응용</t>
    <phoneticPr fontId="2" type="noConversion"/>
  </si>
  <si>
    <t>사탕수수</t>
    <phoneticPr fontId="2" type="noConversion"/>
  </si>
  <si>
    <t>산호머리장식</t>
    <phoneticPr fontId="2" type="noConversion"/>
  </si>
  <si>
    <t>산호목걸이</t>
    <phoneticPr fontId="2" type="noConversion"/>
  </si>
  <si>
    <t>산호반지</t>
    <phoneticPr fontId="2" type="noConversion"/>
  </si>
  <si>
    <t>산호브로치</t>
    <phoneticPr fontId="2" type="noConversion"/>
  </si>
  <si>
    <t>벵겔라</t>
    <phoneticPr fontId="2" type="noConversion"/>
  </si>
  <si>
    <t>은</t>
    <phoneticPr fontId="2" type="noConversion"/>
  </si>
  <si>
    <t>카리비브</t>
    <phoneticPr fontId="2" type="noConversion"/>
  </si>
  <si>
    <t>광석제련의책</t>
    <phoneticPr fontId="2" type="noConversion"/>
  </si>
  <si>
    <t>아연광석</t>
    <phoneticPr fontId="2" type="noConversion"/>
  </si>
  <si>
    <t>케이프타운</t>
    <phoneticPr fontId="2" type="noConversion"/>
  </si>
  <si>
    <t>쥬얼리컷-백의서</t>
    <phoneticPr fontId="2" type="noConversion"/>
  </si>
  <si>
    <t>말린살구</t>
    <phoneticPr fontId="2" type="noConversion"/>
  </si>
  <si>
    <t>밀</t>
    <phoneticPr fontId="2" type="noConversion"/>
  </si>
  <si>
    <t>다이아몬드귀걸이</t>
    <phoneticPr fontId="2" type="noConversion"/>
  </si>
  <si>
    <t>다이아몬드반지</t>
    <phoneticPr fontId="2" type="noConversion"/>
  </si>
  <si>
    <t>다이아몬드브로치</t>
    <phoneticPr fontId="2" type="noConversion"/>
  </si>
  <si>
    <t>다이아몬드헤어밴드</t>
    <phoneticPr fontId="2" type="noConversion"/>
  </si>
  <si>
    <t>나탈</t>
    <phoneticPr fontId="2" type="noConversion"/>
  </si>
  <si>
    <t>귀금속의제련법</t>
    <phoneticPr fontId="2" type="noConversion"/>
  </si>
  <si>
    <t>금</t>
    <phoneticPr fontId="2" type="noConversion"/>
  </si>
  <si>
    <t>백금</t>
    <phoneticPr fontId="2" type="noConversion"/>
  </si>
  <si>
    <t>모잠비크</t>
    <phoneticPr fontId="2" type="noConversion"/>
  </si>
  <si>
    <t>홍차</t>
    <phoneticPr fontId="2" type="noConversion"/>
  </si>
  <si>
    <t>에메랄드</t>
    <phoneticPr fontId="2" type="noConversion"/>
  </si>
  <si>
    <t>아르마딜로의철가죽</t>
    <phoneticPr fontId="2" type="noConversion"/>
  </si>
  <si>
    <t>에메랄드목걸이</t>
    <phoneticPr fontId="2" type="noConversion"/>
  </si>
  <si>
    <t>에메랄드반지</t>
    <phoneticPr fontId="2" type="noConversion"/>
  </si>
  <si>
    <t>에메랄드브로치</t>
    <phoneticPr fontId="2" type="noConversion"/>
  </si>
  <si>
    <t>에메랄드헤어밴드</t>
    <phoneticPr fontId="2" type="noConversion"/>
  </si>
  <si>
    <t>소팔라</t>
    <phoneticPr fontId="2" type="noConversion"/>
  </si>
  <si>
    <t>수정브로치</t>
    <phoneticPr fontId="2" type="noConversion"/>
  </si>
  <si>
    <t>수정반지</t>
    <phoneticPr fontId="2" type="noConversion"/>
  </si>
  <si>
    <t>수정목걸이</t>
    <phoneticPr fontId="2" type="noConversion"/>
  </si>
  <si>
    <t>수정헤어밴드</t>
    <phoneticPr fontId="2" type="noConversion"/>
  </si>
  <si>
    <t>타마타브</t>
    <phoneticPr fontId="2" type="noConversion"/>
  </si>
  <si>
    <t>향료비법서</t>
    <phoneticPr fontId="2" type="noConversion"/>
  </si>
  <si>
    <t>고어</t>
    <phoneticPr fontId="2" type="noConversion"/>
  </si>
  <si>
    <t>교역품</t>
    <phoneticPr fontId="2" type="noConversion"/>
  </si>
  <si>
    <t>루비목걸이</t>
    <phoneticPr fontId="2" type="noConversion"/>
  </si>
  <si>
    <t>루비반지</t>
    <phoneticPr fontId="2" type="noConversion"/>
  </si>
  <si>
    <t>루비브로치</t>
    <phoneticPr fontId="2" type="noConversion"/>
  </si>
  <si>
    <t>루비헤어밴드</t>
    <phoneticPr fontId="2" type="noConversion"/>
  </si>
  <si>
    <t>디우</t>
    <phoneticPr fontId="2" type="noConversion"/>
  </si>
  <si>
    <t>쥬얼리컷-적의서</t>
    <phoneticPr fontId="2" type="noConversion"/>
  </si>
  <si>
    <t>목상</t>
    <phoneticPr fontId="2" type="noConversion"/>
  </si>
  <si>
    <t>에메랄드</t>
    <phoneticPr fontId="2" type="noConversion"/>
  </si>
  <si>
    <t>파자마</t>
    <phoneticPr fontId="2" type="noConversion"/>
  </si>
  <si>
    <t>마술리파탐</t>
    <phoneticPr fontId="2" type="noConversion"/>
  </si>
  <si>
    <t>실론</t>
    <phoneticPr fontId="2" type="noConversion"/>
  </si>
  <si>
    <t>루비</t>
    <phoneticPr fontId="2" type="noConversion"/>
  </si>
  <si>
    <t>사파이어</t>
    <phoneticPr fontId="2" type="noConversion"/>
  </si>
  <si>
    <t>캘리컷</t>
    <phoneticPr fontId="2" type="noConversion"/>
  </si>
  <si>
    <t>인도신화의조각술</t>
    <phoneticPr fontId="2" type="noConversion"/>
  </si>
  <si>
    <t>홍차</t>
    <phoneticPr fontId="2" type="noConversion"/>
  </si>
  <si>
    <t>백단</t>
    <phoneticPr fontId="2" type="noConversion"/>
  </si>
  <si>
    <t>생강</t>
    <phoneticPr fontId="2" type="noConversion"/>
  </si>
  <si>
    <t>사파이어목걸이</t>
    <phoneticPr fontId="2" type="noConversion"/>
  </si>
  <si>
    <t>사파이어반지</t>
    <phoneticPr fontId="2" type="noConversion"/>
  </si>
  <si>
    <t>사파이어브로치</t>
    <phoneticPr fontId="2" type="noConversion"/>
  </si>
  <si>
    <t>사파이어헤어밴드</t>
    <phoneticPr fontId="2" type="noConversion"/>
  </si>
  <si>
    <t>실크손수건</t>
    <phoneticPr fontId="2" type="noConversion"/>
  </si>
  <si>
    <t>연막대포주조법</t>
    <phoneticPr fontId="2" type="noConversion"/>
  </si>
  <si>
    <t>특수대포강화법</t>
    <phoneticPr fontId="2" type="noConversion"/>
  </si>
  <si>
    <t>캘커타</t>
    <phoneticPr fontId="2" type="noConversion"/>
  </si>
  <si>
    <t>루비</t>
    <phoneticPr fontId="2" type="noConversion"/>
  </si>
  <si>
    <t>코친</t>
    <phoneticPr fontId="2" type="noConversion"/>
  </si>
  <si>
    <t>인도양의명물요리집</t>
    <phoneticPr fontId="2" type="noConversion"/>
  </si>
  <si>
    <t>에메랄드</t>
    <phoneticPr fontId="2" type="noConversion"/>
  </si>
  <si>
    <t>퐁디셰리</t>
    <phoneticPr fontId="2" type="noConversion"/>
  </si>
  <si>
    <t>인도민족의상의봉제법</t>
    <phoneticPr fontId="2" type="noConversion"/>
  </si>
  <si>
    <t>딜</t>
    <phoneticPr fontId="2" type="noConversion"/>
  </si>
  <si>
    <t>페구</t>
    <phoneticPr fontId="2" type="noConversion"/>
  </si>
  <si>
    <t>별갑</t>
    <phoneticPr fontId="2" type="noConversion"/>
  </si>
  <si>
    <t>비취</t>
    <phoneticPr fontId="2" type="noConversion"/>
  </si>
  <si>
    <t>진주</t>
    <phoneticPr fontId="2" type="noConversion"/>
  </si>
  <si>
    <t>도파르</t>
    <phoneticPr fontId="2" type="noConversion"/>
  </si>
  <si>
    <t>동광석</t>
    <phoneticPr fontId="2" type="noConversion"/>
  </si>
  <si>
    <t>마사와</t>
    <phoneticPr fontId="2" type="noConversion"/>
  </si>
  <si>
    <t>아랍의바다괴물조각기술</t>
    <phoneticPr fontId="2" type="noConversion"/>
  </si>
  <si>
    <t>금</t>
    <phoneticPr fontId="2" type="noConversion"/>
  </si>
  <si>
    <t>은</t>
    <phoneticPr fontId="2" type="noConversion"/>
  </si>
  <si>
    <t>은목걸이</t>
    <phoneticPr fontId="2" type="noConversion"/>
  </si>
  <si>
    <t>은반지</t>
    <phoneticPr fontId="2" type="noConversion"/>
  </si>
  <si>
    <t>은브로치</t>
    <phoneticPr fontId="2" type="noConversion"/>
  </si>
  <si>
    <t>은헤어밴드</t>
    <phoneticPr fontId="2" type="noConversion"/>
  </si>
  <si>
    <t>무스카트</t>
    <phoneticPr fontId="2" type="noConversion"/>
  </si>
  <si>
    <t>곡도</t>
    <phoneticPr fontId="2" type="noConversion"/>
  </si>
  <si>
    <t>터키군인의상</t>
    <phoneticPr fontId="2" type="noConversion"/>
  </si>
  <si>
    <t>공작석반지</t>
    <phoneticPr fontId="2" type="noConversion"/>
  </si>
  <si>
    <t>북해</t>
    <phoneticPr fontId="2" type="noConversion"/>
  </si>
  <si>
    <t>낭트</t>
    <phoneticPr fontId="2" type="noConversion"/>
  </si>
  <si>
    <t>?</t>
    <phoneticPr fontId="2" type="noConversion"/>
  </si>
  <si>
    <t>라운데르단검</t>
    <phoneticPr fontId="2" type="noConversion"/>
  </si>
  <si>
    <t>유채화</t>
    <phoneticPr fontId="2" type="noConversion"/>
  </si>
  <si>
    <t>링레트위그</t>
    <phoneticPr fontId="2" type="noConversion"/>
  </si>
  <si>
    <t>모직원단</t>
    <phoneticPr fontId="2" type="noConversion"/>
  </si>
  <si>
    <t>서펜타인록크식총</t>
    <phoneticPr fontId="2" type="noConversion"/>
  </si>
  <si>
    <t>깃털달린솜브레로</t>
    <phoneticPr fontId="2" type="noConversion"/>
  </si>
  <si>
    <t>이스탄불</t>
    <phoneticPr fontId="2" type="noConversion"/>
  </si>
  <si>
    <t>샤리아드레스</t>
    <phoneticPr fontId="2" type="noConversion"/>
  </si>
  <si>
    <t>볼러</t>
    <phoneticPr fontId="2" type="noConversion"/>
  </si>
  <si>
    <t>헤어네트</t>
    <phoneticPr fontId="2" type="noConversion"/>
  </si>
  <si>
    <t>도파르</t>
    <phoneticPr fontId="2" type="noConversion"/>
  </si>
  <si>
    <t>피스타치오</t>
    <phoneticPr fontId="2" type="noConversion"/>
  </si>
  <si>
    <t>세이라</t>
    <phoneticPr fontId="2" type="noConversion"/>
  </si>
  <si>
    <t>금</t>
    <phoneticPr fontId="2" type="noConversion"/>
  </si>
  <si>
    <t>소코트라</t>
    <phoneticPr fontId="2" type="noConversion"/>
  </si>
  <si>
    <t>유향</t>
    <phoneticPr fontId="2" type="noConversion"/>
  </si>
  <si>
    <t>수에즈</t>
    <phoneticPr fontId="2" type="noConversion"/>
  </si>
  <si>
    <t>면원단</t>
    <phoneticPr fontId="2" type="noConversion"/>
  </si>
  <si>
    <t>향신료를사용한수프</t>
    <phoneticPr fontId="2" type="noConversion"/>
  </si>
  <si>
    <t>투르크멘의팔찌</t>
    <phoneticPr fontId="2" type="noConversion"/>
  </si>
  <si>
    <t>아덴</t>
    <phoneticPr fontId="2" type="noConversion"/>
  </si>
  <si>
    <t>피혁</t>
    <phoneticPr fontId="2" type="noConversion"/>
  </si>
  <si>
    <t>석유</t>
    <phoneticPr fontId="2" type="noConversion"/>
  </si>
  <si>
    <t>의상염색법</t>
    <phoneticPr fontId="2" type="noConversion"/>
  </si>
  <si>
    <t>특수목재계추가장갑작성법</t>
    <phoneticPr fontId="2" type="noConversion"/>
  </si>
  <si>
    <t>화염대포주조법</t>
    <phoneticPr fontId="2" type="noConversion"/>
  </si>
  <si>
    <t>제다</t>
    <phoneticPr fontId="2" type="noConversion"/>
  </si>
  <si>
    <t>철광석</t>
    <phoneticPr fontId="2" type="noConversion"/>
  </si>
  <si>
    <t>바스라</t>
    <phoneticPr fontId="2" type="noConversion"/>
  </si>
  <si>
    <t>곡도</t>
    <phoneticPr fontId="2" type="noConversion"/>
  </si>
  <si>
    <t>페르시안베리</t>
    <phoneticPr fontId="2" type="noConversion"/>
  </si>
  <si>
    <t>자라하복크</t>
    <phoneticPr fontId="2" type="noConversion"/>
  </si>
  <si>
    <t>오스만군복</t>
    <phoneticPr fontId="2" type="noConversion"/>
  </si>
  <si>
    <t>백단부채</t>
    <phoneticPr fontId="2" type="noConversion"/>
  </si>
  <si>
    <t>호르무즈</t>
    <phoneticPr fontId="2" type="noConversion"/>
  </si>
  <si>
    <t>쥬얼리컷-청의서</t>
    <phoneticPr fontId="2" type="noConversion"/>
  </si>
  <si>
    <t>청금석</t>
    <phoneticPr fontId="2" type="noConversion"/>
  </si>
  <si>
    <t>터키석</t>
    <phoneticPr fontId="2" type="noConversion"/>
  </si>
  <si>
    <t>페르시안드레스</t>
    <phoneticPr fontId="2" type="noConversion"/>
  </si>
  <si>
    <t>터키석목걸이</t>
    <phoneticPr fontId="2" type="noConversion"/>
  </si>
  <si>
    <t>터키석반지</t>
    <phoneticPr fontId="2" type="noConversion"/>
  </si>
  <si>
    <t>터키석브로치</t>
    <phoneticPr fontId="2" type="noConversion"/>
  </si>
  <si>
    <t>터키석헤어밴드</t>
    <phoneticPr fontId="2" type="noConversion"/>
  </si>
  <si>
    <t>말린디</t>
    <phoneticPr fontId="2" type="noConversion"/>
  </si>
  <si>
    <t>코뿔소뿔</t>
    <phoneticPr fontId="2" type="noConversion"/>
  </si>
  <si>
    <t>모가디슈</t>
    <phoneticPr fontId="2" type="noConversion"/>
  </si>
  <si>
    <t>대접용고기요리</t>
    <phoneticPr fontId="2" type="noConversion"/>
  </si>
  <si>
    <t>몸바사</t>
    <phoneticPr fontId="2" type="noConversion"/>
  </si>
  <si>
    <t>실용의상봉제법2</t>
    <phoneticPr fontId="2" type="noConversion"/>
  </si>
  <si>
    <t>실용의상봉제법2</t>
    <phoneticPr fontId="2" type="noConversion"/>
  </si>
  <si>
    <t>잔지바르</t>
    <phoneticPr fontId="2" type="noConversion"/>
  </si>
  <si>
    <t>쥬얼리컷-녹의서</t>
    <phoneticPr fontId="2" type="noConversion"/>
  </si>
  <si>
    <t>공작석</t>
    <phoneticPr fontId="2" type="noConversion"/>
  </si>
  <si>
    <t>황금브로치</t>
    <phoneticPr fontId="2" type="noConversion"/>
  </si>
  <si>
    <t>황금반지</t>
    <phoneticPr fontId="2" type="noConversion"/>
  </si>
  <si>
    <t>황금목걸이</t>
    <phoneticPr fontId="2" type="noConversion"/>
  </si>
  <si>
    <t>황금헤어밴드</t>
    <phoneticPr fontId="2" type="noConversion"/>
  </si>
  <si>
    <t>킬와</t>
    <phoneticPr fontId="2" type="noConversion"/>
  </si>
  <si>
    <t>카리브해</t>
    <phoneticPr fontId="2" type="noConversion"/>
  </si>
  <si>
    <t>그랜드케이맨</t>
    <phoneticPr fontId="2" type="noConversion"/>
  </si>
  <si>
    <t>은</t>
    <phoneticPr fontId="2" type="noConversion"/>
  </si>
  <si>
    <t>땅콩</t>
    <phoneticPr fontId="2" type="noConversion"/>
  </si>
  <si>
    <t>커피</t>
    <phoneticPr fontId="2" type="noConversion"/>
  </si>
  <si>
    <t>프란넬</t>
    <phoneticPr fontId="2" type="noConversion"/>
  </si>
  <si>
    <t>중추도시</t>
    <phoneticPr fontId="2" type="noConversion"/>
  </si>
  <si>
    <t>비취반지</t>
    <phoneticPr fontId="2" type="noConversion"/>
  </si>
  <si>
    <t>산토도밍고</t>
    <phoneticPr fontId="2" type="noConversion"/>
  </si>
  <si>
    <t>럼주</t>
    <phoneticPr fontId="2" type="noConversion"/>
  </si>
  <si>
    <t>나무파이프</t>
    <phoneticPr fontId="2" type="noConversion"/>
  </si>
  <si>
    <t>황금파이프</t>
    <phoneticPr fontId="2" type="noConversion"/>
  </si>
  <si>
    <t>산티아고</t>
    <phoneticPr fontId="2" type="noConversion"/>
  </si>
  <si>
    <t>비법서-카리브요리</t>
    <phoneticPr fontId="2" type="noConversion"/>
  </si>
  <si>
    <t>사금</t>
    <phoneticPr fontId="2" type="noConversion"/>
  </si>
  <si>
    <t>산후안</t>
    <phoneticPr fontId="2" type="noConversion"/>
  </si>
  <si>
    <t>카리브의복봉제법</t>
    <phoneticPr fontId="2" type="noConversion"/>
  </si>
  <si>
    <t>사탕수수</t>
    <phoneticPr fontId="2" type="noConversion"/>
  </si>
  <si>
    <t>은파이프</t>
    <phoneticPr fontId="2" type="noConversion"/>
  </si>
  <si>
    <t>호박파이프</t>
    <phoneticPr fontId="2" type="noConversion"/>
  </si>
  <si>
    <t>자메이카</t>
    <phoneticPr fontId="2" type="noConversion"/>
  </si>
  <si>
    <t>카리브의바다괴물조각술</t>
    <phoneticPr fontId="2" type="noConversion"/>
  </si>
  <si>
    <t>마노목걸이</t>
    <phoneticPr fontId="2" type="noConversion"/>
  </si>
  <si>
    <t>마노반지</t>
    <phoneticPr fontId="2" type="noConversion"/>
  </si>
  <si>
    <t>마노브로치</t>
    <phoneticPr fontId="2" type="noConversion"/>
  </si>
  <si>
    <t>마노헤어밴드</t>
    <phoneticPr fontId="2" type="noConversion"/>
  </si>
  <si>
    <t>주조비법서2</t>
    <phoneticPr fontId="2" type="noConversion"/>
  </si>
  <si>
    <t>트루히요</t>
    <phoneticPr fontId="2" type="noConversion"/>
  </si>
  <si>
    <t>머스켓총</t>
    <phoneticPr fontId="2" type="noConversion"/>
  </si>
  <si>
    <t>포르토벨로</t>
    <phoneticPr fontId="2" type="noConversion"/>
  </si>
  <si>
    <t>육상전용소도구, 조리의서</t>
    <phoneticPr fontId="2" type="noConversion"/>
  </si>
  <si>
    <t>타히보보틀</t>
    <phoneticPr fontId="2" type="noConversion"/>
  </si>
  <si>
    <t>중남미동해안</t>
    <phoneticPr fontId="2" type="noConversion"/>
  </si>
  <si>
    <t>윌렘스타트</t>
    <phoneticPr fontId="2" type="noConversion"/>
  </si>
  <si>
    <t>통나무</t>
    <phoneticPr fontId="2" type="noConversion"/>
  </si>
  <si>
    <t>담배</t>
    <phoneticPr fontId="2" type="noConversion"/>
  </si>
  <si>
    <t>사이잘마</t>
    <phoneticPr fontId="2" type="noConversion"/>
  </si>
  <si>
    <t>명산</t>
    <phoneticPr fontId="2" type="noConversion"/>
  </si>
  <si>
    <t>네덜란드편사</t>
    <phoneticPr fontId="2" type="noConversion"/>
  </si>
  <si>
    <t>리우데자네이루</t>
    <phoneticPr fontId="2" type="noConversion"/>
  </si>
  <si>
    <t>토파즈</t>
    <phoneticPr fontId="2" type="noConversion"/>
  </si>
  <si>
    <t>푸스틱</t>
    <phoneticPr fontId="2" type="noConversion"/>
  </si>
  <si>
    <t>중남미전통요리</t>
    <phoneticPr fontId="2" type="noConversion"/>
  </si>
  <si>
    <t>마라카이보</t>
    <phoneticPr fontId="2" type="noConversion"/>
  </si>
  <si>
    <t>메리다</t>
    <phoneticPr fontId="2" type="noConversion"/>
  </si>
  <si>
    <t>염료비법서</t>
    <phoneticPr fontId="2" type="noConversion"/>
  </si>
  <si>
    <t>오팔</t>
    <phoneticPr fontId="2" type="noConversion"/>
  </si>
  <si>
    <t>바이아</t>
    <phoneticPr fontId="2" type="noConversion"/>
  </si>
  <si>
    <t>목재</t>
    <phoneticPr fontId="2" type="noConversion"/>
  </si>
  <si>
    <t>베라크루스</t>
    <phoneticPr fontId="2" type="noConversion"/>
  </si>
  <si>
    <t>대상인의자서전</t>
    <phoneticPr fontId="2" type="noConversion"/>
  </si>
  <si>
    <t>마야블루</t>
    <phoneticPr fontId="2" type="noConversion"/>
  </si>
  <si>
    <t>부에노스아이레스</t>
    <phoneticPr fontId="2" type="noConversion"/>
  </si>
  <si>
    <t>산안토니오</t>
    <phoneticPr fontId="2" type="noConversion"/>
  </si>
  <si>
    <t>총기개조법</t>
    <phoneticPr fontId="2" type="noConversion"/>
  </si>
  <si>
    <t>카라카스</t>
    <phoneticPr fontId="2" type="noConversion"/>
  </si>
  <si>
    <t>닭</t>
    <phoneticPr fontId="2" type="noConversion"/>
  </si>
  <si>
    <t>카카오</t>
    <phoneticPr fontId="2" type="noConversion"/>
  </si>
  <si>
    <t>에메랄드</t>
    <phoneticPr fontId="2" type="noConversion"/>
  </si>
  <si>
    <t>카옌</t>
    <phoneticPr fontId="2" type="noConversion"/>
  </si>
  <si>
    <t>카옌</t>
    <phoneticPr fontId="2" type="noConversion"/>
  </si>
  <si>
    <t>비취반지</t>
    <phoneticPr fontId="2" type="noConversion"/>
  </si>
  <si>
    <t>페르남부쿠</t>
    <phoneticPr fontId="2" type="noConversion"/>
  </si>
  <si>
    <t>돼지</t>
    <phoneticPr fontId="2" type="noConversion"/>
  </si>
  <si>
    <t>담배</t>
    <phoneticPr fontId="2" type="noConversion"/>
  </si>
  <si>
    <t>피혁</t>
    <phoneticPr fontId="2" type="noConversion"/>
  </si>
  <si>
    <t>옥수수</t>
    <phoneticPr fontId="2" type="noConversion"/>
  </si>
  <si>
    <t>비취반지</t>
    <phoneticPr fontId="2" type="noConversion"/>
  </si>
  <si>
    <t>동남아시아</t>
    <phoneticPr fontId="2" type="noConversion"/>
  </si>
  <si>
    <t>다바오</t>
    <phoneticPr fontId="2" type="noConversion"/>
  </si>
  <si>
    <t>수은</t>
    <phoneticPr fontId="2" type="noConversion"/>
  </si>
  <si>
    <t>흑연</t>
    <phoneticPr fontId="2" type="noConversion"/>
  </si>
  <si>
    <t>딜리</t>
    <phoneticPr fontId="2" type="noConversion"/>
  </si>
  <si>
    <t>석유</t>
    <phoneticPr fontId="2" type="noConversion"/>
  </si>
  <si>
    <t>석재</t>
    <phoneticPr fontId="2" type="noConversion"/>
  </si>
  <si>
    <t>암보이나</t>
    <phoneticPr fontId="2" type="noConversion"/>
  </si>
  <si>
    <t>두리안</t>
    <phoneticPr fontId="2" type="noConversion"/>
  </si>
  <si>
    <t>테르나테</t>
    <phoneticPr fontId="2" type="noConversion"/>
  </si>
  <si>
    <t>철재</t>
    <phoneticPr fontId="2" type="noConversion"/>
  </si>
  <si>
    <t>샤벨</t>
    <phoneticPr fontId="2" type="noConversion"/>
  </si>
  <si>
    <t>카라더블릿</t>
    <phoneticPr fontId="2" type="noConversion"/>
  </si>
  <si>
    <t>흑진주귀걸이</t>
    <phoneticPr fontId="2" type="noConversion"/>
  </si>
  <si>
    <t>?</t>
    <phoneticPr fontId="2" type="noConversion"/>
  </si>
  <si>
    <t>마카사르</t>
    <phoneticPr fontId="2" type="noConversion"/>
  </si>
  <si>
    <t>별갑</t>
    <phoneticPr fontId="2" type="noConversion"/>
  </si>
  <si>
    <t>말라카</t>
    <phoneticPr fontId="2" type="noConversion"/>
  </si>
  <si>
    <t>동남아시아요리비법-바다</t>
    <phoneticPr fontId="2" type="noConversion"/>
  </si>
  <si>
    <t>브루나이</t>
    <phoneticPr fontId="2" type="noConversion"/>
  </si>
  <si>
    <t>석유</t>
    <phoneticPr fontId="2" type="noConversion"/>
  </si>
  <si>
    <t>수라바야</t>
    <phoneticPr fontId="2" type="noConversion"/>
  </si>
  <si>
    <t>금세공</t>
    <phoneticPr fontId="2" type="noConversion"/>
  </si>
  <si>
    <t>자카르타</t>
    <phoneticPr fontId="2" type="noConversion"/>
  </si>
  <si>
    <t>동남아시아남성의상봉제법</t>
    <phoneticPr fontId="2" type="noConversion"/>
  </si>
  <si>
    <t>잠비</t>
    <phoneticPr fontId="2" type="noConversion"/>
  </si>
  <si>
    <t>진주</t>
    <phoneticPr fontId="2" type="noConversion"/>
  </si>
  <si>
    <t>동남아시아요리비법-육지</t>
    <phoneticPr fontId="2" type="noConversion"/>
  </si>
  <si>
    <t>파타니</t>
    <phoneticPr fontId="2" type="noConversion"/>
  </si>
  <si>
    <t>오세아니아</t>
    <phoneticPr fontId="2" type="noConversion"/>
  </si>
  <si>
    <t>왕가누이</t>
    <phoneticPr fontId="2" type="noConversion"/>
  </si>
  <si>
    <t>오세아니아의상봉제법</t>
    <phoneticPr fontId="2" type="noConversion"/>
  </si>
  <si>
    <t>하석</t>
    <phoneticPr fontId="2" type="noConversion"/>
  </si>
  <si>
    <t>카카두</t>
    <phoneticPr fontId="2" type="noConversion"/>
  </si>
  <si>
    <t>감림석</t>
    <phoneticPr fontId="2" type="noConversion"/>
  </si>
  <si>
    <t>핀자라</t>
    <phoneticPr fontId="2" type="noConversion"/>
  </si>
  <si>
    <t>핑크다이아몬드</t>
    <phoneticPr fontId="2" type="noConversion"/>
  </si>
  <si>
    <t>호바트</t>
    <phoneticPr fontId="2" type="noConversion"/>
  </si>
  <si>
    <t>피혁</t>
    <phoneticPr fontId="2" type="noConversion"/>
  </si>
  <si>
    <t>국가</t>
    <phoneticPr fontId="2" type="noConversion"/>
  </si>
  <si>
    <t>해역</t>
    <phoneticPr fontId="2" type="noConversion"/>
  </si>
  <si>
    <t>도시</t>
    <phoneticPr fontId="2" type="noConversion"/>
  </si>
  <si>
    <t>중추도시</t>
    <phoneticPr fontId="2" type="noConversion"/>
  </si>
  <si>
    <t>북해</t>
    <phoneticPr fontId="2" type="noConversion"/>
  </si>
  <si>
    <t>단치히</t>
    <phoneticPr fontId="2" type="noConversion"/>
  </si>
  <si>
    <t>교역품</t>
    <phoneticPr fontId="2" type="noConversion"/>
  </si>
  <si>
    <t>석탄</t>
    <phoneticPr fontId="2" type="noConversion"/>
  </si>
  <si>
    <t>호밀</t>
    <phoneticPr fontId="2" type="noConversion"/>
  </si>
  <si>
    <t>?</t>
    <phoneticPr fontId="2" type="noConversion"/>
  </si>
  <si>
    <t>비스뷔</t>
    <phoneticPr fontId="2" type="noConversion"/>
  </si>
  <si>
    <t>통나무</t>
    <phoneticPr fontId="2" type="noConversion"/>
  </si>
  <si>
    <t>코펜하겐</t>
    <phoneticPr fontId="2" type="noConversion"/>
  </si>
  <si>
    <t>면화</t>
    <phoneticPr fontId="2" type="noConversion"/>
  </si>
  <si>
    <t>함부르크</t>
    <phoneticPr fontId="2" type="noConversion"/>
  </si>
  <si>
    <t>코르덴</t>
    <phoneticPr fontId="2" type="noConversion"/>
  </si>
  <si>
    <t>베르겐</t>
    <phoneticPr fontId="2" type="noConversion"/>
  </si>
  <si>
    <t>양</t>
    <phoneticPr fontId="2" type="noConversion"/>
  </si>
  <si>
    <t>그로닝겐</t>
    <phoneticPr fontId="2" type="noConversion"/>
  </si>
  <si>
    <t>포탄</t>
    <phoneticPr fontId="2" type="noConversion"/>
  </si>
  <si>
    <t>브레멘</t>
    <phoneticPr fontId="2" type="noConversion"/>
  </si>
  <si>
    <t>면원단</t>
    <phoneticPr fontId="2" type="noConversion"/>
  </si>
  <si>
    <t>유리세공</t>
    <phoneticPr fontId="2" type="noConversion"/>
  </si>
  <si>
    <t>공작석</t>
    <phoneticPr fontId="2" type="noConversion"/>
  </si>
  <si>
    <t>라벤더</t>
    <phoneticPr fontId="2" type="noConversion"/>
  </si>
  <si>
    <t>장미</t>
    <phoneticPr fontId="2" type="noConversion"/>
  </si>
  <si>
    <t>지중해</t>
    <phoneticPr fontId="2" type="noConversion"/>
  </si>
  <si>
    <t>올리브</t>
    <phoneticPr fontId="2" type="noConversion"/>
  </si>
  <si>
    <t>금액</t>
    <phoneticPr fontId="2" type="noConversion"/>
  </si>
  <si>
    <t>지중해</t>
    <phoneticPr fontId="2" type="noConversion"/>
  </si>
  <si>
    <t>사사리</t>
    <phoneticPr fontId="2" type="noConversion"/>
  </si>
  <si>
    <t>금</t>
    <phoneticPr fontId="2" type="noConversion"/>
  </si>
  <si>
    <t>수정</t>
    <phoneticPr fontId="2" type="noConversion"/>
  </si>
  <si>
    <t>와인</t>
    <phoneticPr fontId="2" type="noConversion"/>
  </si>
  <si>
    <t>알제</t>
    <phoneticPr fontId="2" type="noConversion"/>
  </si>
  <si>
    <t>투자</t>
    <phoneticPr fontId="2" type="noConversion"/>
  </si>
  <si>
    <t>고급의상봉제법</t>
    <phoneticPr fontId="2" type="noConversion"/>
  </si>
  <si>
    <t>석유</t>
    <phoneticPr fontId="2" type="noConversion"/>
  </si>
  <si>
    <t>진자</t>
    <phoneticPr fontId="2" type="noConversion"/>
  </si>
  <si>
    <t>몽펠리에</t>
    <phoneticPr fontId="2" type="noConversion"/>
  </si>
  <si>
    <t>석류석</t>
    <phoneticPr fontId="2" type="noConversion"/>
  </si>
  <si>
    <t>작약</t>
    <phoneticPr fontId="2" type="noConversion"/>
  </si>
  <si>
    <t>?</t>
    <phoneticPr fontId="2" type="noConversion"/>
  </si>
  <si>
    <t>대리석상</t>
    <phoneticPr fontId="2" type="noConversion"/>
  </si>
  <si>
    <t>칼비</t>
    <phoneticPr fontId="2" type="noConversion"/>
  </si>
  <si>
    <t>돼지고기</t>
    <phoneticPr fontId="2" type="noConversion"/>
  </si>
  <si>
    <t>유리알</t>
    <phoneticPr fontId="2" type="noConversion"/>
  </si>
  <si>
    <t>파스타</t>
    <phoneticPr fontId="2" type="noConversion"/>
  </si>
  <si>
    <t>헤이즐넛</t>
    <phoneticPr fontId="2" type="noConversion"/>
  </si>
  <si>
    <t>나무열매</t>
    <phoneticPr fontId="2" type="noConversion"/>
  </si>
  <si>
    <t>?</t>
    <phoneticPr fontId="2" type="noConversion"/>
  </si>
  <si>
    <t>비단원단</t>
    <phoneticPr fontId="2" type="noConversion"/>
  </si>
  <si>
    <t>피혁제품</t>
    <phoneticPr fontId="2" type="noConversion"/>
  </si>
  <si>
    <t>다랑어</t>
    <phoneticPr fontId="2" type="noConversion"/>
  </si>
  <si>
    <t>말린무화과</t>
    <phoneticPr fontId="2" type="noConversion"/>
  </si>
  <si>
    <t>동</t>
    <phoneticPr fontId="2" type="noConversion"/>
  </si>
  <si>
    <t>동지중해</t>
    <phoneticPr fontId="2" type="noConversion"/>
  </si>
  <si>
    <t>알렉산드리아</t>
    <phoneticPr fontId="2" type="noConversion"/>
  </si>
  <si>
    <t>후추</t>
    <phoneticPr fontId="2" type="noConversion"/>
  </si>
  <si>
    <t>고급의상봉제술</t>
    <phoneticPr fontId="2" type="noConversion"/>
  </si>
  <si>
    <t>우유</t>
    <phoneticPr fontId="2" type="noConversion"/>
  </si>
  <si>
    <t>다마스커스소드</t>
    <phoneticPr fontId="2" type="noConversion"/>
  </si>
  <si>
    <t>서양서적</t>
    <phoneticPr fontId="2" type="noConversion"/>
  </si>
  <si>
    <t>카파</t>
    <phoneticPr fontId="2" type="noConversion"/>
  </si>
  <si>
    <t>국가공헌훈장증서</t>
    <phoneticPr fontId="2" type="noConversion"/>
  </si>
  <si>
    <t>동</t>
    <phoneticPr fontId="2" type="noConversion"/>
  </si>
  <si>
    <t>트레비존드</t>
    <phoneticPr fontId="2" type="noConversion"/>
  </si>
  <si>
    <t>타마린드</t>
    <phoneticPr fontId="2" type="noConversion"/>
  </si>
  <si>
    <t>하바나</t>
    <phoneticPr fontId="2" type="noConversion"/>
  </si>
  <si>
    <t>은</t>
    <phoneticPr fontId="2" type="noConversion"/>
  </si>
  <si>
    <t>산호</t>
    <phoneticPr fontId="2" type="noConversion"/>
  </si>
  <si>
    <t>명산</t>
    <phoneticPr fontId="2" type="noConversion"/>
  </si>
  <si>
    <t>지아딘</t>
    <phoneticPr fontId="2" type="noConversion"/>
  </si>
  <si>
    <t>동남아시아</t>
    <phoneticPr fontId="2" type="noConversion"/>
  </si>
  <si>
    <t>투자</t>
    <phoneticPr fontId="2" type="noConversion"/>
  </si>
  <si>
    <t>동남아시아여성의상봉제법</t>
    <phoneticPr fontId="2" type="noConversion"/>
  </si>
  <si>
    <t>반자르마신</t>
    <phoneticPr fontId="2" type="noConversion"/>
  </si>
  <si>
    <t>금</t>
    <phoneticPr fontId="2" type="noConversion"/>
  </si>
  <si>
    <t>남태평양</t>
    <phoneticPr fontId="2" type="noConversion"/>
  </si>
  <si>
    <t>괌</t>
    <phoneticPr fontId="2" type="noConversion"/>
  </si>
  <si>
    <t>바나나</t>
    <phoneticPr fontId="2" type="noConversion"/>
  </si>
  <si>
    <t>히바오아</t>
    <phoneticPr fontId="2" type="noConversion"/>
  </si>
  <si>
    <t>망고</t>
    <phoneticPr fontId="2" type="noConversion"/>
  </si>
  <si>
    <t>파파야</t>
    <phoneticPr fontId="2" type="noConversion"/>
  </si>
  <si>
    <t>사마라이</t>
    <phoneticPr fontId="2" type="noConversion"/>
  </si>
  <si>
    <t>카카오</t>
    <phoneticPr fontId="2" type="noConversion"/>
  </si>
  <si>
    <t>중남미서해안</t>
    <phoneticPr fontId="2" type="noConversion"/>
  </si>
  <si>
    <t>발파라이소</t>
    <phoneticPr fontId="2" type="noConversion"/>
  </si>
  <si>
    <t>코피아포</t>
    <phoneticPr fontId="2" type="noConversion"/>
  </si>
  <si>
    <t>리마</t>
    <phoneticPr fontId="2" type="noConversion"/>
  </si>
  <si>
    <t>안데스특제요리집</t>
    <phoneticPr fontId="2" type="noConversion"/>
  </si>
  <si>
    <t>툼바가</t>
    <phoneticPr fontId="2" type="noConversion"/>
  </si>
  <si>
    <t>파나마</t>
    <phoneticPr fontId="2" type="noConversion"/>
  </si>
  <si>
    <t>안데스의상봉제법</t>
    <phoneticPr fontId="2" type="noConversion"/>
  </si>
  <si>
    <t>금세공</t>
    <phoneticPr fontId="2" type="noConversion"/>
  </si>
  <si>
    <t>아카풀코</t>
    <phoneticPr fontId="2" type="noConversion"/>
  </si>
  <si>
    <t>고추</t>
    <phoneticPr fontId="2" type="noConversion"/>
  </si>
  <si>
    <t>파란고추</t>
    <phoneticPr fontId="2" type="noConversion"/>
  </si>
  <si>
    <t>과테말라</t>
    <phoneticPr fontId="2" type="noConversion"/>
  </si>
  <si>
    <t>오팔</t>
    <phoneticPr fontId="2" type="noConversion"/>
  </si>
  <si>
    <t>람바예케</t>
    <phoneticPr fontId="2" type="noConversion"/>
  </si>
  <si>
    <t>철광석</t>
    <phoneticPr fontId="2" type="noConversion"/>
  </si>
  <si>
    <t>아와이요</t>
    <phoneticPr fontId="2" type="noConversion"/>
  </si>
  <si>
    <t>툼베스</t>
    <phoneticPr fontId="2" type="noConversion"/>
  </si>
  <si>
    <t>에메랄드</t>
    <phoneticPr fontId="2" type="noConversion"/>
  </si>
  <si>
    <t>잉카로즈</t>
    <phoneticPr fontId="2" type="noConversion"/>
  </si>
  <si>
    <t>북해</t>
    <phoneticPr fontId="2" type="noConversion"/>
  </si>
  <si>
    <t>비스뷔</t>
    <phoneticPr fontId="2" type="noConversion"/>
  </si>
  <si>
    <t>연격지침서1</t>
    <phoneticPr fontId="2" type="noConversion"/>
  </si>
  <si>
    <t>활용지침서1</t>
    <phoneticPr fontId="2" type="noConversion"/>
  </si>
  <si>
    <t>강철포탄</t>
    <phoneticPr fontId="2" type="noConversion"/>
  </si>
  <si>
    <t>기수지침서1</t>
    <phoneticPr fontId="2" type="noConversion"/>
  </si>
  <si>
    <t>맹공지침서1</t>
    <phoneticPr fontId="2" type="noConversion"/>
  </si>
  <si>
    <t>신부의상의봉제법</t>
    <phoneticPr fontId="2" type="noConversion"/>
  </si>
  <si>
    <t>벨기에레이스</t>
    <phoneticPr fontId="2" type="noConversion"/>
  </si>
  <si>
    <t>곤봉만들기응용</t>
    <phoneticPr fontId="2" type="noConversion"/>
  </si>
  <si>
    <t>도구점</t>
    <phoneticPr fontId="2" type="noConversion"/>
  </si>
  <si>
    <t>스톡홀롬</t>
    <phoneticPr fontId="2" type="noConversion"/>
  </si>
  <si>
    <t>대장장이</t>
    <phoneticPr fontId="2" type="noConversion"/>
  </si>
  <si>
    <t>특수대포주조법</t>
    <phoneticPr fontId="2" type="noConversion"/>
  </si>
  <si>
    <t>함부르크</t>
    <phoneticPr fontId="2" type="noConversion"/>
  </si>
  <si>
    <t>특수장비제조법</t>
    <phoneticPr fontId="2" type="noConversion"/>
  </si>
  <si>
    <t>베르겐</t>
    <phoneticPr fontId="2" type="noConversion"/>
  </si>
  <si>
    <t>암스테르담</t>
    <phoneticPr fontId="2" type="noConversion"/>
  </si>
  <si>
    <t>엔트워프</t>
    <phoneticPr fontId="2" type="noConversion"/>
  </si>
  <si>
    <t>그로닝겐</t>
    <phoneticPr fontId="2" type="noConversion"/>
  </si>
  <si>
    <t>캐릭터1</t>
    <phoneticPr fontId="2" type="noConversion"/>
  </si>
  <si>
    <t>캐릭터2</t>
    <phoneticPr fontId="2" type="noConversion"/>
  </si>
  <si>
    <t>캐릭터3</t>
    <phoneticPr fontId="2" type="noConversion"/>
  </si>
  <si>
    <t>캐릭터4</t>
    <phoneticPr fontId="2" type="noConversion"/>
  </si>
  <si>
    <t>캐릭터5</t>
    <phoneticPr fontId="2" type="noConversion"/>
  </si>
  <si>
    <t>브레멘</t>
    <phoneticPr fontId="2" type="noConversion"/>
  </si>
  <si>
    <t>더블린</t>
    <phoneticPr fontId="2" type="noConversion"/>
  </si>
  <si>
    <t>런던</t>
    <phoneticPr fontId="2" type="noConversion"/>
  </si>
  <si>
    <t>플리머스</t>
    <phoneticPr fontId="2" type="noConversion"/>
  </si>
  <si>
    <t>특수장비봉제법</t>
    <phoneticPr fontId="2" type="noConversion"/>
  </si>
  <si>
    <t>보르도</t>
    <phoneticPr fontId="2" type="noConversion"/>
  </si>
  <si>
    <t>말라가</t>
    <phoneticPr fontId="2" type="noConversion"/>
  </si>
  <si>
    <t>도구점</t>
    <phoneticPr fontId="2" type="noConversion"/>
  </si>
  <si>
    <t>발렌시아</t>
    <phoneticPr fontId="2" type="noConversion"/>
  </si>
  <si>
    <t>제혁비법서</t>
    <phoneticPr fontId="2" type="noConversion"/>
  </si>
  <si>
    <t>제독코트</t>
    <phoneticPr fontId="2" type="noConversion"/>
  </si>
  <si>
    <t>포르투</t>
    <phoneticPr fontId="2" type="noConversion"/>
  </si>
  <si>
    <t>튀니스</t>
    <phoneticPr fontId="2" type="noConversion"/>
  </si>
  <si>
    <t>캐릭터2투자금</t>
  </si>
  <si>
    <t>캐릭터3투자금</t>
  </si>
  <si>
    <t>캐릭터4투자금</t>
  </si>
  <si>
    <t>캐릭터5투자금</t>
  </si>
  <si>
    <t>아프리카서부</t>
  </si>
  <si>
    <t>아프리카남부</t>
  </si>
  <si>
    <t>아프리카동부/인도</t>
  </si>
  <si>
    <t>동맹항</t>
  </si>
  <si>
    <t>에스파니아</t>
  </si>
  <si>
    <t>잉글랜드</t>
  </si>
  <si>
    <t>네덜란드</t>
  </si>
  <si>
    <t>오스만투르크</t>
  </si>
  <si>
    <t>포르투갈</t>
  </si>
  <si>
    <t>프랑스</t>
  </si>
  <si>
    <t>베네치아</t>
  </si>
  <si>
    <t>지역</t>
    <phoneticPr fontId="2" type="noConversion"/>
  </si>
  <si>
    <t>동맹항</t>
    <phoneticPr fontId="2" type="noConversion"/>
  </si>
  <si>
    <t>카이로</t>
    <phoneticPr fontId="2" type="noConversion"/>
  </si>
  <si>
    <t>실험기구제작법</t>
    <phoneticPr fontId="2" type="noConversion"/>
  </si>
  <si>
    <t>베이루트</t>
    <phoneticPr fontId="2" type="noConversion"/>
  </si>
  <si>
    <t>쿠마</t>
    <phoneticPr fontId="2" type="noConversion"/>
  </si>
  <si>
    <t>오스만투르크</t>
    <phoneticPr fontId="2" type="noConversion"/>
  </si>
  <si>
    <t>이스탄불</t>
    <phoneticPr fontId="2" type="noConversion"/>
  </si>
  <si>
    <t>고급의상봉제술</t>
    <phoneticPr fontId="2" type="noConversion"/>
  </si>
  <si>
    <t>카타르</t>
    <phoneticPr fontId="2" type="noConversion"/>
  </si>
  <si>
    <t>샤리아서클릿</t>
    <phoneticPr fontId="2" type="noConversion"/>
  </si>
  <si>
    <t>예니체리모자</t>
    <phoneticPr fontId="2" type="noConversion"/>
  </si>
  <si>
    <t>아미르코트</t>
    <phoneticPr fontId="2" type="noConversion"/>
  </si>
  <si>
    <t>금자수부츠</t>
    <phoneticPr fontId="2" type="noConversion"/>
  </si>
  <si>
    <t>석류나무색아랍해적셔츠</t>
    <phoneticPr fontId="2" type="noConversion"/>
  </si>
  <si>
    <t>석류나무색차도르</t>
    <phoneticPr fontId="2" type="noConversion"/>
  </si>
  <si>
    <t>나폴리</t>
    <phoneticPr fontId="2" type="noConversion"/>
  </si>
  <si>
    <t>아테네</t>
    <phoneticPr fontId="2" type="noConversion"/>
  </si>
  <si>
    <t>아프리카동부/인도</t>
    <phoneticPr fontId="2" type="noConversion"/>
  </si>
  <si>
    <t>나루나리</t>
    <phoneticPr fontId="2" type="noConversion"/>
  </si>
  <si>
    <t>토라돌</t>
    <phoneticPr fontId="2" type="noConversion"/>
  </si>
  <si>
    <t>포르투갈</t>
    <phoneticPr fontId="2" type="noConversion"/>
  </si>
  <si>
    <t>쵸라</t>
    <phoneticPr fontId="2" type="noConversion"/>
  </si>
  <si>
    <t>샤르와르</t>
    <phoneticPr fontId="2" type="noConversion"/>
  </si>
  <si>
    <t>인도민복의상의봉제법</t>
    <phoneticPr fontId="2" type="noConversion"/>
  </si>
  <si>
    <t>코친</t>
    <phoneticPr fontId="2" type="noConversion"/>
  </si>
  <si>
    <t>실론</t>
    <phoneticPr fontId="2" type="noConversion"/>
  </si>
  <si>
    <t>캘커타</t>
    <phoneticPr fontId="2" type="noConversion"/>
  </si>
  <si>
    <t>암보이나</t>
    <phoneticPr fontId="2" type="noConversion"/>
  </si>
  <si>
    <t>샤벨</t>
    <phoneticPr fontId="2" type="noConversion"/>
  </si>
  <si>
    <t>캐릭터1투자금</t>
    <phoneticPr fontId="2" type="noConversion"/>
  </si>
  <si>
    <t>모든 자료는 인벤 지리백과와 미르 사이트를 참고함
투자금액은 미르 사이트 기준으로 1차 정리 후 누락분을 인벤 지리백과에서 가져옴
잘못된 경우 또는 ? 로 표시된 경우
제보 바람(deltakor@paran.com)
동맹항 - 모두 투자 가능
교역품 - 교역소 구매
도구점 - 도구점
대장장이 - 대장장이 구매
투자 - 투자보상품
지역은 인벤 - 지리백과 및 미르 사이트에 있는 분류로 함</t>
    <phoneticPr fontId="2" type="noConversion"/>
  </si>
  <si>
    <t>합계</t>
    <phoneticPr fontId="2" type="noConversion"/>
  </si>
  <si>
    <t>w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</si>
</sst>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맑은 고딕"/>
      <family val="2"/>
      <charset val="129"/>
      <scheme val="minor"/>
    </font>
    <font>
      <sz val="9"/>
      <color theme="1"/>
      <name val="함초롬바탕"/>
      <family val="1"/>
      <charset val="129"/>
    </font>
    <font>
      <sz val="8"/>
      <name val="맑은 고딕"/>
      <family val="2"/>
      <charset val="129"/>
      <scheme val="minor"/>
    </font>
    <font>
      <b/>
      <sz val="9"/>
      <color theme="1"/>
      <name val="함초롬바탕"/>
      <family val="1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Protection="1">
      <alignment vertical="center"/>
    </xf>
    <xf numFmtId="0" fontId="1" fillId="0" borderId="0" xfId="0" applyFont="1" applyAlignment="1">
      <alignment horizontal="left" vertical="top" wrapText="1"/>
    </xf>
  </cellXfs>
  <cellStyles count="1">
    <cellStyle name="표준" xfId="0" builtinId="0"/>
  </cellStyles>
  <dxfs count="5"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59"/>
  <sheetViews>
    <sheetView tabSelected="1" workbookViewId="0">
      <selection activeCell="I5" sqref="I5"/>
    </sheetView>
  </sheetViews>
  <sheetFormatPr defaultRowHeight="13.5"/>
  <cols>
    <col min="1" max="1" width="10.5" style="1" bestFit="1" customWidth="1"/>
    <col min="2" max="2" width="14.875" style="1" bestFit="1" customWidth="1"/>
    <col min="3" max="3" width="13.875" style="1" bestFit="1" customWidth="1"/>
    <col min="4" max="8" width="7.875" style="1" customWidth="1"/>
    <col min="9" max="16384" width="9" style="1"/>
  </cols>
  <sheetData>
    <row r="1" spans="1:8">
      <c r="C1" s="3" t="s">
        <v>726</v>
      </c>
      <c r="D1" s="3">
        <f>SUM(D3:D1048576)</f>
        <v>0</v>
      </c>
      <c r="E1" s="3">
        <f t="shared" ref="E1:H1" si="0">SUM(E3:E1048576)</f>
        <v>0</v>
      </c>
      <c r="F1" s="3">
        <f t="shared" si="0"/>
        <v>0</v>
      </c>
      <c r="G1" s="3">
        <f t="shared" si="0"/>
        <v>0</v>
      </c>
      <c r="H1" s="3">
        <f t="shared" si="0"/>
        <v>0</v>
      </c>
    </row>
    <row r="2" spans="1:8">
      <c r="A2" s="3" t="s">
        <v>535</v>
      </c>
      <c r="B2" s="3" t="s">
        <v>536</v>
      </c>
      <c r="C2" s="3" t="s">
        <v>537</v>
      </c>
      <c r="D2" s="3" t="s">
        <v>661</v>
      </c>
      <c r="E2" s="3" t="s">
        <v>662</v>
      </c>
      <c r="F2" s="3" t="s">
        <v>663</v>
      </c>
      <c r="G2" s="3" t="s">
        <v>664</v>
      </c>
      <c r="H2" s="3" t="s">
        <v>665</v>
      </c>
    </row>
    <row r="3" spans="1:8">
      <c r="A3" s="1" t="s">
        <v>686</v>
      </c>
      <c r="B3" s="1" t="s">
        <v>0</v>
      </c>
      <c r="C3" s="1" t="s">
        <v>62</v>
      </c>
      <c r="F3" s="5"/>
    </row>
    <row r="4" spans="1:8">
      <c r="A4" s="1" t="s">
        <v>686</v>
      </c>
      <c r="B4" s="1" t="s">
        <v>0</v>
      </c>
      <c r="C4" s="1" t="s">
        <v>33</v>
      </c>
      <c r="F4" s="5"/>
    </row>
    <row r="5" spans="1:8">
      <c r="A5" s="1" t="s">
        <v>686</v>
      </c>
      <c r="B5" s="1" t="s">
        <v>0</v>
      </c>
      <c r="C5" s="1" t="s">
        <v>66</v>
      </c>
      <c r="F5" s="5"/>
    </row>
    <row r="6" spans="1:8">
      <c r="A6" s="1" t="s">
        <v>686</v>
      </c>
      <c r="B6" s="1" t="s">
        <v>0</v>
      </c>
      <c r="C6" s="1" t="s">
        <v>69</v>
      </c>
      <c r="F6" s="5"/>
    </row>
    <row r="7" spans="1:8">
      <c r="A7" s="1" t="s">
        <v>686</v>
      </c>
      <c r="B7" s="1" t="s">
        <v>0</v>
      </c>
      <c r="C7" s="1" t="s">
        <v>86</v>
      </c>
      <c r="F7" s="5"/>
    </row>
    <row r="8" spans="1:8">
      <c r="A8" s="1" t="s">
        <v>686</v>
      </c>
      <c r="B8" s="1" t="s">
        <v>0</v>
      </c>
      <c r="C8" s="1" t="s">
        <v>102</v>
      </c>
      <c r="F8" s="5"/>
    </row>
    <row r="9" spans="1:8">
      <c r="A9" s="1" t="s">
        <v>686</v>
      </c>
      <c r="B9" s="1" t="s">
        <v>0</v>
      </c>
      <c r="C9" s="1" t="s">
        <v>545</v>
      </c>
      <c r="F9" s="5"/>
    </row>
    <row r="10" spans="1:8">
      <c r="A10" s="1" t="s">
        <v>686</v>
      </c>
      <c r="B10" s="1" t="s">
        <v>0</v>
      </c>
      <c r="C10" s="1" t="s">
        <v>90</v>
      </c>
      <c r="F10" s="5"/>
    </row>
    <row r="11" spans="1:8">
      <c r="A11" s="1" t="s">
        <v>686</v>
      </c>
      <c r="B11" s="1" t="s">
        <v>0</v>
      </c>
      <c r="C11" s="1" t="s">
        <v>95</v>
      </c>
      <c r="F11" s="5"/>
    </row>
    <row r="12" spans="1:8">
      <c r="A12" s="1" t="s">
        <v>686</v>
      </c>
      <c r="B12" s="1" t="s">
        <v>0</v>
      </c>
      <c r="C12" s="1" t="s">
        <v>100</v>
      </c>
      <c r="F12" s="5"/>
    </row>
    <row r="13" spans="1:8">
      <c r="A13" s="1" t="s">
        <v>686</v>
      </c>
      <c r="B13" s="1" t="s">
        <v>0</v>
      </c>
      <c r="C13" s="1" t="s">
        <v>104</v>
      </c>
      <c r="F13" s="5"/>
    </row>
    <row r="14" spans="1:8">
      <c r="A14" s="1" t="s">
        <v>689</v>
      </c>
      <c r="B14" s="1" t="s">
        <v>0</v>
      </c>
      <c r="C14" s="1" t="s">
        <v>16</v>
      </c>
      <c r="F14" s="5"/>
    </row>
    <row r="15" spans="1:8">
      <c r="A15" s="1" t="s">
        <v>689</v>
      </c>
      <c r="B15" s="1" t="s">
        <v>0</v>
      </c>
      <c r="C15" s="1" t="s">
        <v>18</v>
      </c>
      <c r="F15" s="5"/>
    </row>
    <row r="16" spans="1:8">
      <c r="A16" s="1" t="s">
        <v>689</v>
      </c>
      <c r="B16" s="1" t="s">
        <v>0</v>
      </c>
      <c r="C16" s="1" t="s">
        <v>32</v>
      </c>
      <c r="F16" s="5"/>
    </row>
    <row r="17" spans="1:6">
      <c r="A17" s="1" t="s">
        <v>687</v>
      </c>
      <c r="B17" s="1" t="s">
        <v>0</v>
      </c>
      <c r="C17" s="1" t="s">
        <v>21</v>
      </c>
      <c r="F17" s="5"/>
    </row>
    <row r="18" spans="1:6">
      <c r="A18" s="1" t="s">
        <v>688</v>
      </c>
      <c r="B18" s="1" t="s">
        <v>0</v>
      </c>
      <c r="C18" s="1" t="s">
        <v>43</v>
      </c>
      <c r="F18" s="5"/>
    </row>
    <row r="19" spans="1:6">
      <c r="A19" s="1" t="s">
        <v>688</v>
      </c>
      <c r="B19" s="1" t="s">
        <v>0</v>
      </c>
      <c r="C19" s="1" t="s">
        <v>44</v>
      </c>
      <c r="F19" s="5"/>
    </row>
    <row r="20" spans="1:6">
      <c r="A20" s="1" t="s">
        <v>688</v>
      </c>
      <c r="B20" s="1" t="s">
        <v>0</v>
      </c>
      <c r="C20" s="1" t="s">
        <v>53</v>
      </c>
      <c r="F20" s="5"/>
    </row>
    <row r="21" spans="1:6">
      <c r="A21" s="1" t="s">
        <v>688</v>
      </c>
      <c r="B21" s="1" t="s">
        <v>0</v>
      </c>
      <c r="C21" s="1" t="s">
        <v>59</v>
      </c>
      <c r="F21" s="5"/>
    </row>
    <row r="22" spans="1:6">
      <c r="A22" s="1" t="s">
        <v>692</v>
      </c>
      <c r="B22" s="1" t="s">
        <v>0</v>
      </c>
      <c r="C22" s="1" t="s">
        <v>3</v>
      </c>
      <c r="F22" s="5"/>
    </row>
    <row r="23" spans="1:6">
      <c r="A23" s="1" t="s">
        <v>692</v>
      </c>
      <c r="B23" s="1" t="s">
        <v>0</v>
      </c>
      <c r="C23" s="1" t="s">
        <v>7</v>
      </c>
      <c r="F23" s="5"/>
    </row>
    <row r="24" spans="1:6">
      <c r="A24" s="1" t="s">
        <v>692</v>
      </c>
      <c r="B24" s="1" t="s">
        <v>0</v>
      </c>
      <c r="C24" s="1" t="s">
        <v>14</v>
      </c>
      <c r="F24" s="5"/>
    </row>
    <row r="25" spans="1:6">
      <c r="A25" s="1" t="s">
        <v>686</v>
      </c>
      <c r="B25" s="1" t="s">
        <v>108</v>
      </c>
      <c r="C25" s="1" t="s">
        <v>114</v>
      </c>
      <c r="F25" s="5"/>
    </row>
    <row r="26" spans="1:6">
      <c r="A26" s="1" t="s">
        <v>686</v>
      </c>
      <c r="B26" s="1" t="s">
        <v>108</v>
      </c>
      <c r="C26" s="1" t="s">
        <v>177</v>
      </c>
      <c r="F26" s="5"/>
    </row>
    <row r="27" spans="1:6">
      <c r="A27" s="1" t="s">
        <v>686</v>
      </c>
      <c r="B27" s="1" t="s">
        <v>108</v>
      </c>
      <c r="C27" s="1" t="s">
        <v>117</v>
      </c>
      <c r="F27" s="5"/>
    </row>
    <row r="28" spans="1:6">
      <c r="A28" s="1" t="s">
        <v>686</v>
      </c>
      <c r="B28" s="1" t="s">
        <v>108</v>
      </c>
      <c r="C28" s="1" t="s">
        <v>159</v>
      </c>
      <c r="F28" s="5"/>
    </row>
    <row r="29" spans="1:6">
      <c r="A29" s="1" t="s">
        <v>686</v>
      </c>
      <c r="B29" s="1" t="s">
        <v>108</v>
      </c>
      <c r="C29" s="1" t="s">
        <v>124</v>
      </c>
      <c r="F29" s="5"/>
    </row>
    <row r="30" spans="1:6">
      <c r="A30" s="1" t="s">
        <v>686</v>
      </c>
      <c r="B30" s="1" t="s">
        <v>108</v>
      </c>
      <c r="C30" s="1" t="s">
        <v>127</v>
      </c>
      <c r="F30" s="5"/>
    </row>
    <row r="31" spans="1:6">
      <c r="A31" s="1" t="s">
        <v>686</v>
      </c>
      <c r="B31" s="1" t="s">
        <v>108</v>
      </c>
      <c r="C31" s="1" t="s">
        <v>165</v>
      </c>
      <c r="F31" s="5"/>
    </row>
    <row r="32" spans="1:6">
      <c r="A32" s="1" t="s">
        <v>686</v>
      </c>
      <c r="B32" s="1" t="s">
        <v>108</v>
      </c>
      <c r="C32" s="1" t="s">
        <v>171</v>
      </c>
      <c r="F32" s="5"/>
    </row>
    <row r="33" spans="1:6">
      <c r="A33" s="1" t="s">
        <v>686</v>
      </c>
      <c r="B33" s="1" t="s">
        <v>108</v>
      </c>
      <c r="C33" s="1" t="s">
        <v>129</v>
      </c>
      <c r="F33" s="5"/>
    </row>
    <row r="34" spans="1:6">
      <c r="A34" s="1" t="s">
        <v>687</v>
      </c>
      <c r="B34" s="1" t="s">
        <v>108</v>
      </c>
      <c r="C34" s="1" t="s">
        <v>134</v>
      </c>
      <c r="F34" s="5"/>
    </row>
    <row r="35" spans="1:6">
      <c r="A35" s="1" t="s">
        <v>687</v>
      </c>
      <c r="B35" s="1" t="s">
        <v>108</v>
      </c>
      <c r="C35" s="1" t="s">
        <v>140</v>
      </c>
      <c r="F35" s="5"/>
    </row>
    <row r="36" spans="1:6">
      <c r="A36" s="1" t="s">
        <v>687</v>
      </c>
      <c r="B36" s="1" t="s">
        <v>108</v>
      </c>
      <c r="C36" s="1" t="s">
        <v>145</v>
      </c>
      <c r="F36" s="5"/>
    </row>
    <row r="37" spans="1:6">
      <c r="A37" s="1" t="s">
        <v>687</v>
      </c>
      <c r="B37" s="1" t="s">
        <v>108</v>
      </c>
      <c r="C37" s="1" t="s">
        <v>147</v>
      </c>
      <c r="F37" s="5"/>
    </row>
    <row r="38" spans="1:6">
      <c r="A38" s="1" t="s">
        <v>687</v>
      </c>
      <c r="B38" s="1" t="s">
        <v>108</v>
      </c>
      <c r="C38" s="1" t="s">
        <v>149</v>
      </c>
      <c r="F38" s="5"/>
    </row>
    <row r="39" spans="1:6">
      <c r="A39" s="1" t="s">
        <v>687</v>
      </c>
      <c r="B39" s="1" t="s">
        <v>108</v>
      </c>
      <c r="C39" s="1" t="s">
        <v>162</v>
      </c>
      <c r="F39" s="5"/>
    </row>
    <row r="40" spans="1:6">
      <c r="A40" s="1" t="s">
        <v>687</v>
      </c>
      <c r="B40" s="1" t="s">
        <v>108</v>
      </c>
      <c r="C40" s="1" t="s">
        <v>164</v>
      </c>
      <c r="F40" s="5"/>
    </row>
    <row r="41" spans="1:6">
      <c r="A41" s="1" t="s">
        <v>690</v>
      </c>
      <c r="B41" s="1" t="s">
        <v>108</v>
      </c>
      <c r="C41" s="1" t="s">
        <v>569</v>
      </c>
      <c r="F41" s="5"/>
    </row>
    <row r="42" spans="1:6">
      <c r="A42" s="1" t="s">
        <v>691</v>
      </c>
      <c r="B42" s="1" t="s">
        <v>108</v>
      </c>
      <c r="C42" s="1" t="s">
        <v>136</v>
      </c>
      <c r="F42" s="5"/>
    </row>
    <row r="43" spans="1:6">
      <c r="A43" s="1" t="s">
        <v>691</v>
      </c>
      <c r="B43" s="1" t="s">
        <v>108</v>
      </c>
      <c r="C43" s="1" t="s">
        <v>138</v>
      </c>
      <c r="F43" s="5"/>
    </row>
    <row r="44" spans="1:6">
      <c r="A44" s="1" t="s">
        <v>691</v>
      </c>
      <c r="B44" s="1" t="s">
        <v>108</v>
      </c>
      <c r="C44" s="1" t="s">
        <v>155</v>
      </c>
      <c r="F44" s="5"/>
    </row>
    <row r="45" spans="1:6">
      <c r="A45" s="1" t="s">
        <v>691</v>
      </c>
      <c r="B45" s="1" t="s">
        <v>108</v>
      </c>
      <c r="C45" s="1" t="s">
        <v>161</v>
      </c>
      <c r="F45" s="5"/>
    </row>
    <row r="46" spans="1:6">
      <c r="A46" s="1" t="s">
        <v>691</v>
      </c>
      <c r="B46" s="1" t="s">
        <v>108</v>
      </c>
      <c r="C46" s="1" t="s">
        <v>677</v>
      </c>
      <c r="F46" s="5"/>
    </row>
    <row r="47" spans="1:6">
      <c r="A47" s="1" t="s">
        <v>692</v>
      </c>
      <c r="B47" s="1" t="s">
        <v>108</v>
      </c>
      <c r="C47" s="1" t="s">
        <v>109</v>
      </c>
      <c r="F47" s="5"/>
    </row>
    <row r="48" spans="1:6">
      <c r="A48" s="1" t="s">
        <v>692</v>
      </c>
      <c r="B48" s="1" t="s">
        <v>108</v>
      </c>
      <c r="C48" s="1" t="s">
        <v>143</v>
      </c>
      <c r="F48" s="5"/>
    </row>
    <row r="49" spans="1:6">
      <c r="A49" s="1" t="s">
        <v>686</v>
      </c>
      <c r="B49" s="1" t="s">
        <v>181</v>
      </c>
      <c r="C49" s="1" t="s">
        <v>216</v>
      </c>
      <c r="F49" s="5"/>
    </row>
    <row r="50" spans="1:6">
      <c r="A50" s="1" t="s">
        <v>686</v>
      </c>
      <c r="B50" s="1" t="s">
        <v>181</v>
      </c>
      <c r="C50" s="1" t="s">
        <v>186</v>
      </c>
      <c r="F50" s="5"/>
    </row>
    <row r="51" spans="1:6">
      <c r="A51" s="1" t="s">
        <v>686</v>
      </c>
      <c r="B51" s="1" t="s">
        <v>181</v>
      </c>
      <c r="C51" s="1" t="s">
        <v>240</v>
      </c>
      <c r="F51" s="5"/>
    </row>
    <row r="52" spans="1:6">
      <c r="A52" s="1" t="s">
        <v>686</v>
      </c>
      <c r="B52" s="1" t="s">
        <v>181</v>
      </c>
      <c r="C52" s="1" t="s">
        <v>233</v>
      </c>
      <c r="F52" s="5"/>
    </row>
    <row r="53" spans="1:6">
      <c r="A53" s="1" t="s">
        <v>686</v>
      </c>
      <c r="B53" s="1" t="s">
        <v>181</v>
      </c>
      <c r="C53" s="1" t="s">
        <v>221</v>
      </c>
      <c r="F53" s="5"/>
    </row>
    <row r="54" spans="1:6">
      <c r="A54" s="1" t="s">
        <v>686</v>
      </c>
      <c r="B54" s="1" t="s">
        <v>181</v>
      </c>
      <c r="C54" s="1" t="s">
        <v>182</v>
      </c>
      <c r="F54" s="5"/>
    </row>
    <row r="55" spans="1:6">
      <c r="A55" s="1" t="s">
        <v>686</v>
      </c>
      <c r="B55" s="1" t="s">
        <v>181</v>
      </c>
      <c r="C55" s="1" t="s">
        <v>206</v>
      </c>
      <c r="F55" s="5"/>
    </row>
    <row r="56" spans="1:6">
      <c r="A56" s="1" t="s">
        <v>686</v>
      </c>
      <c r="B56" s="1" t="s">
        <v>181</v>
      </c>
      <c r="C56" s="1" t="s">
        <v>225</v>
      </c>
      <c r="F56" s="5"/>
    </row>
    <row r="57" spans="1:6">
      <c r="A57" s="1" t="s">
        <v>686</v>
      </c>
      <c r="B57" s="1" t="s">
        <v>181</v>
      </c>
      <c r="C57" s="1" t="s">
        <v>210</v>
      </c>
      <c r="F57" s="5"/>
    </row>
    <row r="58" spans="1:6">
      <c r="A58" s="1" t="s">
        <v>686</v>
      </c>
      <c r="B58" s="1" t="s">
        <v>181</v>
      </c>
      <c r="C58" s="1" t="s">
        <v>244</v>
      </c>
      <c r="F58" s="5"/>
    </row>
    <row r="59" spans="1:6">
      <c r="A59" s="1" t="s">
        <v>686</v>
      </c>
      <c r="B59" s="1" t="s">
        <v>181</v>
      </c>
      <c r="C59" s="1" t="s">
        <v>184</v>
      </c>
      <c r="F59" s="5"/>
    </row>
    <row r="60" spans="1:6">
      <c r="A60" s="1" t="s">
        <v>686</v>
      </c>
      <c r="B60" s="1" t="s">
        <v>181</v>
      </c>
      <c r="C60" s="1" t="s">
        <v>235</v>
      </c>
      <c r="F60" s="5"/>
    </row>
    <row r="61" spans="1:6">
      <c r="A61" s="1" t="s">
        <v>686</v>
      </c>
      <c r="B61" s="1" t="s">
        <v>181</v>
      </c>
      <c r="C61" s="1" t="s">
        <v>231</v>
      </c>
      <c r="F61" s="5"/>
    </row>
    <row r="62" spans="1:6">
      <c r="A62" s="1" t="s">
        <v>693</v>
      </c>
      <c r="B62" s="1" t="s">
        <v>181</v>
      </c>
      <c r="C62" s="1" t="s">
        <v>196</v>
      </c>
      <c r="F62" s="5"/>
    </row>
    <row r="63" spans="1:6">
      <c r="A63" s="1" t="s">
        <v>693</v>
      </c>
      <c r="B63" s="1" t="s">
        <v>181</v>
      </c>
      <c r="C63" s="1" t="s">
        <v>200</v>
      </c>
      <c r="F63" s="5"/>
    </row>
    <row r="64" spans="1:6">
      <c r="A64" s="1" t="s">
        <v>693</v>
      </c>
      <c r="B64" s="1" t="s">
        <v>181</v>
      </c>
      <c r="C64" s="1" t="s">
        <v>214</v>
      </c>
      <c r="F64" s="5"/>
    </row>
    <row r="65" spans="1:6">
      <c r="A65" s="1" t="s">
        <v>693</v>
      </c>
      <c r="B65" s="1" t="s">
        <v>181</v>
      </c>
      <c r="C65" s="1" t="s">
        <v>215</v>
      </c>
      <c r="F65" s="5"/>
    </row>
    <row r="66" spans="1:6">
      <c r="A66" s="1" t="s">
        <v>690</v>
      </c>
      <c r="B66" s="1" t="s">
        <v>591</v>
      </c>
      <c r="C66" s="1" t="s">
        <v>592</v>
      </c>
      <c r="F66" s="5"/>
    </row>
    <row r="67" spans="1:6">
      <c r="A67" s="1" t="s">
        <v>690</v>
      </c>
      <c r="B67" s="1" t="s">
        <v>181</v>
      </c>
      <c r="C67" s="1" t="s">
        <v>376</v>
      </c>
      <c r="F67" s="5"/>
    </row>
    <row r="68" spans="1:6">
      <c r="A68" s="1" t="s">
        <v>686</v>
      </c>
      <c r="B68" s="1" t="s">
        <v>683</v>
      </c>
      <c r="C68" s="1" t="s">
        <v>248</v>
      </c>
      <c r="F68" s="5"/>
    </row>
    <row r="69" spans="1:6">
      <c r="A69" s="1" t="s">
        <v>686</v>
      </c>
      <c r="B69" s="1" t="s">
        <v>683</v>
      </c>
      <c r="C69" s="1" t="s">
        <v>251</v>
      </c>
      <c r="F69" s="5"/>
    </row>
    <row r="70" spans="1:6">
      <c r="A70" s="1" t="s">
        <v>686</v>
      </c>
      <c r="B70" s="1" t="s">
        <v>683</v>
      </c>
      <c r="C70" s="1" t="s">
        <v>259</v>
      </c>
      <c r="F70" s="5"/>
    </row>
    <row r="71" spans="1:6">
      <c r="A71" s="1" t="s">
        <v>686</v>
      </c>
      <c r="B71" s="1" t="s">
        <v>683</v>
      </c>
      <c r="C71" s="1" t="s">
        <v>267</v>
      </c>
      <c r="F71" s="5"/>
    </row>
    <row r="72" spans="1:6">
      <c r="A72" s="1" t="s">
        <v>686</v>
      </c>
      <c r="B72" s="1" t="s">
        <v>683</v>
      </c>
      <c r="C72" s="1" t="s">
        <v>270</v>
      </c>
      <c r="F72" s="5"/>
    </row>
    <row r="73" spans="1:6">
      <c r="A73" s="1" t="s">
        <v>686</v>
      </c>
      <c r="B73" s="1" t="s">
        <v>683</v>
      </c>
      <c r="C73" s="1" t="s">
        <v>272</v>
      </c>
      <c r="F73" s="5"/>
    </row>
    <row r="74" spans="1:6">
      <c r="A74" s="1" t="s">
        <v>686</v>
      </c>
      <c r="B74" s="1" t="s">
        <v>683</v>
      </c>
      <c r="C74" s="1" t="s">
        <v>275</v>
      </c>
      <c r="F74" s="5"/>
    </row>
    <row r="75" spans="1:6">
      <c r="A75" s="1" t="s">
        <v>686</v>
      </c>
      <c r="B75" s="1" t="s">
        <v>684</v>
      </c>
      <c r="C75" s="1" t="s">
        <v>295</v>
      </c>
      <c r="F75" s="5"/>
    </row>
    <row r="76" spans="1:6">
      <c r="A76" s="1" t="s">
        <v>686</v>
      </c>
      <c r="B76" s="1" t="s">
        <v>684</v>
      </c>
      <c r="C76" s="1" t="s">
        <v>299</v>
      </c>
      <c r="F76" s="5"/>
    </row>
    <row r="77" spans="1:6">
      <c r="A77" s="1" t="s">
        <v>686</v>
      </c>
      <c r="B77" s="1" t="s">
        <v>684</v>
      </c>
      <c r="C77" s="1" t="s">
        <v>282</v>
      </c>
      <c r="F77" s="5"/>
    </row>
    <row r="78" spans="1:6">
      <c r="A78" s="1" t="s">
        <v>686</v>
      </c>
      <c r="B78" s="1" t="s">
        <v>684</v>
      </c>
      <c r="C78" s="1" t="s">
        <v>307</v>
      </c>
      <c r="F78" s="5"/>
    </row>
    <row r="79" spans="1:6">
      <c r="A79" s="1" t="s">
        <v>686</v>
      </c>
      <c r="B79" s="1" t="s">
        <v>684</v>
      </c>
      <c r="C79" s="1" t="s">
        <v>284</v>
      </c>
      <c r="F79" s="5"/>
    </row>
    <row r="80" spans="1:6">
      <c r="A80" s="1" t="s">
        <v>686</v>
      </c>
      <c r="B80" s="1" t="s">
        <v>684</v>
      </c>
      <c r="C80" s="1" t="s">
        <v>287</v>
      </c>
      <c r="F80" s="5"/>
    </row>
    <row r="81" spans="1:6">
      <c r="A81" s="1" t="s">
        <v>686</v>
      </c>
      <c r="B81" s="1" t="s">
        <v>684</v>
      </c>
      <c r="C81" s="1" t="s">
        <v>312</v>
      </c>
      <c r="F81" s="5"/>
    </row>
    <row r="82" spans="1:6">
      <c r="A82" s="1" t="s">
        <v>686</v>
      </c>
      <c r="B82" s="1" t="s">
        <v>685</v>
      </c>
      <c r="C82" s="1" t="s">
        <v>353</v>
      </c>
      <c r="F82" s="5"/>
    </row>
    <row r="83" spans="1:6">
      <c r="A83" s="1" t="s">
        <v>686</v>
      </c>
      <c r="B83" s="1" t="s">
        <v>685</v>
      </c>
      <c r="C83" s="1" t="s">
        <v>320</v>
      </c>
      <c r="F83" s="5"/>
    </row>
    <row r="84" spans="1:6">
      <c r="A84" s="1" t="s">
        <v>686</v>
      </c>
      <c r="B84" s="1" t="s">
        <v>685</v>
      </c>
      <c r="C84" s="1" t="s">
        <v>355</v>
      </c>
      <c r="F84" s="5"/>
    </row>
    <row r="85" spans="1:6">
      <c r="A85" s="1" t="s">
        <v>686</v>
      </c>
      <c r="B85" s="1" t="s">
        <v>685</v>
      </c>
      <c r="C85" s="1" t="s">
        <v>325</v>
      </c>
      <c r="F85" s="5"/>
    </row>
    <row r="86" spans="1:6">
      <c r="A86" s="1" t="s">
        <v>686</v>
      </c>
      <c r="B86" s="1" t="s">
        <v>685</v>
      </c>
      <c r="C86" s="1" t="s">
        <v>413</v>
      </c>
      <c r="F86" s="5"/>
    </row>
    <row r="87" spans="1:6">
      <c r="A87" s="1" t="s">
        <v>686</v>
      </c>
      <c r="B87" s="1" t="s">
        <v>685</v>
      </c>
      <c r="C87" s="1" t="s">
        <v>415</v>
      </c>
      <c r="F87" s="5"/>
    </row>
    <row r="88" spans="1:6">
      <c r="A88" s="1" t="s">
        <v>686</v>
      </c>
      <c r="B88" s="1" t="s">
        <v>685</v>
      </c>
      <c r="C88" s="1" t="s">
        <v>417</v>
      </c>
      <c r="F88" s="5"/>
    </row>
    <row r="89" spans="1:6">
      <c r="A89" s="1" t="s">
        <v>686</v>
      </c>
      <c r="B89" s="1" t="s">
        <v>685</v>
      </c>
      <c r="C89" s="1" t="s">
        <v>363</v>
      </c>
      <c r="F89" s="5"/>
    </row>
    <row r="90" spans="1:6">
      <c r="A90" s="1" t="s">
        <v>686</v>
      </c>
      <c r="B90" s="1" t="s">
        <v>685</v>
      </c>
      <c r="C90" s="1" t="s">
        <v>398</v>
      </c>
      <c r="F90" s="5"/>
    </row>
    <row r="91" spans="1:6">
      <c r="A91" s="1" t="s">
        <v>686</v>
      </c>
      <c r="B91" s="1" t="s">
        <v>685</v>
      </c>
      <c r="C91" s="1" t="s">
        <v>382</v>
      </c>
      <c r="F91" s="5"/>
    </row>
    <row r="92" spans="1:6">
      <c r="A92" s="1" t="s">
        <v>686</v>
      </c>
      <c r="B92" s="1" t="s">
        <v>685</v>
      </c>
      <c r="C92" s="1" t="s">
        <v>384</v>
      </c>
      <c r="F92" s="5"/>
    </row>
    <row r="93" spans="1:6">
      <c r="A93" s="1" t="s">
        <v>686</v>
      </c>
      <c r="B93" s="1" t="s">
        <v>685</v>
      </c>
      <c r="C93" s="1" t="s">
        <v>386</v>
      </c>
      <c r="F93" s="5"/>
    </row>
    <row r="94" spans="1:6">
      <c r="A94" s="1" t="s">
        <v>686</v>
      </c>
      <c r="B94" s="1" t="s">
        <v>685</v>
      </c>
      <c r="C94" s="1" t="s">
        <v>326</v>
      </c>
      <c r="F94" s="5"/>
    </row>
    <row r="95" spans="1:6">
      <c r="A95" s="1" t="s">
        <v>686</v>
      </c>
      <c r="B95" s="1" t="s">
        <v>685</v>
      </c>
      <c r="C95" s="1" t="s">
        <v>390</v>
      </c>
      <c r="F95" s="5"/>
    </row>
    <row r="96" spans="1:6">
      <c r="A96" s="1" t="s">
        <v>686</v>
      </c>
      <c r="B96" s="1" t="s">
        <v>685</v>
      </c>
      <c r="C96" s="1" t="s">
        <v>420</v>
      </c>
      <c r="F96" s="5"/>
    </row>
    <row r="97" spans="1:6">
      <c r="A97" s="1" t="s">
        <v>686</v>
      </c>
      <c r="B97" s="1" t="s">
        <v>685</v>
      </c>
      <c r="C97" s="1" t="s">
        <v>396</v>
      </c>
      <c r="F97" s="5"/>
    </row>
    <row r="98" spans="1:6">
      <c r="A98" s="1" t="s">
        <v>686</v>
      </c>
      <c r="B98" s="1" t="s">
        <v>685</v>
      </c>
      <c r="C98" s="1" t="s">
        <v>329</v>
      </c>
      <c r="F98" s="5"/>
    </row>
    <row r="99" spans="1:6">
      <c r="A99" s="1" t="s">
        <v>686</v>
      </c>
      <c r="B99" s="1" t="s">
        <v>685</v>
      </c>
      <c r="C99" s="1" t="s">
        <v>341</v>
      </c>
      <c r="F99" s="5"/>
    </row>
    <row r="100" spans="1:6">
      <c r="A100" s="1" t="s">
        <v>686</v>
      </c>
      <c r="B100" s="1" t="s">
        <v>685</v>
      </c>
      <c r="C100" s="1" t="s">
        <v>343</v>
      </c>
      <c r="F100" s="5"/>
    </row>
    <row r="101" spans="1:6">
      <c r="A101" s="1" t="s">
        <v>686</v>
      </c>
      <c r="B101" s="1" t="s">
        <v>685</v>
      </c>
      <c r="C101" s="1" t="s">
        <v>427</v>
      </c>
      <c r="F101" s="5"/>
    </row>
    <row r="102" spans="1:6">
      <c r="A102" s="1" t="s">
        <v>686</v>
      </c>
      <c r="B102" s="1" t="s">
        <v>685</v>
      </c>
      <c r="C102" s="1" t="s">
        <v>349</v>
      </c>
      <c r="F102" s="5"/>
    </row>
    <row r="103" spans="1:6">
      <c r="A103" s="1" t="s">
        <v>686</v>
      </c>
      <c r="B103" s="1" t="s">
        <v>685</v>
      </c>
      <c r="C103" s="1" t="s">
        <v>346</v>
      </c>
      <c r="F103" s="5"/>
    </row>
    <row r="104" spans="1:6">
      <c r="A104" s="1" t="s">
        <v>686</v>
      </c>
      <c r="B104" s="1" t="s">
        <v>685</v>
      </c>
      <c r="C104" s="1" t="s">
        <v>404</v>
      </c>
      <c r="F104" s="5"/>
    </row>
    <row r="105" spans="1:6">
      <c r="A105" s="1" t="s">
        <v>691</v>
      </c>
      <c r="B105" s="1" t="s">
        <v>685</v>
      </c>
      <c r="C105" s="1" t="s">
        <v>314</v>
      </c>
      <c r="F105" s="5"/>
    </row>
    <row r="106" spans="1:6">
      <c r="A106" s="1" t="s">
        <v>686</v>
      </c>
      <c r="B106" s="1" t="s">
        <v>428</v>
      </c>
      <c r="C106" s="1" t="s">
        <v>440</v>
      </c>
      <c r="F106" s="5"/>
    </row>
    <row r="107" spans="1:6">
      <c r="A107" s="1" t="s">
        <v>686</v>
      </c>
      <c r="B107" s="1" t="s">
        <v>428</v>
      </c>
      <c r="C107" s="1" t="s">
        <v>443</v>
      </c>
      <c r="F107" s="5"/>
    </row>
    <row r="108" spans="1:6">
      <c r="A108" s="1" t="s">
        <v>686</v>
      </c>
      <c r="B108" s="1" t="s">
        <v>428</v>
      </c>
      <c r="C108" s="1" t="s">
        <v>448</v>
      </c>
      <c r="F108" s="5"/>
    </row>
    <row r="109" spans="1:6">
      <c r="A109" s="1" t="s">
        <v>686</v>
      </c>
      <c r="B109" s="1" t="s">
        <v>428</v>
      </c>
      <c r="C109" s="1" t="s">
        <v>457</v>
      </c>
      <c r="F109" s="5"/>
    </row>
    <row r="110" spans="1:6">
      <c r="A110" s="1" t="s">
        <v>686</v>
      </c>
      <c r="B110" s="1" t="s">
        <v>428</v>
      </c>
      <c r="C110" s="1" t="s">
        <v>603</v>
      </c>
      <c r="F110" s="5"/>
    </row>
    <row r="111" spans="1:6">
      <c r="A111" s="1" t="s">
        <v>687</v>
      </c>
      <c r="B111" s="1" t="s">
        <v>428</v>
      </c>
      <c r="C111" s="1" t="s">
        <v>436</v>
      </c>
      <c r="F111" s="5"/>
    </row>
    <row r="112" spans="1:6">
      <c r="A112" s="1" t="s">
        <v>687</v>
      </c>
      <c r="B112" s="1" t="s">
        <v>428</v>
      </c>
      <c r="C112" s="1" t="s">
        <v>455</v>
      </c>
      <c r="F112" s="5"/>
    </row>
    <row r="113" spans="1:6">
      <c r="A113" s="1" t="s">
        <v>688</v>
      </c>
      <c r="B113" s="1" t="s">
        <v>428</v>
      </c>
      <c r="C113" s="1" t="s">
        <v>429</v>
      </c>
      <c r="F113" s="5"/>
    </row>
    <row r="114" spans="1:6">
      <c r="A114" s="1" t="s">
        <v>686</v>
      </c>
      <c r="B114" s="1" t="s">
        <v>460</v>
      </c>
      <c r="C114" s="1" t="s">
        <v>467</v>
      </c>
      <c r="F114" s="5"/>
    </row>
    <row r="115" spans="1:6">
      <c r="A115" s="1" t="s">
        <v>686</v>
      </c>
      <c r="B115" s="1" t="s">
        <v>460</v>
      </c>
      <c r="C115" s="1" t="s">
        <v>471</v>
      </c>
      <c r="F115" s="5"/>
    </row>
    <row r="116" spans="1:6">
      <c r="A116" s="1" t="s">
        <v>686</v>
      </c>
      <c r="B116" s="1" t="s">
        <v>460</v>
      </c>
      <c r="C116" s="1" t="s">
        <v>472</v>
      </c>
      <c r="F116" s="5"/>
    </row>
    <row r="117" spans="1:6">
      <c r="A117" s="1" t="s">
        <v>686</v>
      </c>
      <c r="B117" s="1" t="s">
        <v>460</v>
      </c>
      <c r="C117" s="1" t="s">
        <v>475</v>
      </c>
      <c r="F117" s="5"/>
    </row>
    <row r="118" spans="1:6">
      <c r="A118" s="1" t="s">
        <v>686</v>
      </c>
      <c r="B118" s="1" t="s">
        <v>460</v>
      </c>
      <c r="C118" s="1" t="s">
        <v>477</v>
      </c>
      <c r="F118" s="5"/>
    </row>
    <row r="119" spans="1:6">
      <c r="A119" s="1" t="s">
        <v>686</v>
      </c>
      <c r="B119" s="1" t="s">
        <v>460</v>
      </c>
      <c r="C119" s="1" t="s">
        <v>480</v>
      </c>
      <c r="F119" s="5"/>
    </row>
    <row r="120" spans="1:6">
      <c r="A120" s="1" t="s">
        <v>686</v>
      </c>
      <c r="B120" s="1" t="s">
        <v>460</v>
      </c>
      <c r="C120" s="1" t="s">
        <v>481</v>
      </c>
      <c r="F120" s="5"/>
    </row>
    <row r="121" spans="1:6">
      <c r="A121" s="1" t="s">
        <v>689</v>
      </c>
      <c r="B121" s="1" t="s">
        <v>428</v>
      </c>
      <c r="C121" s="1" t="s">
        <v>461</v>
      </c>
      <c r="F121" s="5"/>
    </row>
    <row r="122" spans="1:6">
      <c r="A122" s="1" t="s">
        <v>693</v>
      </c>
      <c r="B122" s="1" t="s">
        <v>460</v>
      </c>
      <c r="C122" s="1" t="s">
        <v>483</v>
      </c>
      <c r="F122" s="5"/>
    </row>
    <row r="123" spans="1:6">
      <c r="A123" s="1" t="s">
        <v>691</v>
      </c>
      <c r="B123" s="1" t="s">
        <v>460</v>
      </c>
      <c r="C123" s="1" t="s">
        <v>490</v>
      </c>
      <c r="F123" s="5"/>
    </row>
    <row r="124" spans="1:6">
      <c r="A124" s="1" t="s">
        <v>692</v>
      </c>
      <c r="B124" s="1" t="s">
        <v>460</v>
      </c>
      <c r="C124" s="1" t="s">
        <v>487</v>
      </c>
      <c r="F124" s="5"/>
    </row>
    <row r="125" spans="1:6">
      <c r="A125" s="1" t="s">
        <v>686</v>
      </c>
      <c r="B125" s="1" t="s">
        <v>496</v>
      </c>
      <c r="C125" s="1" t="s">
        <v>497</v>
      </c>
      <c r="F125" s="5"/>
    </row>
    <row r="126" spans="1:6">
      <c r="A126" s="1" t="s">
        <v>686</v>
      </c>
      <c r="B126" s="1" t="s">
        <v>496</v>
      </c>
      <c r="C126" s="1" t="s">
        <v>500</v>
      </c>
      <c r="F126" s="5"/>
    </row>
    <row r="127" spans="1:6">
      <c r="A127" s="1" t="s">
        <v>686</v>
      </c>
      <c r="B127" s="1" t="s">
        <v>496</v>
      </c>
      <c r="C127" s="1" t="s">
        <v>511</v>
      </c>
      <c r="F127" s="5"/>
    </row>
    <row r="128" spans="1:6">
      <c r="A128" s="1" t="s">
        <v>686</v>
      </c>
      <c r="B128" s="1" t="s">
        <v>496</v>
      </c>
      <c r="C128" s="1" t="s">
        <v>513</v>
      </c>
      <c r="F128" s="5"/>
    </row>
    <row r="129" spans="1:6">
      <c r="A129" s="1" t="s">
        <v>686</v>
      </c>
      <c r="B129" s="1" t="s">
        <v>608</v>
      </c>
      <c r="C129" s="1" t="s">
        <v>611</v>
      </c>
      <c r="F129" s="5"/>
    </row>
    <row r="130" spans="1:6">
      <c r="A130" s="1" t="s">
        <v>686</v>
      </c>
      <c r="B130" s="1" t="s">
        <v>496</v>
      </c>
      <c r="C130" s="1" t="s">
        <v>515</v>
      </c>
      <c r="F130" s="5"/>
    </row>
    <row r="131" spans="1:6">
      <c r="A131" s="1" t="s">
        <v>686</v>
      </c>
      <c r="B131" s="1" t="s">
        <v>496</v>
      </c>
      <c r="C131" s="1" t="s">
        <v>517</v>
      </c>
      <c r="F131" s="5"/>
    </row>
    <row r="132" spans="1:6">
      <c r="A132" s="1" t="s">
        <v>686</v>
      </c>
      <c r="B132" s="1" t="s">
        <v>496</v>
      </c>
      <c r="C132" s="1" t="s">
        <v>503</v>
      </c>
      <c r="F132" s="5"/>
    </row>
    <row r="133" spans="1:6">
      <c r="A133" s="1" t="s">
        <v>686</v>
      </c>
      <c r="B133" s="1" t="s">
        <v>496</v>
      </c>
      <c r="C133" s="1" t="s">
        <v>519</v>
      </c>
      <c r="F133" s="5"/>
    </row>
    <row r="134" spans="1:6">
      <c r="A134" s="1" t="s">
        <v>686</v>
      </c>
      <c r="B134" s="1" t="s">
        <v>496</v>
      </c>
      <c r="C134" s="1" t="s">
        <v>521</v>
      </c>
      <c r="F134" s="5"/>
    </row>
    <row r="135" spans="1:6">
      <c r="A135" s="1" t="s">
        <v>686</v>
      </c>
      <c r="B135" s="1" t="s">
        <v>608</v>
      </c>
      <c r="C135" s="1" t="s">
        <v>607</v>
      </c>
      <c r="F135" s="5"/>
    </row>
    <row r="136" spans="1:6">
      <c r="A136" s="1" t="s">
        <v>686</v>
      </c>
      <c r="B136" s="1" t="s">
        <v>496</v>
      </c>
      <c r="C136" s="1" t="s">
        <v>505</v>
      </c>
      <c r="F136" s="5"/>
    </row>
    <row r="137" spans="1:6">
      <c r="A137" s="1" t="s">
        <v>686</v>
      </c>
      <c r="B137" s="1" t="s">
        <v>496</v>
      </c>
      <c r="C137" s="1" t="s">
        <v>524</v>
      </c>
      <c r="F137" s="5"/>
    </row>
    <row r="138" spans="1:6">
      <c r="A138" s="1" t="s">
        <v>686</v>
      </c>
      <c r="B138" s="1" t="s">
        <v>613</v>
      </c>
      <c r="C138" s="1" t="s">
        <v>614</v>
      </c>
      <c r="F138" s="5"/>
    </row>
    <row r="139" spans="1:6">
      <c r="A139" s="1" t="s">
        <v>686</v>
      </c>
      <c r="B139" s="1" t="s">
        <v>613</v>
      </c>
      <c r="C139" s="1" t="s">
        <v>616</v>
      </c>
      <c r="F139" s="5"/>
    </row>
    <row r="140" spans="1:6">
      <c r="A140" s="1" t="s">
        <v>686</v>
      </c>
      <c r="B140" s="1" t="s">
        <v>525</v>
      </c>
      <c r="C140" s="1" t="s">
        <v>619</v>
      </c>
      <c r="F140" s="5"/>
    </row>
    <row r="141" spans="1:6">
      <c r="A141" s="1" t="s">
        <v>686</v>
      </c>
      <c r="B141" s="1" t="s">
        <v>525</v>
      </c>
      <c r="C141" s="1" t="s">
        <v>526</v>
      </c>
      <c r="F141" s="5"/>
    </row>
    <row r="142" spans="1:6">
      <c r="A142" s="1" t="s">
        <v>686</v>
      </c>
      <c r="B142" s="1" t="s">
        <v>525</v>
      </c>
      <c r="C142" s="1" t="s">
        <v>529</v>
      </c>
      <c r="F142" s="5"/>
    </row>
    <row r="143" spans="1:6">
      <c r="A143" s="1" t="s">
        <v>686</v>
      </c>
      <c r="B143" s="1" t="s">
        <v>525</v>
      </c>
      <c r="C143" s="1" t="s">
        <v>531</v>
      </c>
      <c r="F143" s="5"/>
    </row>
    <row r="144" spans="1:6">
      <c r="A144" s="1" t="s">
        <v>686</v>
      </c>
      <c r="B144" s="1" t="s">
        <v>525</v>
      </c>
      <c r="C144" s="1" t="s">
        <v>533</v>
      </c>
      <c r="F144" s="5"/>
    </row>
    <row r="145" spans="1:6">
      <c r="A145" s="1" t="s">
        <v>686</v>
      </c>
      <c r="B145" s="1" t="s">
        <v>621</v>
      </c>
      <c r="C145" s="1" t="s">
        <v>633</v>
      </c>
      <c r="F145" s="5"/>
    </row>
    <row r="146" spans="1:6">
      <c r="A146" s="1" t="s">
        <v>686</v>
      </c>
      <c r="B146" s="1" t="s">
        <v>621</v>
      </c>
      <c r="C146" s="1" t="s">
        <v>635</v>
      </c>
      <c r="F146" s="5"/>
    </row>
    <row r="147" spans="1:6">
      <c r="A147" s="1" t="s">
        <v>686</v>
      </c>
      <c r="B147" s="1" t="s">
        <v>621</v>
      </c>
      <c r="C147" s="1" t="s">
        <v>624</v>
      </c>
      <c r="F147" s="5"/>
    </row>
    <row r="148" spans="1:6">
      <c r="A148" s="1" t="s">
        <v>686</v>
      </c>
      <c r="B148" s="1" t="s">
        <v>621</v>
      </c>
      <c r="C148" s="1" t="s">
        <v>622</v>
      </c>
      <c r="F148" s="5"/>
    </row>
    <row r="149" spans="1:6">
      <c r="A149" s="1" t="s">
        <v>686</v>
      </c>
      <c r="B149" s="1" t="s">
        <v>621</v>
      </c>
      <c r="C149" s="1" t="s">
        <v>630</v>
      </c>
      <c r="F149" s="5"/>
    </row>
    <row r="150" spans="1:6">
      <c r="A150" s="1" t="s">
        <v>686</v>
      </c>
      <c r="B150" s="1" t="s">
        <v>621</v>
      </c>
      <c r="C150" s="1" t="s">
        <v>623</v>
      </c>
      <c r="F150" s="5"/>
    </row>
    <row r="151" spans="1:6">
      <c r="A151" s="1" t="s">
        <v>686</v>
      </c>
      <c r="B151" s="1" t="s">
        <v>621</v>
      </c>
      <c r="C151" s="1" t="s">
        <v>638</v>
      </c>
      <c r="F151" s="5"/>
    </row>
    <row r="152" spans="1:6">
      <c r="A152" s="1" t="s">
        <v>686</v>
      </c>
      <c r="B152" s="1" t="s">
        <v>621</v>
      </c>
      <c r="C152" s="1" t="s">
        <v>627</v>
      </c>
      <c r="F152" s="5"/>
    </row>
    <row r="153" spans="1:6">
      <c r="A153" s="1" t="s">
        <v>700</v>
      </c>
      <c r="B153" s="1" t="s">
        <v>591</v>
      </c>
      <c r="C153" s="1" t="s">
        <v>598</v>
      </c>
      <c r="F153" s="5"/>
    </row>
    <row r="154" spans="1:6">
      <c r="A154" s="1" t="s">
        <v>690</v>
      </c>
      <c r="B154" s="1" t="s">
        <v>591</v>
      </c>
      <c r="C154" s="1" t="s">
        <v>601</v>
      </c>
      <c r="F154" s="5"/>
    </row>
    <row r="155" spans="1:6" ht="16.5">
      <c r="A155"/>
      <c r="B155"/>
      <c r="C155"/>
      <c r="F155" s="5"/>
    </row>
    <row r="156" spans="1:6" ht="16.5">
      <c r="A156"/>
      <c r="B156"/>
      <c r="C156"/>
      <c r="F156" s="5"/>
    </row>
    <row r="157" spans="1:6" ht="16.5">
      <c r="A157"/>
      <c r="B157"/>
      <c r="C157"/>
      <c r="F157" s="5"/>
    </row>
    <row r="158" spans="1:6" ht="16.5">
      <c r="A158"/>
      <c r="B158"/>
      <c r="C158"/>
      <c r="F158" s="5"/>
    </row>
    <row r="159" spans="1:6" ht="16.5">
      <c r="A159"/>
      <c r="B159"/>
      <c r="C159"/>
      <c r="F159" s="5"/>
    </row>
    <row r="160" spans="1:6" ht="16.5">
      <c r="A160"/>
      <c r="B160"/>
      <c r="C160"/>
      <c r="F160" s="5"/>
    </row>
    <row r="161" spans="1:6" ht="16.5">
      <c r="A161"/>
      <c r="B161"/>
      <c r="C161"/>
      <c r="F161" s="5"/>
    </row>
    <row r="162" spans="1:6" ht="16.5">
      <c r="A162"/>
      <c r="B162"/>
      <c r="C162"/>
      <c r="F162" s="5"/>
    </row>
    <row r="163" spans="1:6" ht="16.5">
      <c r="A163"/>
      <c r="B163"/>
      <c r="C163"/>
      <c r="F163" s="5"/>
    </row>
    <row r="164" spans="1:6" ht="16.5">
      <c r="A164"/>
      <c r="B164"/>
      <c r="C164"/>
      <c r="F164" s="5"/>
    </row>
    <row r="165" spans="1:6" ht="16.5">
      <c r="A165"/>
      <c r="B165"/>
      <c r="C165"/>
      <c r="F165" s="5"/>
    </row>
    <row r="166" spans="1:6" ht="16.5">
      <c r="A166"/>
      <c r="B166"/>
      <c r="C166"/>
      <c r="F166" s="5"/>
    </row>
    <row r="167" spans="1:6" ht="16.5">
      <c r="A167"/>
      <c r="B167"/>
      <c r="C167"/>
      <c r="F167" s="5"/>
    </row>
    <row r="168" spans="1:6" ht="16.5">
      <c r="A168"/>
      <c r="B168"/>
      <c r="C168"/>
      <c r="F168" s="5"/>
    </row>
    <row r="169" spans="1:6" ht="16.5">
      <c r="A169"/>
      <c r="B169"/>
      <c r="C169"/>
      <c r="F169" s="5"/>
    </row>
    <row r="170" spans="1:6" ht="16.5">
      <c r="A170"/>
      <c r="B170"/>
      <c r="C170"/>
      <c r="F170" s="5"/>
    </row>
    <row r="171" spans="1:6" ht="16.5">
      <c r="A171"/>
      <c r="B171"/>
      <c r="C171"/>
      <c r="F171" s="5"/>
    </row>
    <row r="172" spans="1:6" ht="16.5">
      <c r="A172"/>
      <c r="B172"/>
      <c r="C172"/>
      <c r="F172" s="5"/>
    </row>
    <row r="173" spans="1:6" ht="16.5">
      <c r="A173"/>
      <c r="B173"/>
      <c r="C173"/>
      <c r="F173" s="5"/>
    </row>
    <row r="174" spans="1:6" ht="16.5">
      <c r="A174"/>
      <c r="B174"/>
      <c r="C174"/>
      <c r="F174" s="5"/>
    </row>
    <row r="175" spans="1:6" ht="16.5">
      <c r="A175"/>
      <c r="B175"/>
      <c r="C175"/>
      <c r="F175" s="5"/>
    </row>
    <row r="176" spans="1:6" ht="16.5">
      <c r="A176"/>
      <c r="B176"/>
      <c r="C176"/>
      <c r="F176" s="5"/>
    </row>
    <row r="177" spans="1:6" ht="16.5">
      <c r="A177"/>
      <c r="B177"/>
      <c r="C177"/>
      <c r="F177" s="5"/>
    </row>
    <row r="178" spans="1:6" ht="16.5">
      <c r="A178"/>
      <c r="B178"/>
      <c r="C178"/>
      <c r="F178" s="5"/>
    </row>
    <row r="179" spans="1:6" ht="16.5">
      <c r="A179"/>
      <c r="B179"/>
      <c r="C179"/>
      <c r="F179" s="5"/>
    </row>
    <row r="180" spans="1:6" ht="16.5">
      <c r="A180"/>
      <c r="B180"/>
      <c r="C180"/>
      <c r="F180" s="5"/>
    </row>
    <row r="181" spans="1:6" ht="16.5">
      <c r="A181"/>
      <c r="B181"/>
      <c r="C181"/>
      <c r="F181" s="5"/>
    </row>
    <row r="182" spans="1:6" ht="16.5">
      <c r="A182"/>
      <c r="B182"/>
      <c r="C182"/>
      <c r="F182" s="5"/>
    </row>
    <row r="183" spans="1:6" ht="16.5">
      <c r="A183"/>
      <c r="B183"/>
      <c r="C183"/>
      <c r="F183" s="5"/>
    </row>
    <row r="184" spans="1:6" ht="16.5">
      <c r="A184"/>
      <c r="B184"/>
      <c r="C184"/>
      <c r="F184" s="5"/>
    </row>
    <row r="185" spans="1:6" ht="16.5">
      <c r="A185"/>
      <c r="B185"/>
      <c r="C185"/>
      <c r="F185" s="5"/>
    </row>
    <row r="186" spans="1:6" ht="16.5">
      <c r="A186"/>
      <c r="B186"/>
      <c r="C186"/>
      <c r="F186" s="5"/>
    </row>
    <row r="187" spans="1:6" ht="16.5">
      <c r="A187"/>
      <c r="B187"/>
      <c r="C187"/>
      <c r="F187" s="5"/>
    </row>
    <row r="188" spans="1:6" ht="16.5">
      <c r="A188"/>
      <c r="B188"/>
      <c r="C188"/>
      <c r="F188" s="5"/>
    </row>
    <row r="189" spans="1:6" ht="16.5">
      <c r="A189"/>
      <c r="B189"/>
      <c r="C189"/>
      <c r="F189" s="5"/>
    </row>
    <row r="190" spans="1:6" ht="16.5">
      <c r="A190"/>
      <c r="B190"/>
      <c r="C190"/>
      <c r="F190" s="5"/>
    </row>
    <row r="191" spans="1:6" ht="16.5">
      <c r="A191"/>
      <c r="B191"/>
      <c r="C191"/>
      <c r="F191" s="5"/>
    </row>
    <row r="192" spans="1:6" ht="16.5">
      <c r="A192"/>
      <c r="B192"/>
      <c r="C192"/>
      <c r="F192" s="5"/>
    </row>
    <row r="193" spans="1:6" ht="16.5">
      <c r="A193"/>
      <c r="B193"/>
      <c r="C193"/>
      <c r="F193" s="5"/>
    </row>
    <row r="194" spans="1:6" ht="16.5">
      <c r="A194"/>
      <c r="B194"/>
      <c r="C194"/>
      <c r="F194" s="5"/>
    </row>
    <row r="195" spans="1:6" ht="16.5">
      <c r="A195"/>
      <c r="B195"/>
      <c r="C195"/>
      <c r="F195" s="5"/>
    </row>
    <row r="196" spans="1:6" ht="16.5">
      <c r="A196"/>
      <c r="B196"/>
      <c r="C196"/>
      <c r="F196" s="5"/>
    </row>
    <row r="197" spans="1:6" ht="16.5">
      <c r="A197"/>
      <c r="B197"/>
      <c r="C197"/>
      <c r="F197" s="5"/>
    </row>
    <row r="198" spans="1:6" ht="16.5">
      <c r="A198"/>
      <c r="B198"/>
      <c r="C198"/>
      <c r="F198" s="5"/>
    </row>
    <row r="199" spans="1:6" ht="16.5">
      <c r="A199"/>
      <c r="B199"/>
      <c r="C199"/>
      <c r="F199" s="5"/>
    </row>
    <row r="200" spans="1:6" ht="16.5">
      <c r="A200"/>
      <c r="B200"/>
      <c r="C200"/>
      <c r="F200" s="5"/>
    </row>
    <row r="201" spans="1:6" ht="16.5">
      <c r="A201"/>
      <c r="B201"/>
      <c r="C201"/>
      <c r="F201" s="5"/>
    </row>
    <row r="202" spans="1:6" ht="16.5">
      <c r="A202"/>
      <c r="B202"/>
      <c r="C202"/>
      <c r="F202" s="5"/>
    </row>
    <row r="203" spans="1:6" ht="16.5">
      <c r="A203"/>
      <c r="B203"/>
      <c r="C203"/>
      <c r="F203" s="5"/>
    </row>
    <row r="204" spans="1:6" ht="16.5">
      <c r="A204"/>
      <c r="B204"/>
      <c r="C204"/>
      <c r="F204" s="5"/>
    </row>
    <row r="205" spans="1:6" ht="16.5">
      <c r="A205"/>
      <c r="B205"/>
      <c r="C205"/>
      <c r="F205" s="5"/>
    </row>
    <row r="206" spans="1:6" ht="16.5">
      <c r="A206"/>
      <c r="B206"/>
      <c r="C206"/>
      <c r="F206" s="5"/>
    </row>
    <row r="207" spans="1:6" ht="16.5">
      <c r="A207"/>
      <c r="B207"/>
      <c r="C207"/>
      <c r="F207" s="5"/>
    </row>
    <row r="208" spans="1:6" ht="16.5">
      <c r="A208"/>
      <c r="B208"/>
      <c r="C208"/>
      <c r="F208" s="5"/>
    </row>
    <row r="209" spans="1:6" ht="16.5">
      <c r="A209"/>
      <c r="B209"/>
      <c r="C209"/>
      <c r="F209" s="5"/>
    </row>
    <row r="210" spans="1:6" ht="16.5">
      <c r="A210"/>
      <c r="B210"/>
      <c r="C210"/>
      <c r="F210" s="5"/>
    </row>
    <row r="211" spans="1:6" ht="16.5">
      <c r="A211"/>
      <c r="B211"/>
      <c r="C211"/>
      <c r="F211" s="5"/>
    </row>
    <row r="212" spans="1:6" ht="16.5">
      <c r="A212"/>
      <c r="B212"/>
      <c r="C212"/>
      <c r="F212" s="5"/>
    </row>
    <row r="213" spans="1:6" ht="16.5">
      <c r="A213"/>
      <c r="B213"/>
      <c r="C213"/>
      <c r="F213" s="5"/>
    </row>
    <row r="214" spans="1:6" ht="16.5">
      <c r="A214"/>
      <c r="B214"/>
      <c r="C214"/>
      <c r="F214" s="5"/>
    </row>
    <row r="215" spans="1:6" ht="16.5">
      <c r="A215"/>
      <c r="B215"/>
      <c r="C215"/>
      <c r="F215" s="5"/>
    </row>
    <row r="216" spans="1:6" ht="16.5">
      <c r="A216"/>
      <c r="B216"/>
      <c r="C216"/>
      <c r="F216" s="5"/>
    </row>
    <row r="217" spans="1:6" ht="16.5">
      <c r="A217"/>
      <c r="B217"/>
      <c r="C217"/>
      <c r="F217" s="5"/>
    </row>
    <row r="218" spans="1:6" ht="16.5">
      <c r="A218"/>
      <c r="B218"/>
      <c r="C218"/>
      <c r="F218" s="5"/>
    </row>
    <row r="219" spans="1:6" ht="16.5">
      <c r="A219"/>
      <c r="B219"/>
      <c r="C219"/>
      <c r="F219" s="5"/>
    </row>
    <row r="220" spans="1:6" ht="16.5">
      <c r="A220"/>
      <c r="B220"/>
      <c r="C220"/>
      <c r="F220" s="5"/>
    </row>
    <row r="221" spans="1:6" ht="16.5">
      <c r="A221"/>
      <c r="B221"/>
      <c r="C221"/>
      <c r="F221" s="5"/>
    </row>
    <row r="222" spans="1:6" ht="16.5">
      <c r="A222"/>
      <c r="B222"/>
      <c r="C222"/>
      <c r="F222" s="5"/>
    </row>
    <row r="223" spans="1:6" ht="16.5">
      <c r="A223"/>
      <c r="B223"/>
      <c r="C223"/>
      <c r="F223" s="5"/>
    </row>
    <row r="224" spans="1:6" ht="16.5">
      <c r="A224"/>
      <c r="B224"/>
      <c r="C224"/>
      <c r="F224" s="5"/>
    </row>
    <row r="225" spans="1:6" ht="16.5">
      <c r="A225"/>
      <c r="B225"/>
      <c r="C225"/>
      <c r="F225" s="5"/>
    </row>
    <row r="226" spans="1:6" ht="16.5">
      <c r="A226"/>
      <c r="B226"/>
      <c r="C226"/>
      <c r="F226" s="5"/>
    </row>
    <row r="227" spans="1:6" ht="16.5">
      <c r="A227"/>
      <c r="B227"/>
      <c r="C227"/>
      <c r="F227" s="5"/>
    </row>
    <row r="228" spans="1:6" ht="16.5">
      <c r="A228"/>
      <c r="B228"/>
      <c r="C228"/>
      <c r="F228" s="5"/>
    </row>
    <row r="229" spans="1:6" ht="16.5">
      <c r="A229"/>
      <c r="B229"/>
      <c r="C229"/>
      <c r="F229" s="5"/>
    </row>
    <row r="230" spans="1:6" ht="16.5">
      <c r="A230"/>
      <c r="B230"/>
      <c r="C230"/>
      <c r="F230" s="5"/>
    </row>
    <row r="231" spans="1:6" ht="16.5">
      <c r="A231"/>
      <c r="B231"/>
      <c r="C231"/>
      <c r="F231" s="5"/>
    </row>
    <row r="232" spans="1:6" ht="16.5">
      <c r="A232"/>
      <c r="B232"/>
      <c r="C232"/>
      <c r="F232" s="5"/>
    </row>
    <row r="233" spans="1:6" ht="16.5">
      <c r="A233"/>
      <c r="B233"/>
      <c r="C233"/>
      <c r="F233" s="5"/>
    </row>
    <row r="234" spans="1:6" ht="16.5">
      <c r="A234"/>
      <c r="B234"/>
      <c r="C234"/>
      <c r="F234" s="5"/>
    </row>
    <row r="235" spans="1:6" ht="16.5">
      <c r="A235"/>
      <c r="B235"/>
      <c r="C235"/>
      <c r="F235" s="5"/>
    </row>
    <row r="236" spans="1:6" ht="16.5">
      <c r="A236"/>
      <c r="B236"/>
      <c r="C236"/>
      <c r="F236" s="5"/>
    </row>
    <row r="237" spans="1:6" ht="16.5">
      <c r="A237"/>
      <c r="B237"/>
      <c r="C237"/>
      <c r="F237" s="5"/>
    </row>
    <row r="238" spans="1:6" ht="16.5">
      <c r="A238"/>
      <c r="B238"/>
      <c r="C238"/>
      <c r="F238" s="5"/>
    </row>
    <row r="239" spans="1:6" ht="16.5">
      <c r="A239"/>
      <c r="B239"/>
      <c r="C239"/>
      <c r="F239" s="5"/>
    </row>
    <row r="240" spans="1:6" ht="16.5">
      <c r="A240"/>
      <c r="B240"/>
      <c r="C240"/>
      <c r="F240" s="5"/>
    </row>
    <row r="241" spans="1:6" ht="16.5">
      <c r="A241"/>
      <c r="B241"/>
      <c r="C241"/>
      <c r="F241" s="5"/>
    </row>
    <row r="242" spans="1:6" ht="16.5">
      <c r="A242"/>
      <c r="B242"/>
      <c r="C242"/>
      <c r="F242" s="5"/>
    </row>
    <row r="243" spans="1:6" ht="16.5">
      <c r="A243"/>
      <c r="B243"/>
      <c r="C243"/>
      <c r="F243" s="5"/>
    </row>
    <row r="244" spans="1:6" ht="16.5">
      <c r="A244"/>
      <c r="B244"/>
      <c r="C244"/>
      <c r="F244" s="5"/>
    </row>
    <row r="245" spans="1:6" ht="16.5">
      <c r="A245"/>
      <c r="B245"/>
      <c r="C245"/>
      <c r="F245" s="5"/>
    </row>
    <row r="246" spans="1:6" ht="16.5">
      <c r="A246"/>
      <c r="B246"/>
      <c r="C246"/>
      <c r="F246" s="5"/>
    </row>
    <row r="247" spans="1:6" ht="16.5">
      <c r="A247"/>
      <c r="B247"/>
      <c r="C247"/>
      <c r="F247" s="5"/>
    </row>
    <row r="248" spans="1:6" ht="16.5">
      <c r="A248"/>
      <c r="B248"/>
      <c r="C248"/>
      <c r="F248" s="5"/>
    </row>
    <row r="249" spans="1:6" ht="16.5">
      <c r="A249"/>
      <c r="B249"/>
      <c r="C249"/>
      <c r="F249" s="5"/>
    </row>
    <row r="250" spans="1:6" ht="16.5">
      <c r="A250"/>
      <c r="B250"/>
      <c r="C250"/>
      <c r="F250" s="5"/>
    </row>
    <row r="251" spans="1:6" ht="16.5">
      <c r="A251"/>
      <c r="B251"/>
      <c r="C251"/>
      <c r="F251" s="5"/>
    </row>
    <row r="252" spans="1:6" ht="16.5">
      <c r="A252"/>
      <c r="B252"/>
      <c r="C252"/>
      <c r="F252" s="5"/>
    </row>
    <row r="253" spans="1:6" ht="16.5">
      <c r="A253"/>
      <c r="B253"/>
      <c r="C253"/>
      <c r="F253" s="5"/>
    </row>
    <row r="254" spans="1:6" ht="16.5">
      <c r="A254"/>
      <c r="B254"/>
      <c r="C254"/>
      <c r="F254" s="5"/>
    </row>
    <row r="255" spans="1:6" ht="16.5">
      <c r="A255"/>
      <c r="B255"/>
      <c r="C255"/>
      <c r="F255" s="5"/>
    </row>
    <row r="256" spans="1:6" ht="16.5">
      <c r="A256"/>
      <c r="B256"/>
      <c r="C256"/>
      <c r="F256" s="5"/>
    </row>
    <row r="257" spans="1:6" ht="16.5">
      <c r="A257"/>
      <c r="B257"/>
      <c r="C257"/>
      <c r="F257" s="5"/>
    </row>
    <row r="258" spans="1:6" ht="16.5">
      <c r="A258"/>
      <c r="B258"/>
      <c r="C258"/>
      <c r="F258" s="5"/>
    </row>
    <row r="259" spans="1:6" ht="16.5">
      <c r="A259"/>
      <c r="B259"/>
      <c r="C259"/>
      <c r="F259" s="5"/>
    </row>
    <row r="260" spans="1:6" ht="16.5">
      <c r="A260"/>
      <c r="B260"/>
      <c r="C260"/>
      <c r="F260" s="5"/>
    </row>
    <row r="261" spans="1:6" ht="16.5">
      <c r="A261"/>
      <c r="B261"/>
      <c r="C261"/>
      <c r="F261" s="5"/>
    </row>
    <row r="262" spans="1:6" ht="16.5">
      <c r="A262"/>
      <c r="B262"/>
      <c r="C262"/>
      <c r="F262" s="5"/>
    </row>
    <row r="263" spans="1:6" ht="16.5">
      <c r="A263"/>
      <c r="B263"/>
      <c r="C263"/>
      <c r="F263" s="5"/>
    </row>
    <row r="264" spans="1:6" ht="16.5">
      <c r="A264"/>
      <c r="B264"/>
      <c r="C264"/>
      <c r="F264" s="5"/>
    </row>
    <row r="265" spans="1:6" ht="16.5">
      <c r="A265"/>
      <c r="B265"/>
      <c r="C265"/>
      <c r="F265" s="5"/>
    </row>
    <row r="266" spans="1:6" ht="16.5">
      <c r="A266"/>
      <c r="B266"/>
      <c r="C266"/>
      <c r="F266" s="5"/>
    </row>
    <row r="267" spans="1:6" ht="16.5">
      <c r="A267"/>
      <c r="B267"/>
      <c r="C267"/>
      <c r="F267" s="5"/>
    </row>
    <row r="268" spans="1:6" ht="16.5">
      <c r="A268"/>
      <c r="B268"/>
      <c r="C268"/>
      <c r="F268" s="5"/>
    </row>
    <row r="269" spans="1:6" ht="16.5">
      <c r="A269"/>
      <c r="B269"/>
      <c r="C269"/>
      <c r="F269" s="5"/>
    </row>
    <row r="270" spans="1:6" ht="16.5">
      <c r="A270"/>
      <c r="B270"/>
      <c r="C270"/>
      <c r="F270" s="5"/>
    </row>
    <row r="271" spans="1:6" ht="16.5">
      <c r="A271"/>
      <c r="B271"/>
      <c r="C271"/>
      <c r="F271" s="5"/>
    </row>
    <row r="272" spans="1:6" ht="16.5">
      <c r="A272"/>
      <c r="B272"/>
      <c r="C272"/>
      <c r="F272" s="5"/>
    </row>
    <row r="273" spans="1:6" ht="16.5">
      <c r="A273"/>
      <c r="B273"/>
      <c r="C273"/>
      <c r="F273" s="5"/>
    </row>
    <row r="274" spans="1:6" ht="16.5">
      <c r="A274"/>
      <c r="B274"/>
      <c r="C274"/>
      <c r="F274" s="5"/>
    </row>
    <row r="275" spans="1:6" ht="16.5">
      <c r="A275"/>
      <c r="B275"/>
      <c r="C275"/>
      <c r="F275" s="5"/>
    </row>
    <row r="276" spans="1:6" ht="16.5">
      <c r="A276"/>
      <c r="B276"/>
      <c r="C276"/>
      <c r="F276" s="5"/>
    </row>
    <row r="277" spans="1:6" ht="16.5">
      <c r="A277"/>
      <c r="B277"/>
      <c r="C277"/>
      <c r="F277" s="5"/>
    </row>
    <row r="278" spans="1:6" ht="16.5">
      <c r="A278"/>
      <c r="B278"/>
      <c r="C278"/>
      <c r="F278" s="5"/>
    </row>
    <row r="279" spans="1:6" ht="16.5">
      <c r="A279"/>
      <c r="B279"/>
      <c r="C279"/>
      <c r="F279" s="5"/>
    </row>
    <row r="280" spans="1:6" ht="16.5">
      <c r="A280"/>
      <c r="B280"/>
      <c r="C280"/>
      <c r="F280" s="5"/>
    </row>
    <row r="281" spans="1:6" ht="16.5">
      <c r="A281"/>
      <c r="B281"/>
      <c r="C281"/>
      <c r="F281" s="5"/>
    </row>
    <row r="282" spans="1:6" ht="16.5">
      <c r="A282"/>
      <c r="B282"/>
      <c r="C282"/>
      <c r="F282" s="5"/>
    </row>
    <row r="283" spans="1:6" ht="16.5">
      <c r="A283"/>
      <c r="B283"/>
      <c r="C283"/>
      <c r="F283" s="5"/>
    </row>
    <row r="284" spans="1:6" ht="16.5">
      <c r="A284"/>
      <c r="B284"/>
      <c r="C284"/>
      <c r="F284" s="5"/>
    </row>
    <row r="285" spans="1:6" ht="16.5">
      <c r="A285"/>
      <c r="B285"/>
      <c r="C285"/>
      <c r="F285" s="5"/>
    </row>
    <row r="286" spans="1:6" ht="16.5">
      <c r="A286"/>
      <c r="B286"/>
      <c r="C286"/>
      <c r="F286" s="5"/>
    </row>
    <row r="287" spans="1:6" ht="16.5">
      <c r="A287"/>
      <c r="B287"/>
      <c r="C287"/>
      <c r="F287" s="5"/>
    </row>
    <row r="288" spans="1:6" ht="16.5">
      <c r="A288"/>
      <c r="B288"/>
      <c r="C288"/>
      <c r="F288" s="5"/>
    </row>
    <row r="289" spans="1:6" ht="16.5">
      <c r="A289"/>
      <c r="B289"/>
      <c r="C289"/>
      <c r="F289" s="5"/>
    </row>
    <row r="290" spans="1:6" ht="16.5">
      <c r="A290"/>
      <c r="B290"/>
      <c r="C290"/>
      <c r="F290" s="5"/>
    </row>
    <row r="291" spans="1:6" ht="16.5">
      <c r="A291"/>
      <c r="B291"/>
      <c r="C291"/>
      <c r="F291" s="5"/>
    </row>
    <row r="292" spans="1:6" ht="16.5">
      <c r="A292"/>
      <c r="B292"/>
      <c r="C292"/>
      <c r="F292" s="5"/>
    </row>
    <row r="293" spans="1:6" ht="16.5">
      <c r="A293"/>
      <c r="B293"/>
      <c r="C293"/>
      <c r="F293" s="5"/>
    </row>
    <row r="294" spans="1:6" ht="16.5">
      <c r="A294"/>
      <c r="B294"/>
      <c r="C294"/>
      <c r="F294" s="5"/>
    </row>
    <row r="295" spans="1:6" ht="16.5">
      <c r="A295"/>
      <c r="B295"/>
      <c r="C295"/>
      <c r="F295" s="5"/>
    </row>
    <row r="296" spans="1:6" ht="16.5">
      <c r="A296"/>
      <c r="B296"/>
      <c r="C296"/>
      <c r="F296" s="5"/>
    </row>
    <row r="297" spans="1:6" ht="16.5">
      <c r="A297"/>
      <c r="B297"/>
      <c r="C297"/>
      <c r="F297" s="5"/>
    </row>
    <row r="298" spans="1:6" ht="16.5">
      <c r="A298"/>
      <c r="B298"/>
      <c r="C298"/>
      <c r="F298" s="5"/>
    </row>
    <row r="299" spans="1:6" ht="16.5">
      <c r="A299"/>
      <c r="B299"/>
      <c r="C299"/>
      <c r="F299" s="5"/>
    </row>
    <row r="300" spans="1:6" ht="16.5">
      <c r="A300"/>
      <c r="B300"/>
      <c r="C300"/>
      <c r="F300" s="5"/>
    </row>
    <row r="301" spans="1:6" ht="16.5">
      <c r="A301"/>
      <c r="B301"/>
      <c r="C301"/>
      <c r="F301" s="5"/>
    </row>
    <row r="302" spans="1:6" ht="16.5">
      <c r="A302"/>
      <c r="B302"/>
      <c r="C302"/>
      <c r="F302" s="5"/>
    </row>
    <row r="303" spans="1:6" ht="16.5">
      <c r="A303"/>
      <c r="B303"/>
      <c r="C303"/>
      <c r="F303" s="5"/>
    </row>
    <row r="304" spans="1:6" ht="16.5">
      <c r="A304"/>
      <c r="B304"/>
      <c r="C304"/>
      <c r="F304" s="5"/>
    </row>
    <row r="305" spans="1:6" ht="16.5">
      <c r="A305"/>
      <c r="B305"/>
      <c r="C305"/>
      <c r="F305" s="5"/>
    </row>
    <row r="306" spans="1:6" ht="16.5">
      <c r="A306"/>
      <c r="B306"/>
      <c r="C306"/>
      <c r="F306" s="5"/>
    </row>
    <row r="307" spans="1:6" ht="16.5">
      <c r="A307"/>
      <c r="B307"/>
      <c r="C307"/>
      <c r="F307" s="5"/>
    </row>
    <row r="308" spans="1:6" ht="16.5">
      <c r="A308"/>
      <c r="B308"/>
      <c r="C308"/>
      <c r="F308" s="5"/>
    </row>
    <row r="309" spans="1:6" ht="16.5">
      <c r="A309"/>
      <c r="B309"/>
      <c r="C309"/>
      <c r="F309" s="5"/>
    </row>
    <row r="310" spans="1:6" ht="16.5">
      <c r="A310"/>
      <c r="B310"/>
      <c r="C310"/>
      <c r="F310" s="5"/>
    </row>
    <row r="311" spans="1:6" ht="16.5">
      <c r="A311"/>
      <c r="B311"/>
      <c r="C311"/>
      <c r="F311" s="5"/>
    </row>
    <row r="312" spans="1:6" ht="16.5">
      <c r="A312"/>
      <c r="B312"/>
      <c r="C312"/>
      <c r="F312" s="5"/>
    </row>
    <row r="313" spans="1:6" ht="16.5">
      <c r="A313"/>
      <c r="B313"/>
      <c r="C313"/>
      <c r="F313" s="5"/>
    </row>
    <row r="314" spans="1:6" ht="16.5">
      <c r="A314"/>
      <c r="B314"/>
      <c r="C314"/>
      <c r="F314" s="5"/>
    </row>
    <row r="315" spans="1:6" ht="16.5">
      <c r="A315"/>
      <c r="B315"/>
      <c r="C315"/>
      <c r="F315" s="5"/>
    </row>
    <row r="316" spans="1:6" ht="16.5">
      <c r="A316"/>
      <c r="B316"/>
      <c r="C316"/>
      <c r="F316" s="5"/>
    </row>
    <row r="317" spans="1:6" ht="16.5">
      <c r="A317"/>
      <c r="B317"/>
      <c r="C317"/>
      <c r="F317" s="5"/>
    </row>
    <row r="318" spans="1:6" ht="16.5">
      <c r="A318"/>
      <c r="B318"/>
      <c r="C318"/>
      <c r="F318" s="5"/>
    </row>
    <row r="319" spans="1:6" ht="16.5">
      <c r="A319"/>
      <c r="B319"/>
      <c r="C319"/>
      <c r="F319" s="5"/>
    </row>
    <row r="320" spans="1:6" ht="16.5">
      <c r="A320"/>
      <c r="B320"/>
      <c r="C320"/>
      <c r="F320" s="5"/>
    </row>
    <row r="321" spans="1:6" ht="16.5">
      <c r="A321"/>
      <c r="B321"/>
      <c r="C321"/>
      <c r="F321" s="5"/>
    </row>
    <row r="322" spans="1:6" ht="16.5">
      <c r="A322"/>
      <c r="B322"/>
      <c r="C322"/>
      <c r="F322" s="5"/>
    </row>
    <row r="323" spans="1:6" ht="16.5">
      <c r="A323"/>
      <c r="B323"/>
      <c r="C323"/>
      <c r="F323" s="5"/>
    </row>
    <row r="324" spans="1:6" ht="16.5">
      <c r="A324"/>
      <c r="B324"/>
      <c r="C324"/>
      <c r="F324" s="5"/>
    </row>
    <row r="325" spans="1:6" ht="16.5">
      <c r="A325"/>
      <c r="B325"/>
      <c r="C325"/>
      <c r="F325" s="5"/>
    </row>
    <row r="326" spans="1:6" ht="16.5">
      <c r="A326"/>
      <c r="B326"/>
      <c r="C326"/>
      <c r="F326" s="5"/>
    </row>
    <row r="327" spans="1:6" ht="16.5">
      <c r="A327"/>
      <c r="B327"/>
      <c r="C327"/>
      <c r="F327" s="5"/>
    </row>
    <row r="328" spans="1:6" ht="16.5">
      <c r="A328"/>
      <c r="B328"/>
      <c r="C328"/>
      <c r="F328" s="5"/>
    </row>
    <row r="329" spans="1:6" ht="16.5">
      <c r="A329"/>
      <c r="B329"/>
      <c r="C329"/>
      <c r="F329" s="5"/>
    </row>
    <row r="330" spans="1:6" ht="16.5">
      <c r="A330"/>
      <c r="B330"/>
      <c r="C330"/>
      <c r="F330" s="5"/>
    </row>
    <row r="331" spans="1:6" ht="16.5">
      <c r="A331"/>
      <c r="B331"/>
      <c r="C331"/>
      <c r="F331" s="5"/>
    </row>
    <row r="332" spans="1:6" ht="16.5">
      <c r="A332"/>
      <c r="B332"/>
      <c r="C332"/>
      <c r="F332" s="5"/>
    </row>
    <row r="333" spans="1:6" ht="16.5">
      <c r="A333"/>
      <c r="B333"/>
      <c r="C333"/>
      <c r="F333" s="5"/>
    </row>
    <row r="334" spans="1:6" ht="16.5">
      <c r="A334"/>
      <c r="B334"/>
      <c r="C334"/>
      <c r="F334" s="5"/>
    </row>
    <row r="335" spans="1:6" ht="16.5">
      <c r="A335"/>
      <c r="B335"/>
      <c r="C335"/>
      <c r="F335" s="5"/>
    </row>
    <row r="336" spans="1:6" ht="16.5">
      <c r="A336"/>
      <c r="B336"/>
      <c r="C336"/>
      <c r="F336" s="5"/>
    </row>
    <row r="337" spans="1:6" ht="16.5">
      <c r="A337"/>
      <c r="B337"/>
      <c r="C337"/>
      <c r="F337" s="5"/>
    </row>
    <row r="338" spans="1:6" ht="16.5">
      <c r="A338"/>
      <c r="B338"/>
      <c r="C338"/>
      <c r="F338" s="5"/>
    </row>
    <row r="339" spans="1:6" ht="16.5">
      <c r="A339"/>
      <c r="B339"/>
      <c r="C339"/>
      <c r="F339" s="5"/>
    </row>
    <row r="340" spans="1:6" ht="16.5">
      <c r="A340"/>
      <c r="B340"/>
      <c r="C340"/>
      <c r="F340" s="5"/>
    </row>
    <row r="341" spans="1:6" ht="16.5">
      <c r="A341"/>
      <c r="B341"/>
      <c r="C341"/>
      <c r="F341" s="5"/>
    </row>
    <row r="342" spans="1:6" ht="16.5">
      <c r="A342"/>
      <c r="B342"/>
      <c r="C342"/>
      <c r="F342" s="5"/>
    </row>
    <row r="343" spans="1:6" ht="16.5">
      <c r="A343"/>
      <c r="B343"/>
      <c r="C343"/>
      <c r="F343" s="5"/>
    </row>
    <row r="344" spans="1:6" ht="16.5">
      <c r="A344"/>
      <c r="B344"/>
      <c r="C344"/>
      <c r="F344" s="5"/>
    </row>
    <row r="345" spans="1:6" ht="16.5">
      <c r="A345"/>
      <c r="B345"/>
      <c r="C345"/>
      <c r="F345" s="5"/>
    </row>
    <row r="346" spans="1:6" ht="16.5">
      <c r="A346"/>
      <c r="B346"/>
      <c r="C346"/>
      <c r="F346" s="5"/>
    </row>
    <row r="347" spans="1:6" ht="16.5">
      <c r="A347"/>
      <c r="B347"/>
      <c r="C347"/>
      <c r="F347" s="5"/>
    </row>
    <row r="348" spans="1:6" ht="16.5">
      <c r="A348"/>
      <c r="B348"/>
      <c r="C348"/>
      <c r="F348" s="5"/>
    </row>
    <row r="349" spans="1:6" ht="16.5">
      <c r="A349"/>
      <c r="B349"/>
      <c r="C349"/>
      <c r="F349" s="5"/>
    </row>
    <row r="350" spans="1:6" ht="16.5">
      <c r="A350"/>
      <c r="B350"/>
      <c r="C350"/>
      <c r="F350" s="5"/>
    </row>
    <row r="351" spans="1:6" ht="16.5">
      <c r="A351"/>
      <c r="B351"/>
      <c r="C351"/>
      <c r="F351" s="5"/>
    </row>
    <row r="352" spans="1:6" ht="16.5">
      <c r="A352"/>
      <c r="B352"/>
      <c r="C352"/>
      <c r="F352" s="5"/>
    </row>
    <row r="353" spans="1:6" ht="16.5">
      <c r="A353"/>
      <c r="B353"/>
      <c r="C353"/>
      <c r="F353" s="5"/>
    </row>
    <row r="354" spans="1:6" ht="16.5">
      <c r="A354"/>
      <c r="B354"/>
      <c r="C354"/>
      <c r="F354" s="5"/>
    </row>
    <row r="355" spans="1:6" ht="16.5">
      <c r="A355"/>
      <c r="B355"/>
      <c r="C355"/>
      <c r="F355" s="5"/>
    </row>
    <row r="356" spans="1:6" ht="16.5">
      <c r="A356"/>
      <c r="B356"/>
      <c r="C356"/>
      <c r="F356" s="5"/>
    </row>
    <row r="357" spans="1:6" ht="16.5">
      <c r="A357"/>
      <c r="B357"/>
      <c r="C357"/>
      <c r="F357" s="5"/>
    </row>
    <row r="358" spans="1:6" ht="16.5">
      <c r="A358"/>
      <c r="B358"/>
      <c r="C358"/>
      <c r="F358" s="5"/>
    </row>
    <row r="359" spans="1:6" ht="16.5">
      <c r="A359"/>
      <c r="B359"/>
      <c r="C359"/>
      <c r="F359" s="5"/>
    </row>
    <row r="360" spans="1:6" ht="16.5">
      <c r="A360"/>
      <c r="B360"/>
      <c r="C360"/>
      <c r="F360" s="5"/>
    </row>
    <row r="361" spans="1:6" ht="16.5">
      <c r="A361"/>
      <c r="B361"/>
      <c r="C361"/>
      <c r="F361" s="5"/>
    </row>
    <row r="362" spans="1:6" ht="16.5">
      <c r="A362"/>
      <c r="B362"/>
      <c r="C362"/>
      <c r="F362" s="5"/>
    </row>
    <row r="363" spans="1:6" ht="16.5">
      <c r="A363"/>
      <c r="B363"/>
      <c r="C363"/>
      <c r="F363" s="5"/>
    </row>
    <row r="364" spans="1:6" ht="16.5">
      <c r="A364"/>
      <c r="B364"/>
      <c r="C364"/>
      <c r="F364" s="5"/>
    </row>
    <row r="365" spans="1:6" ht="16.5">
      <c r="A365"/>
      <c r="B365"/>
      <c r="C365"/>
      <c r="F365" s="5"/>
    </row>
    <row r="366" spans="1:6" ht="16.5">
      <c r="A366"/>
      <c r="B366"/>
      <c r="C366"/>
      <c r="F366" s="5"/>
    </row>
    <row r="367" spans="1:6" ht="16.5">
      <c r="A367"/>
      <c r="B367"/>
      <c r="C367"/>
      <c r="F367" s="5"/>
    </row>
    <row r="368" spans="1:6" ht="16.5">
      <c r="A368"/>
      <c r="B368"/>
      <c r="C368"/>
      <c r="F368" s="5"/>
    </row>
    <row r="369" spans="1:6" ht="16.5">
      <c r="A369"/>
      <c r="B369"/>
      <c r="C369"/>
      <c r="F369" s="5"/>
    </row>
    <row r="370" spans="1:6" ht="16.5">
      <c r="A370"/>
      <c r="B370"/>
      <c r="C370"/>
      <c r="F370" s="5"/>
    </row>
    <row r="371" spans="1:6" ht="16.5">
      <c r="A371"/>
      <c r="B371"/>
      <c r="C371"/>
      <c r="F371" s="5"/>
    </row>
    <row r="372" spans="1:6" ht="16.5">
      <c r="A372"/>
      <c r="B372"/>
      <c r="C372"/>
      <c r="F372" s="5"/>
    </row>
    <row r="373" spans="1:6" ht="16.5">
      <c r="A373"/>
      <c r="B373"/>
      <c r="C373"/>
      <c r="F373" s="5"/>
    </row>
    <row r="374" spans="1:6" ht="16.5">
      <c r="A374"/>
      <c r="B374"/>
      <c r="C374"/>
      <c r="F374" s="5"/>
    </row>
    <row r="375" spans="1:6" ht="16.5">
      <c r="A375"/>
      <c r="B375"/>
      <c r="C375"/>
      <c r="F375" s="5"/>
    </row>
    <row r="376" spans="1:6" ht="16.5">
      <c r="A376"/>
      <c r="B376"/>
      <c r="C376"/>
      <c r="F376" s="5"/>
    </row>
    <row r="377" spans="1:6" ht="16.5">
      <c r="A377"/>
      <c r="B377"/>
      <c r="C377"/>
      <c r="F377" s="5"/>
    </row>
    <row r="378" spans="1:6" ht="16.5">
      <c r="A378"/>
      <c r="B378"/>
      <c r="C378"/>
      <c r="F378" s="5"/>
    </row>
    <row r="379" spans="1:6" ht="16.5">
      <c r="A379"/>
      <c r="B379"/>
      <c r="C379"/>
      <c r="F379" s="5"/>
    </row>
    <row r="380" spans="1:6" ht="16.5">
      <c r="A380"/>
      <c r="B380"/>
      <c r="C380"/>
      <c r="F380" s="5"/>
    </row>
    <row r="381" spans="1:6" ht="16.5">
      <c r="A381"/>
      <c r="B381"/>
      <c r="C381"/>
      <c r="F381" s="5"/>
    </row>
    <row r="382" spans="1:6" ht="16.5">
      <c r="A382"/>
      <c r="B382"/>
      <c r="C382"/>
      <c r="F382" s="5"/>
    </row>
    <row r="383" spans="1:6" ht="16.5">
      <c r="A383"/>
      <c r="B383"/>
      <c r="C383"/>
      <c r="F383" s="5"/>
    </row>
    <row r="384" spans="1:6" ht="16.5">
      <c r="A384"/>
      <c r="B384"/>
      <c r="C384"/>
      <c r="F384" s="5"/>
    </row>
    <row r="385" spans="1:6" ht="16.5">
      <c r="A385"/>
      <c r="B385"/>
      <c r="C385"/>
      <c r="F385" s="5"/>
    </row>
    <row r="386" spans="1:6" ht="16.5">
      <c r="A386"/>
      <c r="B386"/>
      <c r="C386"/>
      <c r="F386" s="5"/>
    </row>
    <row r="387" spans="1:6" ht="16.5">
      <c r="A387"/>
      <c r="B387"/>
      <c r="C387"/>
      <c r="F387" s="5"/>
    </row>
    <row r="388" spans="1:6" ht="16.5">
      <c r="A388"/>
      <c r="B388"/>
      <c r="C388"/>
      <c r="F388" s="5"/>
    </row>
    <row r="389" spans="1:6" ht="16.5">
      <c r="A389"/>
      <c r="B389"/>
      <c r="C389"/>
      <c r="F389" s="5"/>
    </row>
    <row r="390" spans="1:6" ht="16.5">
      <c r="A390"/>
      <c r="B390"/>
      <c r="C390"/>
      <c r="F390" s="5"/>
    </row>
    <row r="391" spans="1:6" ht="16.5">
      <c r="A391"/>
      <c r="B391"/>
      <c r="C391"/>
      <c r="F391" s="5"/>
    </row>
    <row r="392" spans="1:6" ht="16.5">
      <c r="A392"/>
      <c r="B392"/>
      <c r="C392"/>
      <c r="F392" s="5"/>
    </row>
    <row r="393" spans="1:6" ht="16.5">
      <c r="A393"/>
      <c r="B393"/>
      <c r="C393"/>
      <c r="F393" s="5"/>
    </row>
    <row r="394" spans="1:6" ht="16.5">
      <c r="A394"/>
      <c r="B394"/>
      <c r="C394"/>
      <c r="F394" s="5"/>
    </row>
    <row r="395" spans="1:6" ht="16.5">
      <c r="A395"/>
      <c r="B395"/>
      <c r="C395"/>
      <c r="F395" s="5"/>
    </row>
    <row r="396" spans="1:6" ht="16.5">
      <c r="A396"/>
      <c r="B396"/>
      <c r="C396"/>
      <c r="F396" s="5"/>
    </row>
    <row r="397" spans="1:6" ht="16.5">
      <c r="A397"/>
      <c r="B397"/>
      <c r="C397"/>
      <c r="F397" s="5"/>
    </row>
    <row r="398" spans="1:6" ht="16.5">
      <c r="A398"/>
      <c r="B398"/>
      <c r="C398"/>
      <c r="F398" s="5"/>
    </row>
    <row r="399" spans="1:6" ht="16.5">
      <c r="A399"/>
      <c r="B399"/>
      <c r="C399"/>
      <c r="F399" s="5"/>
    </row>
    <row r="400" spans="1:6" ht="16.5">
      <c r="A400"/>
      <c r="B400"/>
      <c r="C400"/>
      <c r="F400" s="5"/>
    </row>
    <row r="401" spans="1:6" ht="16.5">
      <c r="A401"/>
      <c r="B401"/>
      <c r="C401"/>
      <c r="F401" s="5"/>
    </row>
    <row r="402" spans="1:6" ht="16.5">
      <c r="A402"/>
      <c r="B402"/>
      <c r="C402"/>
      <c r="F402" s="5"/>
    </row>
    <row r="403" spans="1:6" ht="16.5">
      <c r="A403"/>
      <c r="B403"/>
      <c r="C403"/>
      <c r="F403" s="5"/>
    </row>
    <row r="404" spans="1:6" ht="16.5">
      <c r="A404"/>
      <c r="B404"/>
      <c r="C404"/>
      <c r="F404" s="5"/>
    </row>
    <row r="405" spans="1:6" ht="16.5">
      <c r="A405"/>
      <c r="B405"/>
      <c r="C405"/>
      <c r="F405" s="5"/>
    </row>
    <row r="406" spans="1:6" ht="16.5">
      <c r="A406"/>
      <c r="B406"/>
      <c r="C406"/>
      <c r="F406" s="5"/>
    </row>
    <row r="407" spans="1:6" ht="16.5">
      <c r="A407"/>
      <c r="B407"/>
      <c r="C407"/>
      <c r="F407" s="5"/>
    </row>
    <row r="408" spans="1:6" ht="16.5">
      <c r="A408"/>
      <c r="B408"/>
      <c r="C408"/>
      <c r="F408" s="5"/>
    </row>
    <row r="409" spans="1:6" ht="16.5">
      <c r="A409"/>
      <c r="B409"/>
      <c r="C409"/>
      <c r="F409" s="5"/>
    </row>
    <row r="410" spans="1:6" ht="16.5">
      <c r="A410"/>
      <c r="B410"/>
      <c r="C410"/>
      <c r="F410" s="5"/>
    </row>
    <row r="411" spans="1:6" ht="16.5">
      <c r="A411"/>
      <c r="B411"/>
      <c r="C411"/>
      <c r="F411" s="5"/>
    </row>
    <row r="412" spans="1:6" ht="16.5">
      <c r="A412"/>
      <c r="B412"/>
      <c r="C412"/>
      <c r="F412" s="5"/>
    </row>
    <row r="413" spans="1:6" ht="16.5">
      <c r="A413"/>
      <c r="B413"/>
      <c r="C413"/>
      <c r="F413" s="5"/>
    </row>
    <row r="414" spans="1:6" ht="16.5">
      <c r="A414"/>
      <c r="B414"/>
      <c r="C414"/>
      <c r="F414" s="5"/>
    </row>
    <row r="415" spans="1:6" ht="16.5">
      <c r="A415"/>
      <c r="B415"/>
      <c r="C415"/>
      <c r="F415" s="5"/>
    </row>
    <row r="416" spans="1:6" ht="16.5">
      <c r="A416"/>
      <c r="B416"/>
      <c r="C416"/>
      <c r="F416" s="5"/>
    </row>
    <row r="417" spans="1:6" ht="16.5">
      <c r="A417"/>
      <c r="B417"/>
      <c r="C417"/>
      <c r="F417" s="5"/>
    </row>
    <row r="418" spans="1:6" ht="16.5">
      <c r="A418"/>
      <c r="B418"/>
      <c r="C418"/>
      <c r="F418" s="5"/>
    </row>
    <row r="419" spans="1:6" ht="16.5">
      <c r="A419"/>
      <c r="B419"/>
      <c r="C419"/>
      <c r="F419" s="5"/>
    </row>
    <row r="420" spans="1:6" ht="16.5">
      <c r="A420"/>
      <c r="B420"/>
      <c r="C420"/>
      <c r="F420" s="5"/>
    </row>
    <row r="421" spans="1:6" ht="16.5">
      <c r="A421"/>
      <c r="B421"/>
      <c r="C421"/>
      <c r="F421" s="5"/>
    </row>
    <row r="422" spans="1:6" ht="16.5">
      <c r="A422"/>
      <c r="B422"/>
      <c r="C422"/>
      <c r="F422" s="5"/>
    </row>
    <row r="423" spans="1:6" ht="16.5">
      <c r="A423"/>
      <c r="B423"/>
      <c r="C423"/>
      <c r="F423" s="5"/>
    </row>
    <row r="424" spans="1:6" ht="16.5">
      <c r="A424"/>
      <c r="B424"/>
      <c r="C424"/>
      <c r="F424" s="5"/>
    </row>
    <row r="425" spans="1:6" ht="16.5">
      <c r="A425"/>
      <c r="B425"/>
      <c r="C425"/>
      <c r="F425" s="5"/>
    </row>
    <row r="426" spans="1:6" ht="16.5">
      <c r="A426"/>
      <c r="B426"/>
      <c r="C426"/>
      <c r="F426" s="5"/>
    </row>
    <row r="427" spans="1:6" ht="16.5">
      <c r="A427"/>
      <c r="B427"/>
      <c r="C427"/>
      <c r="F427" s="5"/>
    </row>
    <row r="428" spans="1:6" ht="16.5">
      <c r="A428"/>
      <c r="B428"/>
      <c r="C428"/>
      <c r="F428" s="5"/>
    </row>
    <row r="429" spans="1:6" ht="16.5">
      <c r="A429"/>
      <c r="B429"/>
      <c r="C429"/>
      <c r="F429" s="5"/>
    </row>
    <row r="430" spans="1:6" ht="16.5">
      <c r="A430"/>
      <c r="B430"/>
      <c r="C430"/>
      <c r="F430" s="5"/>
    </row>
    <row r="431" spans="1:6" ht="16.5">
      <c r="A431"/>
      <c r="B431"/>
      <c r="C431"/>
      <c r="F431" s="5"/>
    </row>
    <row r="432" spans="1:6" ht="16.5">
      <c r="A432"/>
      <c r="B432"/>
      <c r="C432"/>
      <c r="F432" s="5"/>
    </row>
    <row r="433" spans="1:6" ht="16.5">
      <c r="A433"/>
      <c r="B433"/>
      <c r="C433"/>
      <c r="F433" s="5"/>
    </row>
    <row r="434" spans="1:6" ht="16.5">
      <c r="A434"/>
      <c r="B434"/>
      <c r="C434"/>
      <c r="F434" s="5"/>
    </row>
    <row r="435" spans="1:6" ht="16.5">
      <c r="A435"/>
      <c r="B435"/>
      <c r="C435"/>
      <c r="F435" s="5"/>
    </row>
    <row r="436" spans="1:6" ht="16.5">
      <c r="A436"/>
      <c r="B436"/>
      <c r="C436"/>
      <c r="F436" s="5"/>
    </row>
    <row r="437" spans="1:6" ht="16.5">
      <c r="A437"/>
      <c r="B437"/>
      <c r="C437"/>
      <c r="F437" s="5"/>
    </row>
    <row r="438" spans="1:6" ht="16.5">
      <c r="A438"/>
      <c r="B438"/>
      <c r="C438"/>
      <c r="F438" s="5"/>
    </row>
    <row r="439" spans="1:6" ht="16.5">
      <c r="A439"/>
      <c r="B439"/>
      <c r="C439"/>
      <c r="F439" s="5"/>
    </row>
    <row r="440" spans="1:6" ht="16.5">
      <c r="A440"/>
      <c r="B440"/>
      <c r="C440"/>
      <c r="F440" s="5"/>
    </row>
    <row r="441" spans="1:6" ht="16.5">
      <c r="A441"/>
      <c r="B441"/>
      <c r="C441"/>
      <c r="F441" s="5"/>
    </row>
    <row r="442" spans="1:6" ht="16.5">
      <c r="A442"/>
      <c r="B442"/>
      <c r="C442"/>
      <c r="F442" s="5"/>
    </row>
    <row r="443" spans="1:6" ht="16.5">
      <c r="A443"/>
      <c r="B443"/>
      <c r="C443"/>
      <c r="F443" s="5"/>
    </row>
    <row r="444" spans="1:6" ht="16.5">
      <c r="A444"/>
      <c r="B444"/>
      <c r="C444"/>
      <c r="F444" s="5"/>
    </row>
    <row r="445" spans="1:6" ht="16.5">
      <c r="A445"/>
      <c r="B445"/>
      <c r="C445"/>
      <c r="F445" s="5"/>
    </row>
    <row r="446" spans="1:6" ht="16.5">
      <c r="A446"/>
      <c r="B446"/>
      <c r="C446"/>
      <c r="F446" s="5"/>
    </row>
    <row r="447" spans="1:6" ht="16.5">
      <c r="A447"/>
      <c r="B447"/>
      <c r="C447"/>
      <c r="F447" s="5"/>
    </row>
    <row r="448" spans="1:6" ht="16.5">
      <c r="A448"/>
      <c r="B448"/>
      <c r="C448"/>
      <c r="F448" s="5"/>
    </row>
    <row r="449" spans="1:6" ht="16.5">
      <c r="A449"/>
      <c r="B449"/>
      <c r="C449"/>
      <c r="F449" s="5"/>
    </row>
    <row r="450" spans="1:6" ht="16.5">
      <c r="A450"/>
      <c r="B450"/>
      <c r="C450"/>
      <c r="F450" s="5"/>
    </row>
    <row r="451" spans="1:6" ht="16.5">
      <c r="A451"/>
      <c r="B451"/>
      <c r="C451"/>
      <c r="F451" s="5"/>
    </row>
    <row r="452" spans="1:6" ht="16.5">
      <c r="A452"/>
      <c r="B452"/>
      <c r="C452"/>
      <c r="F452" s="5"/>
    </row>
    <row r="453" spans="1:6" ht="16.5">
      <c r="A453"/>
      <c r="B453"/>
      <c r="C453"/>
      <c r="F453" s="5"/>
    </row>
    <row r="454" spans="1:6" ht="16.5">
      <c r="A454"/>
      <c r="B454"/>
      <c r="C454"/>
      <c r="F454" s="5"/>
    </row>
    <row r="455" spans="1:6" ht="16.5">
      <c r="A455"/>
      <c r="B455"/>
      <c r="C455"/>
      <c r="F455" s="5"/>
    </row>
    <row r="456" spans="1:6" ht="16.5">
      <c r="A456"/>
      <c r="B456"/>
      <c r="C456"/>
      <c r="F456" s="5"/>
    </row>
    <row r="457" spans="1:6" ht="16.5">
      <c r="A457"/>
      <c r="B457"/>
      <c r="C457"/>
      <c r="F457" s="5"/>
    </row>
    <row r="458" spans="1:6" ht="16.5">
      <c r="A458"/>
      <c r="B458"/>
      <c r="C458"/>
      <c r="F458" s="5"/>
    </row>
    <row r="459" spans="1:6" ht="16.5">
      <c r="A459"/>
      <c r="B459"/>
      <c r="C459"/>
      <c r="F459" s="5"/>
    </row>
    <row r="460" spans="1:6" ht="16.5">
      <c r="A460"/>
      <c r="B460"/>
      <c r="C460"/>
      <c r="F460" s="5"/>
    </row>
    <row r="461" spans="1:6" ht="16.5">
      <c r="A461"/>
      <c r="B461"/>
      <c r="C461"/>
      <c r="F461" s="5"/>
    </row>
    <row r="462" spans="1:6" ht="16.5">
      <c r="A462"/>
      <c r="B462"/>
      <c r="C462"/>
      <c r="F462" s="5"/>
    </row>
    <row r="463" spans="1:6" ht="16.5">
      <c r="A463"/>
      <c r="B463"/>
      <c r="C463"/>
      <c r="F463" s="5"/>
    </row>
    <row r="464" spans="1:6" ht="16.5">
      <c r="A464"/>
      <c r="B464"/>
      <c r="C464"/>
      <c r="F464" s="5"/>
    </row>
    <row r="465" spans="1:6" ht="16.5">
      <c r="A465"/>
      <c r="B465"/>
      <c r="C465"/>
      <c r="F465" s="5"/>
    </row>
    <row r="466" spans="1:6" ht="16.5">
      <c r="A466"/>
      <c r="B466"/>
      <c r="C466"/>
      <c r="F466" s="5"/>
    </row>
    <row r="467" spans="1:6" ht="16.5">
      <c r="A467"/>
      <c r="B467"/>
      <c r="C467"/>
      <c r="F467" s="5"/>
    </row>
    <row r="468" spans="1:6" ht="16.5">
      <c r="A468"/>
      <c r="B468"/>
      <c r="C468"/>
      <c r="F468" s="5"/>
    </row>
    <row r="469" spans="1:6" ht="16.5">
      <c r="A469"/>
      <c r="B469"/>
      <c r="C469"/>
      <c r="F469" s="5"/>
    </row>
    <row r="470" spans="1:6" ht="16.5">
      <c r="A470"/>
      <c r="B470"/>
      <c r="C470"/>
      <c r="F470" s="5"/>
    </row>
    <row r="471" spans="1:6" ht="16.5">
      <c r="A471"/>
      <c r="B471"/>
      <c r="C471"/>
      <c r="F471" s="5"/>
    </row>
    <row r="472" spans="1:6" ht="16.5">
      <c r="A472"/>
      <c r="B472"/>
      <c r="C472"/>
      <c r="F472" s="5"/>
    </row>
    <row r="473" spans="1:6" ht="16.5">
      <c r="A473"/>
      <c r="B473"/>
      <c r="C473"/>
      <c r="F473" s="5"/>
    </row>
    <row r="474" spans="1:6" ht="16.5">
      <c r="A474"/>
      <c r="B474"/>
      <c r="C474"/>
      <c r="F474" s="5"/>
    </row>
    <row r="475" spans="1:6" ht="16.5">
      <c r="A475"/>
      <c r="B475"/>
      <c r="C475"/>
      <c r="F475" s="5"/>
    </row>
    <row r="476" spans="1:6" ht="16.5">
      <c r="A476"/>
      <c r="B476"/>
      <c r="C476"/>
      <c r="F476" s="5"/>
    </row>
    <row r="477" spans="1:6" ht="16.5">
      <c r="A477"/>
      <c r="B477"/>
      <c r="C477"/>
      <c r="F477" s="5"/>
    </row>
    <row r="478" spans="1:6" ht="16.5">
      <c r="A478"/>
      <c r="B478"/>
      <c r="C478"/>
      <c r="F478" s="5"/>
    </row>
    <row r="479" spans="1:6" ht="16.5">
      <c r="A479"/>
      <c r="B479"/>
      <c r="C479"/>
      <c r="F479" s="5"/>
    </row>
    <row r="480" spans="1:6" ht="16.5">
      <c r="A480"/>
      <c r="B480"/>
      <c r="C480"/>
      <c r="F480" s="5"/>
    </row>
    <row r="481" spans="1:6" ht="16.5">
      <c r="A481"/>
      <c r="B481"/>
      <c r="C481"/>
      <c r="F481" s="5"/>
    </row>
    <row r="482" spans="1:6" ht="16.5">
      <c r="A482"/>
      <c r="B482"/>
      <c r="C482"/>
      <c r="F482" s="5"/>
    </row>
    <row r="483" spans="1:6" ht="16.5">
      <c r="A483"/>
      <c r="B483"/>
      <c r="C483"/>
      <c r="F483" s="5"/>
    </row>
    <row r="484" spans="1:6" ht="16.5">
      <c r="A484"/>
      <c r="B484"/>
      <c r="C484"/>
      <c r="F484" s="5"/>
    </row>
    <row r="485" spans="1:6" ht="16.5">
      <c r="A485"/>
      <c r="B485"/>
      <c r="C485"/>
      <c r="F485" s="5"/>
    </row>
    <row r="486" spans="1:6" ht="16.5">
      <c r="A486"/>
      <c r="B486"/>
      <c r="C486"/>
      <c r="F486" s="5"/>
    </row>
    <row r="487" spans="1:6" ht="16.5">
      <c r="A487"/>
      <c r="B487"/>
      <c r="C487"/>
      <c r="F487" s="5"/>
    </row>
    <row r="488" spans="1:6" ht="16.5">
      <c r="A488"/>
      <c r="B488"/>
      <c r="C488"/>
      <c r="F488" s="5"/>
    </row>
    <row r="489" spans="1:6" ht="16.5">
      <c r="A489"/>
      <c r="B489"/>
      <c r="C489"/>
      <c r="F489" s="5"/>
    </row>
    <row r="490" spans="1:6" ht="16.5">
      <c r="A490"/>
      <c r="B490"/>
      <c r="C490"/>
      <c r="F490" s="5"/>
    </row>
    <row r="491" spans="1:6" ht="16.5">
      <c r="A491"/>
      <c r="B491"/>
      <c r="C491"/>
      <c r="F491" s="5"/>
    </row>
    <row r="492" spans="1:6" ht="16.5">
      <c r="A492"/>
      <c r="B492"/>
      <c r="C492"/>
      <c r="F492" s="5"/>
    </row>
    <row r="493" spans="1:6" ht="16.5">
      <c r="A493"/>
      <c r="B493"/>
      <c r="C493"/>
      <c r="F493" s="5"/>
    </row>
    <row r="494" spans="1:6" ht="16.5">
      <c r="A494"/>
      <c r="B494"/>
      <c r="C494"/>
      <c r="F494" s="5"/>
    </row>
    <row r="495" spans="1:6" ht="16.5">
      <c r="A495"/>
      <c r="B495"/>
      <c r="C495"/>
      <c r="F495" s="5"/>
    </row>
    <row r="496" spans="1:6" ht="16.5">
      <c r="A496"/>
      <c r="B496"/>
      <c r="C496"/>
      <c r="F496" s="5"/>
    </row>
    <row r="497" spans="1:6" ht="16.5">
      <c r="A497"/>
      <c r="B497"/>
      <c r="C497"/>
      <c r="F497" s="5"/>
    </row>
    <row r="498" spans="1:6" ht="16.5">
      <c r="A498"/>
      <c r="B498"/>
      <c r="C498"/>
      <c r="F498" s="5"/>
    </row>
    <row r="499" spans="1:6" ht="16.5">
      <c r="A499"/>
      <c r="B499"/>
      <c r="C499"/>
      <c r="F499" s="5"/>
    </row>
    <row r="500" spans="1:6" ht="16.5">
      <c r="A500"/>
      <c r="B500"/>
      <c r="C500"/>
      <c r="F500" s="5"/>
    </row>
    <row r="501" spans="1:6" ht="16.5">
      <c r="A501"/>
      <c r="B501"/>
      <c r="C501"/>
      <c r="F501" s="5"/>
    </row>
    <row r="502" spans="1:6" ht="16.5">
      <c r="A502"/>
      <c r="B502"/>
      <c r="C502"/>
      <c r="F502" s="5"/>
    </row>
    <row r="503" spans="1:6" ht="16.5">
      <c r="A503"/>
      <c r="B503"/>
      <c r="C503"/>
      <c r="F503" s="5"/>
    </row>
    <row r="504" spans="1:6" ht="16.5">
      <c r="A504"/>
      <c r="B504"/>
      <c r="C504"/>
      <c r="F504" s="5"/>
    </row>
    <row r="505" spans="1:6" ht="16.5">
      <c r="A505"/>
      <c r="B505"/>
      <c r="C505"/>
      <c r="F505" s="5"/>
    </row>
    <row r="506" spans="1:6" ht="16.5">
      <c r="A506"/>
      <c r="B506"/>
      <c r="C506"/>
      <c r="F506" s="5"/>
    </row>
    <row r="507" spans="1:6" ht="16.5">
      <c r="A507"/>
      <c r="B507"/>
      <c r="C507"/>
      <c r="F507" s="5"/>
    </row>
    <row r="508" spans="1:6" ht="16.5">
      <c r="A508"/>
      <c r="B508"/>
      <c r="C508"/>
      <c r="F508" s="5"/>
    </row>
    <row r="509" spans="1:6" ht="16.5">
      <c r="A509"/>
      <c r="B509"/>
      <c r="C509"/>
      <c r="F509" s="5"/>
    </row>
    <row r="510" spans="1:6" ht="16.5">
      <c r="A510"/>
      <c r="B510"/>
      <c r="C510"/>
      <c r="F510" s="5"/>
    </row>
    <row r="511" spans="1:6" ht="16.5">
      <c r="A511"/>
      <c r="B511"/>
      <c r="C511"/>
      <c r="F511" s="5"/>
    </row>
    <row r="512" spans="1:6" ht="16.5">
      <c r="A512"/>
      <c r="B512"/>
      <c r="C512"/>
      <c r="F512" s="5"/>
    </row>
    <row r="513" spans="1:6" ht="16.5">
      <c r="A513"/>
      <c r="B513"/>
      <c r="C513"/>
      <c r="F513" s="5"/>
    </row>
    <row r="514" spans="1:6" ht="16.5">
      <c r="A514"/>
      <c r="B514"/>
      <c r="C514"/>
      <c r="F514" s="5"/>
    </row>
    <row r="515" spans="1:6" ht="16.5">
      <c r="A515"/>
      <c r="B515"/>
      <c r="C515"/>
      <c r="F515" s="5"/>
    </row>
    <row r="516" spans="1:6" ht="16.5">
      <c r="A516"/>
      <c r="B516"/>
      <c r="C516"/>
      <c r="F516" s="5"/>
    </row>
    <row r="517" spans="1:6" ht="16.5">
      <c r="A517"/>
      <c r="B517"/>
      <c r="C517"/>
      <c r="F517" s="5"/>
    </row>
    <row r="518" spans="1:6" ht="16.5">
      <c r="A518"/>
      <c r="B518"/>
      <c r="C518"/>
      <c r="F518" s="5"/>
    </row>
    <row r="519" spans="1:6" ht="16.5">
      <c r="A519"/>
      <c r="B519"/>
      <c r="C519"/>
      <c r="F519" s="5"/>
    </row>
    <row r="520" spans="1:6" ht="16.5">
      <c r="A520"/>
      <c r="B520"/>
      <c r="C520"/>
      <c r="F520" s="5"/>
    </row>
    <row r="521" spans="1:6" ht="16.5">
      <c r="A521"/>
      <c r="B521"/>
      <c r="C521"/>
      <c r="F521" s="5"/>
    </row>
    <row r="522" spans="1:6" ht="16.5">
      <c r="A522"/>
      <c r="B522"/>
      <c r="C522"/>
      <c r="F522" s="5"/>
    </row>
    <row r="523" spans="1:6" ht="16.5">
      <c r="A523"/>
      <c r="B523"/>
      <c r="C523"/>
      <c r="F523" s="5"/>
    </row>
    <row r="524" spans="1:6" ht="16.5">
      <c r="A524"/>
      <c r="B524"/>
      <c r="C524"/>
      <c r="F524" s="5"/>
    </row>
    <row r="525" spans="1:6" ht="16.5">
      <c r="A525"/>
      <c r="B525"/>
      <c r="C525"/>
      <c r="F525" s="5"/>
    </row>
    <row r="526" spans="1:6" ht="16.5">
      <c r="A526"/>
      <c r="B526"/>
      <c r="C526"/>
      <c r="F526" s="5"/>
    </row>
    <row r="527" spans="1:6" ht="16.5">
      <c r="A527"/>
      <c r="B527"/>
      <c r="C527"/>
      <c r="F527" s="5"/>
    </row>
    <row r="528" spans="1:6" ht="16.5">
      <c r="A528"/>
      <c r="B528"/>
      <c r="C528"/>
      <c r="F528" s="5"/>
    </row>
    <row r="529" spans="1:6" ht="16.5">
      <c r="A529"/>
      <c r="B529"/>
      <c r="C529"/>
      <c r="F529" s="5"/>
    </row>
    <row r="530" spans="1:6" ht="16.5">
      <c r="A530"/>
      <c r="B530"/>
      <c r="C530"/>
      <c r="F530" s="5"/>
    </row>
    <row r="531" spans="1:6" ht="16.5">
      <c r="A531"/>
      <c r="B531"/>
      <c r="C531"/>
      <c r="F531" s="5"/>
    </row>
    <row r="532" spans="1:6" ht="16.5">
      <c r="A532"/>
      <c r="B532"/>
      <c r="C532"/>
      <c r="F532" s="5"/>
    </row>
    <row r="533" spans="1:6" ht="16.5">
      <c r="A533"/>
      <c r="B533"/>
      <c r="C533"/>
      <c r="F533" s="5"/>
    </row>
    <row r="534" spans="1:6" ht="16.5">
      <c r="A534"/>
      <c r="B534"/>
      <c r="C534"/>
      <c r="F534" s="5"/>
    </row>
    <row r="535" spans="1:6" ht="16.5">
      <c r="A535"/>
      <c r="B535"/>
      <c r="C535"/>
      <c r="F535" s="5"/>
    </row>
    <row r="536" spans="1:6" ht="16.5">
      <c r="A536"/>
      <c r="B536"/>
      <c r="C536"/>
      <c r="F536" s="5"/>
    </row>
    <row r="537" spans="1:6" ht="16.5">
      <c r="A537"/>
      <c r="B537"/>
      <c r="C537"/>
      <c r="F537" s="5"/>
    </row>
    <row r="538" spans="1:6" ht="16.5">
      <c r="A538"/>
      <c r="B538"/>
      <c r="C538"/>
      <c r="F538" s="5"/>
    </row>
    <row r="539" spans="1:6" ht="16.5">
      <c r="A539"/>
      <c r="B539"/>
      <c r="C539"/>
      <c r="F539" s="5"/>
    </row>
    <row r="540" spans="1:6" ht="16.5">
      <c r="A540"/>
      <c r="B540"/>
      <c r="C540"/>
      <c r="F540" s="5"/>
    </row>
    <row r="541" spans="1:6" ht="16.5">
      <c r="A541"/>
      <c r="B541"/>
      <c r="C541"/>
      <c r="F541" s="5"/>
    </row>
    <row r="542" spans="1:6" ht="16.5">
      <c r="A542"/>
      <c r="B542"/>
      <c r="C542"/>
      <c r="F542" s="5"/>
    </row>
    <row r="543" spans="1:6" ht="16.5">
      <c r="A543"/>
      <c r="B543"/>
      <c r="C543"/>
      <c r="F543" s="5"/>
    </row>
    <row r="544" spans="1:6" ht="16.5">
      <c r="A544"/>
      <c r="B544"/>
      <c r="C544"/>
      <c r="F544" s="5"/>
    </row>
    <row r="545" spans="1:6" ht="16.5">
      <c r="A545"/>
      <c r="B545"/>
      <c r="C545"/>
      <c r="F545" s="5"/>
    </row>
    <row r="546" spans="1:6" ht="16.5">
      <c r="A546"/>
      <c r="B546"/>
      <c r="C546"/>
      <c r="F546" s="5"/>
    </row>
    <row r="547" spans="1:6" ht="16.5">
      <c r="A547"/>
      <c r="B547"/>
      <c r="C547"/>
      <c r="F547" s="5"/>
    </row>
    <row r="548" spans="1:6" ht="16.5">
      <c r="A548"/>
      <c r="B548"/>
      <c r="C548"/>
      <c r="F548" s="5"/>
    </row>
    <row r="549" spans="1:6" ht="16.5">
      <c r="A549"/>
      <c r="B549"/>
      <c r="C549"/>
      <c r="F549" s="5"/>
    </row>
    <row r="550" spans="1:6" ht="16.5">
      <c r="A550"/>
      <c r="B550"/>
      <c r="C550"/>
      <c r="F550" s="5"/>
    </row>
    <row r="551" spans="1:6" ht="16.5">
      <c r="A551"/>
      <c r="B551"/>
      <c r="C551"/>
      <c r="F551" s="5"/>
    </row>
    <row r="552" spans="1:6" ht="16.5">
      <c r="A552"/>
      <c r="B552"/>
      <c r="C552"/>
      <c r="F552" s="5"/>
    </row>
    <row r="553" spans="1:6" ht="16.5">
      <c r="A553"/>
      <c r="B553"/>
      <c r="C553"/>
      <c r="F553" s="5"/>
    </row>
    <row r="554" spans="1:6" ht="16.5">
      <c r="A554"/>
      <c r="B554"/>
      <c r="C554"/>
      <c r="F554" s="5"/>
    </row>
    <row r="555" spans="1:6" ht="16.5">
      <c r="A555"/>
      <c r="B555"/>
      <c r="C555"/>
      <c r="F555" s="5"/>
    </row>
    <row r="556" spans="1:6" ht="16.5">
      <c r="A556"/>
      <c r="B556"/>
      <c r="C556"/>
      <c r="F556" s="5"/>
    </row>
    <row r="557" spans="1:6" ht="16.5">
      <c r="A557"/>
      <c r="B557"/>
      <c r="C557"/>
      <c r="F557" s="5"/>
    </row>
    <row r="558" spans="1:6" ht="16.5">
      <c r="A558"/>
      <c r="B558"/>
      <c r="C558"/>
      <c r="F558" s="5"/>
    </row>
    <row r="559" spans="1:6" ht="16.5">
      <c r="A559"/>
      <c r="B559"/>
      <c r="C559"/>
      <c r="F559" s="5"/>
    </row>
    <row r="560" spans="1:6" ht="16.5">
      <c r="A560"/>
      <c r="B560"/>
      <c r="C560"/>
      <c r="F560" s="5"/>
    </row>
    <row r="561" spans="1:6" ht="16.5">
      <c r="A561"/>
      <c r="B561"/>
      <c r="C561"/>
      <c r="F561" s="5"/>
    </row>
    <row r="562" spans="1:6" ht="16.5">
      <c r="A562"/>
      <c r="B562"/>
      <c r="C562"/>
      <c r="F562" s="5"/>
    </row>
    <row r="563" spans="1:6" ht="16.5">
      <c r="A563"/>
      <c r="B563"/>
      <c r="C563"/>
      <c r="F563" s="5"/>
    </row>
    <row r="564" spans="1:6" ht="16.5">
      <c r="A564"/>
      <c r="B564"/>
      <c r="C564"/>
      <c r="F564" s="5"/>
    </row>
    <row r="565" spans="1:6" ht="16.5">
      <c r="A565"/>
      <c r="B565"/>
      <c r="C565"/>
      <c r="F565" s="5"/>
    </row>
    <row r="566" spans="1:6" ht="16.5">
      <c r="A566"/>
      <c r="B566"/>
      <c r="C566"/>
      <c r="F566" s="5"/>
    </row>
    <row r="567" spans="1:6" ht="16.5">
      <c r="A567"/>
      <c r="B567"/>
      <c r="C567"/>
      <c r="F567" s="5"/>
    </row>
    <row r="568" spans="1:6" ht="16.5">
      <c r="A568"/>
      <c r="B568"/>
      <c r="C568"/>
      <c r="F568" s="5"/>
    </row>
    <row r="569" spans="1:6" ht="16.5">
      <c r="A569"/>
      <c r="B569"/>
      <c r="C569"/>
      <c r="F569" s="5"/>
    </row>
    <row r="570" spans="1:6" ht="16.5">
      <c r="A570"/>
      <c r="B570"/>
      <c r="C570"/>
      <c r="F570" s="5"/>
    </row>
    <row r="571" spans="1:6" ht="16.5">
      <c r="A571"/>
      <c r="B571"/>
      <c r="C571"/>
      <c r="F571" s="5"/>
    </row>
    <row r="572" spans="1:6" ht="16.5">
      <c r="A572"/>
      <c r="B572"/>
      <c r="C572"/>
      <c r="F572" s="5"/>
    </row>
    <row r="573" spans="1:6" ht="16.5">
      <c r="A573"/>
      <c r="B573"/>
      <c r="C573"/>
      <c r="F573" s="5"/>
    </row>
    <row r="574" spans="1:6" ht="16.5">
      <c r="A574"/>
      <c r="B574"/>
      <c r="C574"/>
      <c r="F574" s="5"/>
    </row>
    <row r="575" spans="1:6" ht="16.5">
      <c r="A575"/>
      <c r="B575"/>
      <c r="C575"/>
      <c r="F575" s="5"/>
    </row>
    <row r="576" spans="1:6" ht="16.5">
      <c r="A576"/>
      <c r="B576"/>
      <c r="C576"/>
      <c r="F576" s="5"/>
    </row>
    <row r="577" spans="1:6" ht="16.5">
      <c r="A577"/>
      <c r="B577"/>
      <c r="C577"/>
      <c r="F577" s="5"/>
    </row>
    <row r="578" spans="1:6" ht="16.5">
      <c r="A578"/>
      <c r="B578"/>
      <c r="C578"/>
      <c r="F578" s="5"/>
    </row>
    <row r="579" spans="1:6" ht="16.5">
      <c r="A579"/>
      <c r="B579"/>
      <c r="C579"/>
      <c r="F579" s="5"/>
    </row>
    <row r="580" spans="1:6" ht="16.5">
      <c r="A580"/>
      <c r="B580"/>
      <c r="C580"/>
      <c r="F580" s="5"/>
    </row>
    <row r="581" spans="1:6" ht="16.5">
      <c r="A581"/>
      <c r="B581"/>
      <c r="C581"/>
      <c r="F581" s="5"/>
    </row>
    <row r="582" spans="1:6" ht="16.5">
      <c r="A582"/>
      <c r="B582"/>
      <c r="C582"/>
      <c r="F582" s="5"/>
    </row>
    <row r="583" spans="1:6" ht="16.5">
      <c r="A583"/>
      <c r="B583"/>
      <c r="C583"/>
      <c r="F583" s="5"/>
    </row>
    <row r="584" spans="1:6" ht="16.5">
      <c r="A584"/>
      <c r="B584"/>
      <c r="C584"/>
      <c r="F584" s="5"/>
    </row>
    <row r="585" spans="1:6" ht="16.5">
      <c r="A585"/>
      <c r="B585"/>
      <c r="C585"/>
      <c r="F585" s="5"/>
    </row>
    <row r="586" spans="1:6" ht="16.5">
      <c r="A586"/>
      <c r="B586"/>
      <c r="C586"/>
      <c r="F586" s="5"/>
    </row>
    <row r="587" spans="1:6" ht="16.5">
      <c r="A587"/>
      <c r="B587"/>
      <c r="C587"/>
      <c r="F587" s="5"/>
    </row>
    <row r="588" spans="1:6" ht="16.5">
      <c r="A588"/>
      <c r="B588"/>
      <c r="C588"/>
      <c r="F588" s="5"/>
    </row>
    <row r="589" spans="1:6" ht="16.5">
      <c r="A589"/>
      <c r="B589"/>
      <c r="C589"/>
      <c r="F589" s="5"/>
    </row>
    <row r="590" spans="1:6" ht="16.5">
      <c r="A590"/>
      <c r="B590"/>
      <c r="C590"/>
      <c r="F590" s="5"/>
    </row>
    <row r="591" spans="1:6" ht="16.5">
      <c r="A591"/>
      <c r="B591"/>
      <c r="C591"/>
      <c r="F591" s="5"/>
    </row>
    <row r="592" spans="1:6" ht="16.5">
      <c r="A592"/>
      <c r="B592"/>
      <c r="C592"/>
      <c r="F592" s="5"/>
    </row>
    <row r="593" spans="1:6" ht="16.5">
      <c r="A593"/>
      <c r="B593"/>
      <c r="C593"/>
      <c r="F593" s="5"/>
    </row>
    <row r="594" spans="1:6" ht="16.5">
      <c r="A594"/>
      <c r="B594"/>
      <c r="C594"/>
      <c r="F594" s="5"/>
    </row>
    <row r="595" spans="1:6" ht="16.5">
      <c r="A595"/>
      <c r="B595"/>
      <c r="C595"/>
      <c r="F595" s="5"/>
    </row>
    <row r="596" spans="1:6" ht="16.5">
      <c r="A596"/>
      <c r="B596"/>
      <c r="C596"/>
      <c r="F596" s="5"/>
    </row>
    <row r="597" spans="1:6" ht="16.5">
      <c r="A597"/>
      <c r="B597"/>
      <c r="C597"/>
      <c r="F597" s="5"/>
    </row>
    <row r="598" spans="1:6" ht="16.5">
      <c r="A598"/>
      <c r="B598"/>
      <c r="C598"/>
      <c r="F598" s="5"/>
    </row>
    <row r="599" spans="1:6" ht="16.5">
      <c r="A599"/>
      <c r="B599"/>
      <c r="C599"/>
      <c r="F599" s="5"/>
    </row>
    <row r="600" spans="1:6" ht="16.5">
      <c r="A600"/>
      <c r="B600"/>
      <c r="C600"/>
      <c r="F600" s="5"/>
    </row>
    <row r="601" spans="1:6" ht="16.5">
      <c r="A601"/>
      <c r="B601"/>
      <c r="C601"/>
      <c r="F601" s="5"/>
    </row>
    <row r="602" spans="1:6" ht="16.5">
      <c r="A602"/>
      <c r="B602"/>
      <c r="C602"/>
      <c r="F602" s="5"/>
    </row>
    <row r="603" spans="1:6" ht="16.5">
      <c r="A603"/>
      <c r="B603"/>
      <c r="C603"/>
      <c r="F603" s="5"/>
    </row>
    <row r="604" spans="1:6" ht="16.5">
      <c r="A604"/>
      <c r="B604"/>
      <c r="C604"/>
      <c r="F604" s="5"/>
    </row>
    <row r="605" spans="1:6" ht="16.5">
      <c r="A605"/>
      <c r="B605"/>
      <c r="C605"/>
      <c r="F605" s="5"/>
    </row>
    <row r="606" spans="1:6" ht="16.5">
      <c r="A606"/>
      <c r="B606"/>
      <c r="C606"/>
      <c r="F606" s="5"/>
    </row>
    <row r="607" spans="1:6" ht="16.5">
      <c r="A607"/>
      <c r="B607"/>
      <c r="C607"/>
      <c r="F607" s="5"/>
    </row>
    <row r="608" spans="1:6" ht="16.5">
      <c r="A608"/>
      <c r="B608"/>
      <c r="C608"/>
      <c r="F608" s="5"/>
    </row>
    <row r="609" spans="1:6" ht="16.5">
      <c r="A609"/>
      <c r="B609"/>
      <c r="C609"/>
      <c r="F609" s="5"/>
    </row>
    <row r="610" spans="1:6" ht="16.5">
      <c r="A610"/>
      <c r="B610"/>
      <c r="C610"/>
      <c r="F610" s="5"/>
    </row>
    <row r="611" spans="1:6" ht="16.5">
      <c r="A611"/>
      <c r="B611"/>
      <c r="C611"/>
      <c r="F611" s="5"/>
    </row>
    <row r="612" spans="1:6" ht="16.5">
      <c r="A612"/>
      <c r="B612"/>
      <c r="C612"/>
      <c r="F612" s="5"/>
    </row>
    <row r="613" spans="1:6" ht="16.5">
      <c r="A613"/>
      <c r="B613"/>
      <c r="C613"/>
      <c r="F613" s="5"/>
    </row>
    <row r="614" spans="1:6" ht="16.5">
      <c r="A614"/>
      <c r="B614"/>
      <c r="C614"/>
      <c r="F614" s="5"/>
    </row>
    <row r="615" spans="1:6" ht="16.5">
      <c r="A615"/>
      <c r="B615"/>
      <c r="C615"/>
      <c r="F615" s="5"/>
    </row>
    <row r="616" spans="1:6" ht="16.5">
      <c r="A616"/>
      <c r="B616"/>
      <c r="C616"/>
      <c r="F616" s="5"/>
    </row>
    <row r="617" spans="1:6" ht="16.5">
      <c r="A617"/>
      <c r="B617"/>
      <c r="C617"/>
      <c r="F617" s="5"/>
    </row>
    <row r="618" spans="1:6" ht="16.5">
      <c r="A618"/>
      <c r="B618"/>
      <c r="C618"/>
      <c r="F618" s="5"/>
    </row>
    <row r="619" spans="1:6" ht="16.5">
      <c r="A619"/>
      <c r="B619"/>
      <c r="C619"/>
      <c r="F619" s="5"/>
    </row>
    <row r="620" spans="1:6" ht="16.5">
      <c r="A620"/>
      <c r="B620"/>
      <c r="C620"/>
      <c r="F620" s="5"/>
    </row>
    <row r="621" spans="1:6" ht="16.5">
      <c r="A621"/>
      <c r="B621"/>
      <c r="C621"/>
      <c r="F621" s="5"/>
    </row>
    <row r="622" spans="1:6" ht="16.5">
      <c r="A622"/>
      <c r="B622"/>
      <c r="C622"/>
      <c r="F622" s="5"/>
    </row>
    <row r="623" spans="1:6" ht="16.5">
      <c r="A623"/>
      <c r="B623"/>
      <c r="C623"/>
      <c r="F623" s="5"/>
    </row>
    <row r="624" spans="1:6" ht="16.5">
      <c r="A624"/>
      <c r="B624"/>
      <c r="C624"/>
      <c r="F624" s="5"/>
    </row>
    <row r="625" spans="1:6" ht="16.5">
      <c r="A625"/>
      <c r="B625"/>
      <c r="C625"/>
      <c r="F625" s="5"/>
    </row>
    <row r="626" spans="1:6" ht="16.5">
      <c r="A626"/>
      <c r="B626"/>
      <c r="C626"/>
      <c r="F626" s="5"/>
    </row>
    <row r="627" spans="1:6" ht="16.5">
      <c r="A627"/>
      <c r="B627"/>
      <c r="C627"/>
      <c r="F627" s="5"/>
    </row>
    <row r="628" spans="1:6" ht="16.5">
      <c r="A628"/>
      <c r="B628"/>
      <c r="C628"/>
      <c r="F628" s="5"/>
    </row>
    <row r="629" spans="1:6" ht="16.5">
      <c r="A629"/>
      <c r="B629"/>
      <c r="C629"/>
      <c r="F629" s="5"/>
    </row>
    <row r="630" spans="1:6" ht="16.5">
      <c r="A630"/>
      <c r="B630"/>
      <c r="C630"/>
      <c r="F630" s="5"/>
    </row>
    <row r="631" spans="1:6" ht="16.5">
      <c r="A631"/>
      <c r="B631"/>
      <c r="C631"/>
      <c r="F631" s="5"/>
    </row>
    <row r="632" spans="1:6" ht="16.5">
      <c r="A632"/>
      <c r="B632"/>
      <c r="C632"/>
      <c r="F632" s="5"/>
    </row>
    <row r="633" spans="1:6" ht="16.5">
      <c r="A633"/>
      <c r="B633"/>
      <c r="C633"/>
      <c r="F633" s="5"/>
    </row>
    <row r="634" spans="1:6" ht="16.5">
      <c r="A634"/>
      <c r="B634"/>
      <c r="C634"/>
      <c r="F634" s="5"/>
    </row>
    <row r="635" spans="1:6" ht="16.5">
      <c r="A635"/>
      <c r="B635"/>
      <c r="C635"/>
      <c r="F635" s="5"/>
    </row>
    <row r="636" spans="1:6" ht="16.5">
      <c r="A636"/>
      <c r="B636"/>
      <c r="C636"/>
      <c r="F636" s="5"/>
    </row>
    <row r="637" spans="1:6" ht="16.5">
      <c r="A637"/>
      <c r="B637"/>
      <c r="C637"/>
      <c r="F637" s="5"/>
    </row>
    <row r="638" spans="1:6" ht="16.5">
      <c r="A638"/>
      <c r="B638"/>
      <c r="C638"/>
      <c r="F638" s="5"/>
    </row>
    <row r="639" spans="1:6" ht="16.5">
      <c r="A639"/>
      <c r="B639"/>
      <c r="C639"/>
      <c r="F639" s="5"/>
    </row>
    <row r="640" spans="1:6" ht="16.5">
      <c r="A640"/>
      <c r="B640"/>
      <c r="C640"/>
      <c r="F640" s="5"/>
    </row>
    <row r="641" spans="1:6" ht="16.5">
      <c r="A641"/>
      <c r="B641"/>
      <c r="C641"/>
      <c r="F641" s="5"/>
    </row>
    <row r="642" spans="1:6" ht="16.5">
      <c r="A642"/>
      <c r="B642"/>
      <c r="C642"/>
      <c r="F642" s="5"/>
    </row>
    <row r="643" spans="1:6" ht="16.5">
      <c r="A643"/>
      <c r="B643"/>
      <c r="C643"/>
      <c r="F643" s="5"/>
    </row>
    <row r="644" spans="1:6" ht="16.5">
      <c r="A644"/>
      <c r="B644"/>
      <c r="C644"/>
      <c r="F644" s="5"/>
    </row>
    <row r="645" spans="1:6" ht="16.5">
      <c r="A645"/>
      <c r="B645"/>
      <c r="C645"/>
      <c r="F645" s="5"/>
    </row>
    <row r="646" spans="1:6" ht="16.5">
      <c r="A646"/>
      <c r="B646"/>
      <c r="C646"/>
      <c r="F646" s="5"/>
    </row>
    <row r="647" spans="1:6" ht="16.5">
      <c r="A647"/>
      <c r="B647"/>
      <c r="C647"/>
      <c r="F647" s="5"/>
    </row>
    <row r="648" spans="1:6" ht="16.5">
      <c r="A648"/>
      <c r="B648"/>
      <c r="C648"/>
      <c r="F648" s="5"/>
    </row>
    <row r="649" spans="1:6" ht="16.5">
      <c r="A649"/>
      <c r="B649"/>
      <c r="C649"/>
    </row>
    <row r="650" spans="1:6" ht="16.5">
      <c r="A650"/>
      <c r="B650"/>
      <c r="C650"/>
    </row>
    <row r="651" spans="1:6" ht="16.5">
      <c r="A651"/>
      <c r="B651"/>
      <c r="C651"/>
    </row>
    <row r="652" spans="1:6" ht="16.5">
      <c r="A652"/>
      <c r="B652"/>
      <c r="C652"/>
    </row>
    <row r="653" spans="1:6" ht="16.5">
      <c r="A653"/>
      <c r="B653"/>
      <c r="C653"/>
    </row>
    <row r="654" spans="1:6" ht="16.5">
      <c r="A654"/>
      <c r="B654"/>
      <c r="C654"/>
    </row>
    <row r="655" spans="1:6" ht="16.5">
      <c r="A655"/>
      <c r="B655"/>
      <c r="C655"/>
    </row>
    <row r="656" spans="1:6" ht="16.5">
      <c r="A656"/>
      <c r="B656"/>
      <c r="C656"/>
    </row>
    <row r="657" spans="1:3" ht="16.5">
      <c r="A657"/>
      <c r="B657"/>
      <c r="C657"/>
    </row>
    <row r="658" spans="1:3" ht="16.5">
      <c r="A658"/>
      <c r="B658"/>
      <c r="C658"/>
    </row>
    <row r="659" spans="1:3" ht="16.5">
      <c r="A659"/>
      <c r="B659"/>
      <c r="C659"/>
    </row>
    <row r="660" spans="1:3" ht="16.5">
      <c r="A660"/>
      <c r="B660"/>
      <c r="C660"/>
    </row>
    <row r="661" spans="1:3" ht="16.5">
      <c r="A661"/>
      <c r="B661"/>
      <c r="C661"/>
    </row>
    <row r="662" spans="1:3" ht="16.5">
      <c r="A662"/>
      <c r="B662"/>
      <c r="C662"/>
    </row>
    <row r="663" spans="1:3" ht="16.5">
      <c r="A663"/>
      <c r="B663"/>
      <c r="C663"/>
    </row>
    <row r="664" spans="1:3" ht="16.5">
      <c r="A664"/>
      <c r="B664"/>
      <c r="C664"/>
    </row>
    <row r="665" spans="1:3" ht="16.5">
      <c r="A665"/>
      <c r="B665"/>
      <c r="C665"/>
    </row>
    <row r="666" spans="1:3" ht="16.5">
      <c r="A666"/>
      <c r="B666"/>
      <c r="C666"/>
    </row>
    <row r="667" spans="1:3" ht="16.5">
      <c r="A667"/>
      <c r="B667"/>
      <c r="C667"/>
    </row>
    <row r="668" spans="1:3" ht="16.5">
      <c r="A668"/>
      <c r="B668"/>
      <c r="C668"/>
    </row>
    <row r="669" spans="1:3" ht="16.5">
      <c r="A669"/>
      <c r="B669"/>
      <c r="C669"/>
    </row>
    <row r="670" spans="1:3" ht="16.5">
      <c r="A670"/>
      <c r="B670"/>
      <c r="C670"/>
    </row>
    <row r="671" spans="1:3" ht="16.5">
      <c r="A671"/>
      <c r="B671"/>
      <c r="C671"/>
    </row>
    <row r="672" spans="1:3" ht="16.5">
      <c r="A672"/>
      <c r="B672"/>
      <c r="C672"/>
    </row>
    <row r="673" spans="1:3" ht="16.5">
      <c r="A673"/>
      <c r="B673"/>
      <c r="C673"/>
    </row>
    <row r="674" spans="1:3" ht="16.5">
      <c r="A674"/>
      <c r="B674"/>
      <c r="C674"/>
    </row>
    <row r="675" spans="1:3" ht="16.5">
      <c r="A675"/>
      <c r="B675"/>
      <c r="C675"/>
    </row>
    <row r="676" spans="1:3" ht="16.5">
      <c r="A676"/>
      <c r="B676"/>
      <c r="C676"/>
    </row>
    <row r="677" spans="1:3" ht="16.5">
      <c r="A677"/>
      <c r="B677"/>
      <c r="C677"/>
    </row>
    <row r="678" spans="1:3" ht="16.5">
      <c r="A678"/>
      <c r="B678"/>
      <c r="C678"/>
    </row>
    <row r="679" spans="1:3" ht="16.5">
      <c r="A679"/>
      <c r="B679"/>
      <c r="C679"/>
    </row>
    <row r="680" spans="1:3" ht="16.5">
      <c r="A680"/>
      <c r="B680"/>
      <c r="C680"/>
    </row>
    <row r="681" spans="1:3" ht="16.5">
      <c r="A681"/>
      <c r="B681"/>
      <c r="C681"/>
    </row>
    <row r="682" spans="1:3" ht="16.5">
      <c r="A682"/>
      <c r="B682"/>
      <c r="C682"/>
    </row>
    <row r="683" spans="1:3" ht="16.5">
      <c r="A683"/>
      <c r="B683"/>
      <c r="C683"/>
    </row>
    <row r="684" spans="1:3" ht="16.5">
      <c r="A684"/>
      <c r="B684"/>
      <c r="C684"/>
    </row>
    <row r="685" spans="1:3" ht="16.5">
      <c r="A685"/>
      <c r="B685"/>
      <c r="C685"/>
    </row>
    <row r="686" spans="1:3" ht="16.5">
      <c r="A686"/>
      <c r="B686"/>
      <c r="C686"/>
    </row>
    <row r="687" spans="1:3" ht="16.5">
      <c r="A687"/>
      <c r="B687"/>
      <c r="C687"/>
    </row>
    <row r="688" spans="1:3" ht="16.5">
      <c r="A688"/>
      <c r="B688"/>
      <c r="C688"/>
    </row>
    <row r="689" spans="1:3" ht="16.5">
      <c r="A689"/>
      <c r="B689"/>
      <c r="C689"/>
    </row>
    <row r="690" spans="1:3" ht="16.5">
      <c r="A690"/>
      <c r="B690"/>
      <c r="C690"/>
    </row>
    <row r="691" spans="1:3" ht="16.5">
      <c r="A691"/>
      <c r="B691"/>
      <c r="C691"/>
    </row>
    <row r="692" spans="1:3" ht="16.5">
      <c r="A692"/>
      <c r="B692"/>
      <c r="C692"/>
    </row>
    <row r="693" spans="1:3" ht="16.5">
      <c r="A693"/>
      <c r="B693"/>
      <c r="C693"/>
    </row>
    <row r="694" spans="1:3" ht="16.5">
      <c r="A694"/>
      <c r="B694"/>
      <c r="C694"/>
    </row>
    <row r="695" spans="1:3" ht="16.5">
      <c r="A695"/>
      <c r="B695"/>
      <c r="C695"/>
    </row>
    <row r="696" spans="1:3" ht="16.5">
      <c r="A696"/>
      <c r="B696"/>
      <c r="C696"/>
    </row>
    <row r="697" spans="1:3" ht="16.5">
      <c r="A697"/>
      <c r="B697"/>
      <c r="C697"/>
    </row>
    <row r="698" spans="1:3" ht="16.5">
      <c r="A698"/>
      <c r="B698"/>
      <c r="C698"/>
    </row>
    <row r="699" spans="1:3" ht="16.5">
      <c r="A699"/>
      <c r="B699"/>
      <c r="C699"/>
    </row>
    <row r="700" spans="1:3" ht="16.5">
      <c r="A700"/>
      <c r="B700"/>
      <c r="C700"/>
    </row>
    <row r="701" spans="1:3" ht="16.5">
      <c r="A701"/>
      <c r="B701"/>
      <c r="C701"/>
    </row>
    <row r="702" spans="1:3" ht="16.5">
      <c r="A702"/>
      <c r="B702"/>
      <c r="C702"/>
    </row>
    <row r="703" spans="1:3" ht="16.5">
      <c r="A703"/>
      <c r="B703"/>
      <c r="C703"/>
    </row>
    <row r="704" spans="1:3" ht="16.5">
      <c r="A704"/>
      <c r="B704"/>
      <c r="C704"/>
    </row>
    <row r="705" spans="1:3" ht="16.5">
      <c r="A705"/>
      <c r="B705"/>
      <c r="C705"/>
    </row>
    <row r="706" spans="1:3" ht="16.5">
      <c r="A706"/>
      <c r="B706"/>
      <c r="C706"/>
    </row>
    <row r="707" spans="1:3" ht="16.5">
      <c r="A707"/>
      <c r="B707"/>
      <c r="C707"/>
    </row>
    <row r="708" spans="1:3" ht="16.5">
      <c r="A708"/>
      <c r="B708"/>
      <c r="C708"/>
    </row>
    <row r="709" spans="1:3" ht="16.5">
      <c r="A709"/>
      <c r="B709"/>
      <c r="C709"/>
    </row>
    <row r="710" spans="1:3" ht="16.5">
      <c r="A710"/>
      <c r="B710"/>
      <c r="C710"/>
    </row>
    <row r="711" spans="1:3" ht="16.5">
      <c r="A711"/>
      <c r="B711"/>
      <c r="C711"/>
    </row>
    <row r="712" spans="1:3" ht="16.5">
      <c r="A712"/>
      <c r="B712"/>
      <c r="C712"/>
    </row>
    <row r="713" spans="1:3" ht="16.5">
      <c r="A713"/>
      <c r="B713"/>
      <c r="C713"/>
    </row>
    <row r="714" spans="1:3" ht="16.5">
      <c r="A714"/>
      <c r="B714"/>
      <c r="C714"/>
    </row>
    <row r="715" spans="1:3" ht="16.5">
      <c r="A715"/>
      <c r="B715"/>
      <c r="C715"/>
    </row>
    <row r="716" spans="1:3" ht="16.5">
      <c r="A716"/>
      <c r="B716"/>
      <c r="C716"/>
    </row>
    <row r="717" spans="1:3" ht="16.5">
      <c r="A717"/>
      <c r="B717"/>
      <c r="C717"/>
    </row>
    <row r="718" spans="1:3" ht="16.5">
      <c r="A718"/>
      <c r="B718"/>
      <c r="C718"/>
    </row>
    <row r="719" spans="1:3" ht="16.5">
      <c r="A719"/>
      <c r="B719"/>
      <c r="C719"/>
    </row>
    <row r="720" spans="1:3" ht="16.5">
      <c r="A720"/>
      <c r="B720"/>
      <c r="C720"/>
    </row>
    <row r="721" spans="1:3" ht="16.5">
      <c r="A721"/>
      <c r="B721"/>
      <c r="C721"/>
    </row>
    <row r="722" spans="1:3" ht="16.5">
      <c r="A722"/>
      <c r="B722"/>
      <c r="C722"/>
    </row>
    <row r="723" spans="1:3" ht="16.5">
      <c r="A723"/>
      <c r="B723"/>
      <c r="C723"/>
    </row>
    <row r="724" spans="1:3" ht="16.5">
      <c r="A724"/>
      <c r="B724"/>
      <c r="C724"/>
    </row>
    <row r="725" spans="1:3" ht="16.5">
      <c r="A725"/>
      <c r="B725"/>
      <c r="C725"/>
    </row>
    <row r="726" spans="1:3" ht="16.5">
      <c r="A726"/>
      <c r="B726"/>
      <c r="C726"/>
    </row>
    <row r="727" spans="1:3" ht="16.5">
      <c r="A727"/>
      <c r="B727"/>
      <c r="C727"/>
    </row>
    <row r="728" spans="1:3" ht="16.5">
      <c r="A728"/>
      <c r="B728"/>
      <c r="C728"/>
    </row>
    <row r="729" spans="1:3" ht="16.5">
      <c r="A729"/>
      <c r="B729"/>
      <c r="C729"/>
    </row>
    <row r="730" spans="1:3" ht="16.5">
      <c r="A730"/>
      <c r="B730"/>
      <c r="C730"/>
    </row>
    <row r="731" spans="1:3" ht="16.5">
      <c r="A731"/>
      <c r="B731"/>
      <c r="C731"/>
    </row>
    <row r="732" spans="1:3" ht="16.5">
      <c r="A732"/>
      <c r="B732"/>
      <c r="C732"/>
    </row>
    <row r="733" spans="1:3" ht="16.5">
      <c r="A733"/>
      <c r="B733"/>
      <c r="C733"/>
    </row>
    <row r="734" spans="1:3" ht="16.5">
      <c r="A734"/>
      <c r="B734"/>
      <c r="C734"/>
    </row>
    <row r="735" spans="1:3" ht="16.5">
      <c r="A735"/>
      <c r="B735"/>
      <c r="C735"/>
    </row>
    <row r="736" spans="1:3" ht="16.5">
      <c r="A736"/>
      <c r="B736"/>
      <c r="C736"/>
    </row>
    <row r="737" spans="1:3" ht="16.5">
      <c r="A737"/>
      <c r="B737"/>
      <c r="C737"/>
    </row>
    <row r="738" spans="1:3" ht="16.5">
      <c r="A738"/>
      <c r="B738"/>
      <c r="C738"/>
    </row>
    <row r="739" spans="1:3" ht="16.5">
      <c r="A739"/>
      <c r="B739"/>
      <c r="C739"/>
    </row>
    <row r="740" spans="1:3" ht="16.5">
      <c r="A740"/>
      <c r="B740"/>
      <c r="C740"/>
    </row>
    <row r="741" spans="1:3" ht="16.5">
      <c r="A741"/>
      <c r="B741"/>
      <c r="C741"/>
    </row>
    <row r="742" spans="1:3" ht="16.5">
      <c r="A742"/>
      <c r="B742"/>
      <c r="C742"/>
    </row>
    <row r="743" spans="1:3" ht="16.5">
      <c r="A743"/>
      <c r="B743"/>
      <c r="C743"/>
    </row>
    <row r="744" spans="1:3" ht="16.5">
      <c r="A744"/>
      <c r="B744"/>
      <c r="C744"/>
    </row>
    <row r="745" spans="1:3" ht="16.5">
      <c r="A745"/>
      <c r="B745"/>
      <c r="C745"/>
    </row>
    <row r="746" spans="1:3" ht="16.5">
      <c r="A746"/>
      <c r="B746"/>
      <c r="C746"/>
    </row>
    <row r="747" spans="1:3" ht="16.5">
      <c r="A747"/>
      <c r="B747"/>
      <c r="C747"/>
    </row>
    <row r="748" spans="1:3" ht="16.5">
      <c r="A748"/>
      <c r="B748"/>
      <c r="C748"/>
    </row>
    <row r="749" spans="1:3" ht="16.5">
      <c r="A749"/>
      <c r="B749"/>
      <c r="C749"/>
    </row>
    <row r="750" spans="1:3" ht="16.5">
      <c r="A750"/>
      <c r="B750"/>
      <c r="C750"/>
    </row>
    <row r="751" spans="1:3" ht="16.5">
      <c r="A751"/>
      <c r="B751"/>
      <c r="C751"/>
    </row>
    <row r="752" spans="1:3" ht="16.5">
      <c r="A752"/>
      <c r="B752"/>
      <c r="C752"/>
    </row>
    <row r="753" spans="1:3" ht="16.5">
      <c r="A753"/>
      <c r="B753"/>
      <c r="C753"/>
    </row>
    <row r="754" spans="1:3" ht="16.5">
      <c r="A754"/>
      <c r="B754"/>
      <c r="C754"/>
    </row>
    <row r="755" spans="1:3" ht="16.5">
      <c r="A755"/>
      <c r="B755"/>
      <c r="C755"/>
    </row>
    <row r="756" spans="1:3" ht="16.5">
      <c r="A756"/>
      <c r="B756"/>
      <c r="C756"/>
    </row>
    <row r="757" spans="1:3" ht="16.5">
      <c r="A757"/>
      <c r="B757"/>
      <c r="C757"/>
    </row>
    <row r="758" spans="1:3" ht="16.5">
      <c r="A758"/>
      <c r="B758"/>
      <c r="C758"/>
    </row>
    <row r="759" spans="1:3" ht="16.5">
      <c r="A759"/>
      <c r="B759"/>
      <c r="C759"/>
    </row>
  </sheetData>
  <autoFilter ref="A2:C155">
    <filterColumn colId="0"/>
    <filterColumn colId="1"/>
    <filterColumn colId="2"/>
  </autoFilter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M771"/>
  <sheetViews>
    <sheetView topLeftCell="A2" workbookViewId="0">
      <selection sqref="A1:H11"/>
    </sheetView>
  </sheetViews>
  <sheetFormatPr defaultRowHeight="13.5"/>
  <cols>
    <col min="1" max="1" width="6.5" style="1" bestFit="1" customWidth="1"/>
    <col min="2" max="2" width="14.875" style="1" bestFit="1" customWidth="1"/>
    <col min="3" max="3" width="13.875" style="1" bestFit="1" customWidth="1"/>
    <col min="4" max="4" width="10" style="1" bestFit="1" customWidth="1"/>
    <col min="5" max="5" width="20.5" style="1" bestFit="1" customWidth="1"/>
    <col min="6" max="6" width="6.5" style="1" bestFit="1" customWidth="1"/>
    <col min="7" max="7" width="9.5" style="1" bestFit="1" customWidth="1"/>
    <col min="8" max="8" width="7.625" style="1" bestFit="1" customWidth="1"/>
    <col min="9" max="9" width="11.5" style="1" customWidth="1"/>
    <col min="10" max="13" width="11.5" style="1" bestFit="1" customWidth="1"/>
    <col min="14" max="16384" width="9" style="1"/>
  </cols>
  <sheetData>
    <row r="1" spans="1:13" ht="13.5" customHeight="1">
      <c r="A1" s="8" t="s">
        <v>725</v>
      </c>
      <c r="B1" s="8"/>
      <c r="C1" s="8"/>
      <c r="D1" s="8"/>
      <c r="E1" s="8"/>
      <c r="F1" s="8"/>
      <c r="G1" s="8"/>
      <c r="H1" s="8"/>
      <c r="I1" s="2"/>
    </row>
    <row r="2" spans="1:13">
      <c r="A2" s="8"/>
      <c r="B2" s="8"/>
      <c r="C2" s="8"/>
      <c r="D2" s="8"/>
      <c r="E2" s="8"/>
      <c r="F2" s="8"/>
      <c r="G2" s="8"/>
      <c r="H2" s="8"/>
      <c r="I2" s="2"/>
    </row>
    <row r="3" spans="1:13">
      <c r="A3" s="8"/>
      <c r="B3" s="8"/>
      <c r="C3" s="8"/>
      <c r="D3" s="8"/>
      <c r="E3" s="8"/>
      <c r="F3" s="8"/>
      <c r="G3" s="8"/>
      <c r="H3" s="8"/>
      <c r="I3" s="2"/>
    </row>
    <row r="4" spans="1:13">
      <c r="A4" s="8"/>
      <c r="B4" s="8"/>
      <c r="C4" s="8"/>
      <c r="D4" s="8"/>
      <c r="E4" s="8"/>
      <c r="F4" s="8"/>
      <c r="G4" s="8"/>
      <c r="H4" s="8"/>
      <c r="I4" s="2"/>
    </row>
    <row r="5" spans="1:13">
      <c r="A5" s="8"/>
      <c r="B5" s="8"/>
      <c r="C5" s="8"/>
      <c r="D5" s="8"/>
      <c r="E5" s="8"/>
      <c r="F5" s="8"/>
      <c r="G5" s="8"/>
      <c r="H5" s="8"/>
      <c r="I5" s="2"/>
    </row>
    <row r="6" spans="1:13">
      <c r="A6" s="8"/>
      <c r="B6" s="8"/>
      <c r="C6" s="8"/>
      <c r="D6" s="8"/>
      <c r="E6" s="8"/>
      <c r="F6" s="8"/>
      <c r="G6" s="8"/>
      <c r="H6" s="8"/>
      <c r="I6" s="2"/>
    </row>
    <row r="7" spans="1:13">
      <c r="A7" s="8"/>
      <c r="B7" s="8"/>
      <c r="C7" s="8"/>
      <c r="D7" s="8"/>
      <c r="E7" s="8"/>
      <c r="F7" s="8"/>
      <c r="G7" s="8"/>
      <c r="H7" s="8"/>
      <c r="I7" s="2"/>
    </row>
    <row r="8" spans="1:13">
      <c r="A8" s="8"/>
      <c r="B8" s="8"/>
      <c r="C8" s="8"/>
      <c r="D8" s="8"/>
      <c r="E8" s="8"/>
      <c r="F8" s="8"/>
      <c r="G8" s="8"/>
      <c r="H8" s="8"/>
      <c r="I8" s="2"/>
    </row>
    <row r="9" spans="1:13">
      <c r="A9" s="8"/>
      <c r="B9" s="8"/>
      <c r="C9" s="8"/>
      <c r="D9" s="8"/>
      <c r="E9" s="8"/>
      <c r="F9" s="8"/>
      <c r="G9" s="8"/>
      <c r="H9" s="8"/>
      <c r="I9" s="2"/>
    </row>
    <row r="10" spans="1:13">
      <c r="A10" s="8"/>
      <c r="B10" s="8"/>
      <c r="C10" s="8"/>
      <c r="D10" s="8"/>
      <c r="E10" s="8"/>
      <c r="F10" s="8"/>
      <c r="G10" s="8"/>
      <c r="H10" s="8"/>
      <c r="I10" s="2"/>
    </row>
    <row r="11" spans="1:13">
      <c r="A11" s="8"/>
      <c r="B11" s="8"/>
      <c r="C11" s="8"/>
      <c r="D11" s="8"/>
      <c r="E11" s="8"/>
      <c r="F11" s="8"/>
      <c r="G11" s="8"/>
      <c r="H11" s="8"/>
    </row>
    <row r="12" spans="1:13">
      <c r="A12" s="4"/>
      <c r="B12" s="4"/>
      <c r="C12" s="4"/>
      <c r="D12" s="4"/>
      <c r="E12" s="4"/>
      <c r="F12" s="4"/>
      <c r="G12" s="6"/>
      <c r="H12" s="4"/>
    </row>
    <row r="13" spans="1:13">
      <c r="A13" s="4"/>
      <c r="B13" s="4"/>
      <c r="C13" s="4"/>
      <c r="D13" s="4"/>
      <c r="E13" s="4"/>
      <c r="F13" s="4"/>
      <c r="G13" s="6"/>
      <c r="H13" s="4"/>
    </row>
    <row r="14" spans="1:13">
      <c r="A14" s="3" t="s">
        <v>24</v>
      </c>
      <c r="B14" s="3" t="s">
        <v>694</v>
      </c>
      <c r="C14" s="3" t="s">
        <v>25</v>
      </c>
      <c r="D14" s="3" t="s">
        <v>46</v>
      </c>
      <c r="E14" s="3" t="s">
        <v>47</v>
      </c>
      <c r="F14" s="3" t="s">
        <v>55</v>
      </c>
      <c r="G14" s="3" t="s">
        <v>538</v>
      </c>
      <c r="H14" s="3" t="s">
        <v>563</v>
      </c>
      <c r="I14" s="3" t="s">
        <v>724</v>
      </c>
      <c r="J14" s="3" t="s">
        <v>679</v>
      </c>
      <c r="K14" s="3" t="s">
        <v>680</v>
      </c>
      <c r="L14" s="3" t="s">
        <v>681</v>
      </c>
      <c r="M14" s="3" t="s">
        <v>682</v>
      </c>
    </row>
    <row r="15" spans="1:13" ht="13.5" customHeight="1">
      <c r="A15" s="7" t="s">
        <v>689</v>
      </c>
      <c r="B15" s="7" t="s">
        <v>539</v>
      </c>
      <c r="C15" s="7" t="s">
        <v>553</v>
      </c>
      <c r="D15" s="7" t="s">
        <v>2</v>
      </c>
      <c r="E15" s="7" t="s">
        <v>554</v>
      </c>
      <c r="H15" s="1">
        <v>680000</v>
      </c>
      <c r="I15" s="1">
        <f>VLOOKUP($C15, 투자금!$C:$H, 2, FALSE)</f>
        <v>0</v>
      </c>
      <c r="J15" s="1">
        <f>VLOOKUP($C15, 투자금!$C:$H, 3, FALSE)</f>
        <v>0</v>
      </c>
      <c r="K15" s="1">
        <f>VLOOKUP($C15, 투자금!$C:$H, 4, FALSE)</f>
        <v>0</v>
      </c>
      <c r="L15" s="1">
        <f>VLOOKUP($C15, 투자금!$C:$H, 5, FALSE)</f>
        <v>0</v>
      </c>
      <c r="M15" s="1">
        <f>VLOOKUP($C15, 투자금!$C:$H, 6, FALSE)</f>
        <v>0</v>
      </c>
    </row>
    <row r="16" spans="1:13" ht="13.5" customHeight="1">
      <c r="A16" s="7" t="s">
        <v>689</v>
      </c>
      <c r="B16" s="7" t="s">
        <v>641</v>
      </c>
      <c r="C16" s="7" t="s">
        <v>660</v>
      </c>
      <c r="D16" s="7" t="s">
        <v>653</v>
      </c>
      <c r="E16" s="7" t="s">
        <v>15</v>
      </c>
      <c r="H16" s="1">
        <v>180000</v>
      </c>
      <c r="I16" s="1">
        <f>VLOOKUP($C16, 투자금!$C:$H, 2, FALSE)</f>
        <v>0</v>
      </c>
      <c r="J16" s="1">
        <f>VLOOKUP($C16, 투자금!$C:$H, 3, FALSE)</f>
        <v>0</v>
      </c>
      <c r="K16" s="1">
        <f>VLOOKUP($C16, 투자금!$C:$H, 4, FALSE)</f>
        <v>0</v>
      </c>
      <c r="L16" s="1">
        <f>VLOOKUP($C16, 투자금!$C:$H, 5, FALSE)</f>
        <v>0</v>
      </c>
      <c r="M16" s="1">
        <f>VLOOKUP($C16, 투자금!$C:$H, 6, FALSE)</f>
        <v>0</v>
      </c>
    </row>
    <row r="17" spans="1:13" ht="13.5" customHeight="1">
      <c r="A17" s="7" t="s">
        <v>689</v>
      </c>
      <c r="B17" s="7" t="s">
        <v>0</v>
      </c>
      <c r="C17" s="7" t="s">
        <v>16</v>
      </c>
      <c r="D17" s="7" t="s">
        <v>651</v>
      </c>
      <c r="E17" s="7" t="s">
        <v>17</v>
      </c>
      <c r="H17" s="5">
        <v>180000</v>
      </c>
      <c r="I17" s="1">
        <f>VLOOKUP($C17, 투자금!$C:$H, 2, FALSE)</f>
        <v>0</v>
      </c>
      <c r="J17" s="1">
        <f>VLOOKUP($C17, 투자금!$C:$H, 3, FALSE)</f>
        <v>0</v>
      </c>
      <c r="K17" s="1">
        <f>VLOOKUP($C17, 투자금!$C:$H, 4, FALSE)</f>
        <v>0</v>
      </c>
      <c r="L17" s="1">
        <f>VLOOKUP($C17, 투자금!$C:$H, 5, FALSE)</f>
        <v>0</v>
      </c>
      <c r="M17" s="1">
        <f>VLOOKUP($C17, 투자금!$C:$H, 6, FALSE)</f>
        <v>0</v>
      </c>
    </row>
    <row r="18" spans="1:13" ht="13.5" customHeight="1">
      <c r="A18" s="7" t="s">
        <v>689</v>
      </c>
      <c r="B18" s="7" t="s">
        <v>0</v>
      </c>
      <c r="C18" s="7" t="s">
        <v>16</v>
      </c>
      <c r="D18" s="7" t="s">
        <v>79</v>
      </c>
      <c r="E18" s="7" t="s">
        <v>78</v>
      </c>
      <c r="H18" s="5">
        <v>500000</v>
      </c>
      <c r="I18" s="1">
        <f>VLOOKUP($C18, 투자금!$C:$H, 2, FALSE)</f>
        <v>0</v>
      </c>
      <c r="J18" s="1">
        <f>VLOOKUP($C18, 투자금!$C:$H, 3, FALSE)</f>
        <v>0</v>
      </c>
      <c r="K18" s="1">
        <f>VLOOKUP($C18, 투자금!$C:$H, 4, FALSE)</f>
        <v>0</v>
      </c>
      <c r="L18" s="1">
        <f>VLOOKUP($C18, 투자금!$C:$H, 5, FALSE)</f>
        <v>0</v>
      </c>
      <c r="M18" s="1">
        <f>VLOOKUP($C18, 투자금!$C:$H, 6, FALSE)</f>
        <v>0</v>
      </c>
    </row>
    <row r="19" spans="1:13" ht="13.5" customHeight="1">
      <c r="A19" s="7" t="s">
        <v>689</v>
      </c>
      <c r="B19" s="7" t="s">
        <v>0</v>
      </c>
      <c r="C19" s="7" t="s">
        <v>18</v>
      </c>
      <c r="D19" s="7" t="s">
        <v>2</v>
      </c>
      <c r="E19" s="7" t="s">
        <v>19</v>
      </c>
      <c r="H19" s="5">
        <v>240000</v>
      </c>
      <c r="I19" s="1">
        <f>VLOOKUP($C19, 투자금!$C:$H, 2, FALSE)</f>
        <v>0</v>
      </c>
      <c r="J19" s="1">
        <f>VLOOKUP($C19, 투자금!$C:$H, 3, FALSE)</f>
        <v>0</v>
      </c>
      <c r="K19" s="1">
        <f>VLOOKUP($C19, 투자금!$C:$H, 4, FALSE)</f>
        <v>0</v>
      </c>
      <c r="L19" s="1">
        <f>VLOOKUP($C19, 투자금!$C:$H, 5, FALSE)</f>
        <v>0</v>
      </c>
      <c r="M19" s="1">
        <f>VLOOKUP($C19, 투자금!$C:$H, 6, FALSE)</f>
        <v>0</v>
      </c>
    </row>
    <row r="20" spans="1:13" ht="13.5" customHeight="1">
      <c r="A20" s="7" t="s">
        <v>689</v>
      </c>
      <c r="B20" s="7" t="s">
        <v>641</v>
      </c>
      <c r="C20" s="7" t="s">
        <v>658</v>
      </c>
      <c r="D20" s="7" t="s">
        <v>653</v>
      </c>
      <c r="E20" s="7" t="s">
        <v>26</v>
      </c>
      <c r="H20" s="5">
        <v>120000</v>
      </c>
      <c r="I20" s="1">
        <f>VLOOKUP($C20, 투자금!$C:$H, 2, FALSE)</f>
        <v>0</v>
      </c>
      <c r="J20" s="1">
        <f>VLOOKUP($C20, 투자금!$C:$H, 3, FALSE)</f>
        <v>0</v>
      </c>
      <c r="K20" s="1">
        <f>VLOOKUP($C20, 투자금!$C:$H, 4, FALSE)</f>
        <v>0</v>
      </c>
      <c r="L20" s="1">
        <f>VLOOKUP($C20, 투자금!$C:$H, 5, FALSE)</f>
        <v>0</v>
      </c>
      <c r="M20" s="1">
        <f>VLOOKUP($C20, 투자금!$C:$H, 6, FALSE)</f>
        <v>0</v>
      </c>
    </row>
    <row r="21" spans="1:13" ht="13.5" customHeight="1">
      <c r="A21" s="7" t="s">
        <v>689</v>
      </c>
      <c r="B21" s="7" t="s">
        <v>641</v>
      </c>
      <c r="C21" s="7" t="s">
        <v>658</v>
      </c>
      <c r="D21" s="7" t="s">
        <v>653</v>
      </c>
      <c r="E21" s="7" t="s">
        <v>28</v>
      </c>
      <c r="H21" s="5">
        <v>180000</v>
      </c>
      <c r="I21" s="1">
        <f>VLOOKUP($C21, 투자금!$C:$H, 2, FALSE)</f>
        <v>0</v>
      </c>
      <c r="J21" s="1">
        <f>VLOOKUP($C21, 투자금!$C:$H, 3, FALSE)</f>
        <v>0</v>
      </c>
      <c r="K21" s="1">
        <f>VLOOKUP($C21, 투자금!$C:$H, 4, FALSE)</f>
        <v>0</v>
      </c>
      <c r="L21" s="1">
        <f>VLOOKUP($C21, 투자금!$C:$H, 5, FALSE)</f>
        <v>0</v>
      </c>
      <c r="M21" s="1">
        <f>VLOOKUP($C21, 투자금!$C:$H, 6, FALSE)</f>
        <v>0</v>
      </c>
    </row>
    <row r="22" spans="1:13" ht="13.5" customHeight="1">
      <c r="A22" s="7" t="s">
        <v>689</v>
      </c>
      <c r="B22" s="7" t="s">
        <v>641</v>
      </c>
      <c r="C22" s="7" t="s">
        <v>658</v>
      </c>
      <c r="D22" s="7" t="s">
        <v>653</v>
      </c>
      <c r="E22" s="7" t="s">
        <v>50</v>
      </c>
      <c r="H22" s="5">
        <v>240000</v>
      </c>
      <c r="I22" s="1">
        <f>VLOOKUP($C22, 투자금!$C:$H, 2, FALSE)</f>
        <v>0</v>
      </c>
      <c r="J22" s="1">
        <f>VLOOKUP($C22, 투자금!$C:$H, 3, FALSE)</f>
        <v>0</v>
      </c>
      <c r="K22" s="1">
        <f>VLOOKUP($C22, 투자금!$C:$H, 4, FALSE)</f>
        <v>0</v>
      </c>
      <c r="L22" s="1">
        <f>VLOOKUP($C22, 투자금!$C:$H, 5, FALSE)</f>
        <v>0</v>
      </c>
      <c r="M22" s="1">
        <f>VLOOKUP($C22, 투자금!$C:$H, 6, FALSE)</f>
        <v>0</v>
      </c>
    </row>
    <row r="23" spans="1:13" ht="13.5" customHeight="1">
      <c r="A23" s="7" t="s">
        <v>689</v>
      </c>
      <c r="B23" s="7" t="s">
        <v>641</v>
      </c>
      <c r="C23" s="7" t="s">
        <v>658</v>
      </c>
      <c r="D23" s="7" t="s">
        <v>653</v>
      </c>
      <c r="E23" s="7" t="s">
        <v>29</v>
      </c>
      <c r="H23" s="5">
        <v>180000</v>
      </c>
      <c r="I23" s="1">
        <f>VLOOKUP($C23, 투자금!$C:$H, 2, FALSE)</f>
        <v>0</v>
      </c>
      <c r="J23" s="1">
        <f>VLOOKUP($C23, 투자금!$C:$H, 3, FALSE)</f>
        <v>0</v>
      </c>
      <c r="K23" s="1">
        <f>VLOOKUP($C23, 투자금!$C:$H, 4, FALSE)</f>
        <v>0</v>
      </c>
      <c r="L23" s="1">
        <f>VLOOKUP($C23, 투자금!$C:$H, 5, FALSE)</f>
        <v>0</v>
      </c>
      <c r="M23" s="1">
        <f>VLOOKUP($C23, 투자금!$C:$H, 6, FALSE)</f>
        <v>0</v>
      </c>
    </row>
    <row r="24" spans="1:13" ht="13.5" customHeight="1">
      <c r="A24" s="7" t="s">
        <v>689</v>
      </c>
      <c r="B24" s="7" t="s">
        <v>641</v>
      </c>
      <c r="C24" s="7" t="s">
        <v>658</v>
      </c>
      <c r="D24" s="7" t="s">
        <v>653</v>
      </c>
      <c r="E24" s="7" t="s">
        <v>51</v>
      </c>
      <c r="H24" s="5">
        <v>320000</v>
      </c>
      <c r="I24" s="1">
        <f>VLOOKUP($C24, 투자금!$C:$H, 2, FALSE)</f>
        <v>0</v>
      </c>
      <c r="J24" s="1">
        <f>VLOOKUP($C24, 투자금!$C:$H, 3, FALSE)</f>
        <v>0</v>
      </c>
      <c r="K24" s="1">
        <f>VLOOKUP($C24, 투자금!$C:$H, 4, FALSE)</f>
        <v>0</v>
      </c>
      <c r="L24" s="1">
        <f>VLOOKUP($C24, 투자금!$C:$H, 5, FALSE)</f>
        <v>0</v>
      </c>
      <c r="M24" s="1">
        <f>VLOOKUP($C24, 투자금!$C:$H, 6, FALSE)</f>
        <v>0</v>
      </c>
    </row>
    <row r="25" spans="1:13" ht="13.5" customHeight="1">
      <c r="A25" s="7" t="s">
        <v>689</v>
      </c>
      <c r="B25" s="7" t="s">
        <v>641</v>
      </c>
      <c r="C25" s="7" t="s">
        <v>658</v>
      </c>
      <c r="D25" s="7" t="s">
        <v>653</v>
      </c>
      <c r="E25" s="7" t="s">
        <v>27</v>
      </c>
      <c r="H25" s="5">
        <v>120000</v>
      </c>
      <c r="I25" s="1">
        <f>VLOOKUP($C25, 투자금!$C:$H, 2, FALSE)</f>
        <v>0</v>
      </c>
      <c r="J25" s="1">
        <f>VLOOKUP($C25, 투자금!$C:$H, 3, FALSE)</f>
        <v>0</v>
      </c>
      <c r="K25" s="1">
        <f>VLOOKUP($C25, 투자금!$C:$H, 4, FALSE)</f>
        <v>0</v>
      </c>
      <c r="L25" s="1">
        <f>VLOOKUP($C25, 투자금!$C:$H, 5, FALSE)</f>
        <v>0</v>
      </c>
      <c r="M25" s="1">
        <f>VLOOKUP($C25, 투자금!$C:$H, 6, FALSE)</f>
        <v>0</v>
      </c>
    </row>
    <row r="26" spans="1:13" ht="13.5" customHeight="1">
      <c r="A26" s="7" t="s">
        <v>689</v>
      </c>
      <c r="B26" s="7" t="s">
        <v>641</v>
      </c>
      <c r="C26" s="7" t="s">
        <v>658</v>
      </c>
      <c r="D26" s="7" t="s">
        <v>653</v>
      </c>
      <c r="E26" s="7" t="s">
        <v>52</v>
      </c>
      <c r="H26" s="5">
        <v>320000</v>
      </c>
      <c r="I26" s="1">
        <f>VLOOKUP($C26, 투자금!$C:$H, 2, FALSE)</f>
        <v>0</v>
      </c>
      <c r="J26" s="1">
        <f>VLOOKUP($C26, 투자금!$C:$H, 3, FALSE)</f>
        <v>0</v>
      </c>
      <c r="K26" s="1">
        <f>VLOOKUP($C26, 투자금!$C:$H, 4, FALSE)</f>
        <v>0</v>
      </c>
      <c r="L26" s="1">
        <f>VLOOKUP($C26, 투자금!$C:$H, 5, FALSE)</f>
        <v>0</v>
      </c>
      <c r="M26" s="1">
        <f>VLOOKUP($C26, 투자금!$C:$H, 6, FALSE)</f>
        <v>0</v>
      </c>
    </row>
    <row r="27" spans="1:13" ht="13.5" customHeight="1">
      <c r="A27" s="7" t="s">
        <v>689</v>
      </c>
      <c r="B27" s="7" t="s">
        <v>0</v>
      </c>
      <c r="C27" s="7" t="s">
        <v>18</v>
      </c>
      <c r="D27" s="7" t="s">
        <v>651</v>
      </c>
      <c r="E27" s="7" t="s">
        <v>31</v>
      </c>
      <c r="H27" s="5">
        <v>320000</v>
      </c>
      <c r="I27" s="1">
        <f>VLOOKUP($C27, 투자금!$C:$H, 2, FALSE)</f>
        <v>0</v>
      </c>
      <c r="J27" s="1">
        <f>VLOOKUP($C27, 투자금!$C:$H, 3, FALSE)</f>
        <v>0</v>
      </c>
      <c r="K27" s="1">
        <f>VLOOKUP($C27, 투자금!$C:$H, 4, FALSE)</f>
        <v>0</v>
      </c>
      <c r="L27" s="1">
        <f>VLOOKUP($C27, 투자금!$C:$H, 5, FALSE)</f>
        <v>0</v>
      </c>
      <c r="M27" s="1">
        <f>VLOOKUP($C27, 투자금!$C:$H, 6, FALSE)</f>
        <v>0</v>
      </c>
    </row>
    <row r="28" spans="1:13" ht="13.5" customHeight="1">
      <c r="A28" s="7" t="s">
        <v>689</v>
      </c>
      <c r="B28" s="7" t="s">
        <v>0</v>
      </c>
      <c r="C28" s="7" t="s">
        <v>18</v>
      </c>
      <c r="D28" s="7" t="s">
        <v>651</v>
      </c>
      <c r="E28" s="7" t="s">
        <v>646</v>
      </c>
      <c r="H28" s="5" t="s">
        <v>585</v>
      </c>
      <c r="I28" s="1">
        <f>VLOOKUP($C28, 투자금!$C:$H, 2, FALSE)</f>
        <v>0</v>
      </c>
      <c r="J28" s="1">
        <f>VLOOKUP($C28, 투자금!$C:$H, 3, FALSE)</f>
        <v>0</v>
      </c>
      <c r="K28" s="1">
        <f>VLOOKUP($C28, 투자금!$C:$H, 4, FALSE)</f>
        <v>0</v>
      </c>
      <c r="L28" s="1">
        <f>VLOOKUP($C28, 투자금!$C:$H, 5, FALSE)</f>
        <v>0</v>
      </c>
      <c r="M28" s="1">
        <f>VLOOKUP($C28, 투자금!$C:$H, 6, FALSE)</f>
        <v>0</v>
      </c>
    </row>
    <row r="29" spans="1:13" ht="13.5" customHeight="1">
      <c r="A29" s="7" t="s">
        <v>689</v>
      </c>
      <c r="B29" s="7" t="s">
        <v>0</v>
      </c>
      <c r="C29" s="7" t="s">
        <v>18</v>
      </c>
      <c r="D29" s="7" t="s">
        <v>651</v>
      </c>
      <c r="E29" s="7" t="s">
        <v>647</v>
      </c>
      <c r="H29" s="5" t="s">
        <v>585</v>
      </c>
      <c r="I29" s="1">
        <f>VLOOKUP($C29, 투자금!$C:$H, 2, FALSE)</f>
        <v>0</v>
      </c>
      <c r="J29" s="1">
        <f>VLOOKUP($C29, 투자금!$C:$H, 3, FALSE)</f>
        <v>0</v>
      </c>
      <c r="K29" s="1">
        <f>VLOOKUP($C29, 투자금!$C:$H, 4, FALSE)</f>
        <v>0</v>
      </c>
      <c r="L29" s="1">
        <f>VLOOKUP($C29, 투자금!$C:$H, 5, FALSE)</f>
        <v>0</v>
      </c>
      <c r="M29" s="1">
        <f>VLOOKUP($C29, 투자금!$C:$H, 6, FALSE)</f>
        <v>0</v>
      </c>
    </row>
    <row r="30" spans="1:13" ht="13.5" customHeight="1">
      <c r="A30" s="7" t="s">
        <v>689</v>
      </c>
      <c r="B30" s="7" t="s">
        <v>0</v>
      </c>
      <c r="C30" s="7" t="s">
        <v>18</v>
      </c>
      <c r="D30" s="7" t="s">
        <v>651</v>
      </c>
      <c r="E30" s="7" t="s">
        <v>20</v>
      </c>
      <c r="H30" s="5">
        <v>530000</v>
      </c>
      <c r="I30" s="1">
        <f>VLOOKUP($C30, 투자금!$C:$H, 2, FALSE)</f>
        <v>0</v>
      </c>
      <c r="J30" s="1">
        <f>VLOOKUP($C30, 투자금!$C:$H, 3, FALSE)</f>
        <v>0</v>
      </c>
      <c r="K30" s="1">
        <f>VLOOKUP($C30, 투자금!$C:$H, 4, FALSE)</f>
        <v>0</v>
      </c>
      <c r="L30" s="1">
        <f>VLOOKUP($C30, 투자금!$C:$H, 5, FALSE)</f>
        <v>0</v>
      </c>
      <c r="M30" s="1">
        <f>VLOOKUP($C30, 투자금!$C:$H, 6, FALSE)</f>
        <v>0</v>
      </c>
    </row>
    <row r="31" spans="1:13" ht="13.5" customHeight="1">
      <c r="A31" s="7" t="s">
        <v>689</v>
      </c>
      <c r="B31" s="7" t="s">
        <v>0</v>
      </c>
      <c r="C31" s="7" t="s">
        <v>18</v>
      </c>
      <c r="D31" s="7" t="s">
        <v>651</v>
      </c>
      <c r="E31" s="7" t="s">
        <v>112</v>
      </c>
      <c r="H31" s="5" t="s">
        <v>585</v>
      </c>
      <c r="I31" s="1">
        <f>VLOOKUP($C31, 투자금!$C:$H, 2, FALSE)</f>
        <v>0</v>
      </c>
      <c r="J31" s="1">
        <f>VLOOKUP($C31, 투자금!$C:$H, 3, FALSE)</f>
        <v>0</v>
      </c>
      <c r="K31" s="1">
        <f>VLOOKUP($C31, 투자금!$C:$H, 4, FALSE)</f>
        <v>0</v>
      </c>
      <c r="L31" s="1">
        <f>VLOOKUP($C31, 투자금!$C:$H, 5, FALSE)</f>
        <v>0</v>
      </c>
      <c r="M31" s="1">
        <f>VLOOKUP($C31, 투자금!$C:$H, 6, FALSE)</f>
        <v>0</v>
      </c>
    </row>
    <row r="32" spans="1:13" ht="13.5" customHeight="1">
      <c r="A32" s="7" t="s">
        <v>689</v>
      </c>
      <c r="B32" s="7" t="s">
        <v>0</v>
      </c>
      <c r="C32" s="7" t="s">
        <v>18</v>
      </c>
      <c r="D32" s="7" t="s">
        <v>651</v>
      </c>
      <c r="E32" s="7" t="s">
        <v>648</v>
      </c>
      <c r="H32" s="5">
        <v>400000</v>
      </c>
      <c r="I32" s="1">
        <f>VLOOKUP($C32, 투자금!$C:$H, 2, FALSE)</f>
        <v>0</v>
      </c>
      <c r="J32" s="1">
        <f>VLOOKUP($C32, 투자금!$C:$H, 3, FALSE)</f>
        <v>0</v>
      </c>
      <c r="K32" s="1">
        <f>VLOOKUP($C32, 투자금!$C:$H, 4, FALSE)</f>
        <v>0</v>
      </c>
      <c r="L32" s="1">
        <f>VLOOKUP($C32, 투자금!$C:$H, 5, FALSE)</f>
        <v>0</v>
      </c>
      <c r="M32" s="1">
        <f>VLOOKUP($C32, 투자금!$C:$H, 6, FALSE)</f>
        <v>0</v>
      </c>
    </row>
    <row r="33" spans="1:13" ht="13.5" customHeight="1">
      <c r="A33" s="7" t="s">
        <v>689</v>
      </c>
      <c r="B33" s="7" t="s">
        <v>0</v>
      </c>
      <c r="C33" s="7" t="s">
        <v>18</v>
      </c>
      <c r="D33" s="7" t="s">
        <v>651</v>
      </c>
      <c r="E33" s="7" t="s">
        <v>30</v>
      </c>
      <c r="H33" s="5">
        <v>240000</v>
      </c>
      <c r="I33" s="1">
        <f>VLOOKUP($C33, 투자금!$C:$H, 2, FALSE)</f>
        <v>0</v>
      </c>
      <c r="J33" s="1">
        <f>VLOOKUP($C33, 투자금!$C:$H, 3, FALSE)</f>
        <v>0</v>
      </c>
      <c r="K33" s="1">
        <f>VLOOKUP($C33, 투자금!$C:$H, 4, FALSE)</f>
        <v>0</v>
      </c>
      <c r="L33" s="1">
        <f>VLOOKUP($C33, 투자금!$C:$H, 5, FALSE)</f>
        <v>0</v>
      </c>
      <c r="M33" s="1">
        <f>VLOOKUP($C33, 투자금!$C:$H, 6, FALSE)</f>
        <v>0</v>
      </c>
    </row>
    <row r="34" spans="1:13" ht="13.5" customHeight="1">
      <c r="A34" s="7" t="s">
        <v>689</v>
      </c>
      <c r="B34" s="7" t="s">
        <v>0</v>
      </c>
      <c r="C34" s="7" t="s">
        <v>18</v>
      </c>
      <c r="D34" s="7" t="s">
        <v>79</v>
      </c>
      <c r="E34" s="7" t="s">
        <v>82</v>
      </c>
      <c r="H34" s="5">
        <v>1000000</v>
      </c>
      <c r="I34" s="1">
        <f>VLOOKUP($C34, 투자금!$C:$H, 2, FALSE)</f>
        <v>0</v>
      </c>
      <c r="J34" s="1">
        <f>VLOOKUP($C34, 투자금!$C:$H, 3, FALSE)</f>
        <v>0</v>
      </c>
      <c r="K34" s="1">
        <f>VLOOKUP($C34, 투자금!$C:$H, 4, FALSE)</f>
        <v>0</v>
      </c>
      <c r="L34" s="1">
        <f>VLOOKUP($C34, 투자금!$C:$H, 5, FALSE)</f>
        <v>0</v>
      </c>
      <c r="M34" s="1">
        <f>VLOOKUP($C34, 투자금!$C:$H, 6, FALSE)</f>
        <v>0</v>
      </c>
    </row>
    <row r="35" spans="1:13" ht="13.5" customHeight="1">
      <c r="A35" s="7" t="s">
        <v>689</v>
      </c>
      <c r="B35" s="7" t="s">
        <v>1</v>
      </c>
      <c r="C35" s="7" t="s">
        <v>37</v>
      </c>
      <c r="D35" s="7" t="s">
        <v>651</v>
      </c>
      <c r="E35" s="7" t="s">
        <v>38</v>
      </c>
      <c r="H35" s="5">
        <v>120000</v>
      </c>
      <c r="I35" s="1">
        <f>VLOOKUP($C35, 투자금!$C:$H, 2, FALSE)</f>
        <v>0</v>
      </c>
      <c r="J35" s="1">
        <f>VLOOKUP($C35, 투자금!$C:$H, 3, FALSE)</f>
        <v>0</v>
      </c>
      <c r="K35" s="1">
        <f>VLOOKUP($C35, 투자금!$C:$H, 4, FALSE)</f>
        <v>0</v>
      </c>
      <c r="L35" s="1">
        <f>VLOOKUP($C35, 투자금!$C:$H, 5, FALSE)</f>
        <v>0</v>
      </c>
      <c r="M35" s="1">
        <f>VLOOKUP($C35, 투자금!$C:$H, 6, FALSE)</f>
        <v>0</v>
      </c>
    </row>
    <row r="36" spans="1:13" ht="13.5" customHeight="1">
      <c r="A36" s="7" t="s">
        <v>689</v>
      </c>
      <c r="B36" s="7" t="s">
        <v>0</v>
      </c>
      <c r="C36" s="7" t="s">
        <v>32</v>
      </c>
      <c r="D36" s="7" t="s">
        <v>79</v>
      </c>
      <c r="E36" s="7" t="s">
        <v>80</v>
      </c>
      <c r="H36" s="5">
        <v>800000</v>
      </c>
      <c r="I36" s="1">
        <f>VLOOKUP($C36, 투자금!$C:$H, 2, FALSE)</f>
        <v>0</v>
      </c>
      <c r="J36" s="1">
        <f>VLOOKUP($C36, 투자금!$C:$H, 3, FALSE)</f>
        <v>0</v>
      </c>
      <c r="K36" s="1">
        <f>VLOOKUP($C36, 투자금!$C:$H, 4, FALSE)</f>
        <v>0</v>
      </c>
      <c r="L36" s="1">
        <f>VLOOKUP($C36, 투자금!$C:$H, 5, FALSE)</f>
        <v>0</v>
      </c>
      <c r="M36" s="1">
        <f>VLOOKUP($C36, 투자금!$C:$H, 6, FALSE)</f>
        <v>0</v>
      </c>
    </row>
    <row r="37" spans="1:13">
      <c r="A37" s="7" t="s">
        <v>686</v>
      </c>
      <c r="B37" s="7" t="s">
        <v>0</v>
      </c>
      <c r="C37" s="7" t="s">
        <v>62</v>
      </c>
      <c r="D37" s="7" t="s">
        <v>2</v>
      </c>
      <c r="E37" s="7" t="s">
        <v>63</v>
      </c>
      <c r="H37" s="5">
        <v>180000</v>
      </c>
      <c r="I37" s="1">
        <f>VLOOKUP($C37, 투자금!$C:$H, 2, FALSE)</f>
        <v>0</v>
      </c>
      <c r="J37" s="1">
        <f>VLOOKUP($C37, 투자금!$C:$H, 3, FALSE)</f>
        <v>0</v>
      </c>
      <c r="K37" s="1">
        <f>VLOOKUP($C37, 투자금!$C:$H, 4, FALSE)</f>
        <v>0</v>
      </c>
      <c r="L37" s="1">
        <f>VLOOKUP($C37, 투자금!$C:$H, 5, FALSE)</f>
        <v>0</v>
      </c>
      <c r="M37" s="1">
        <f>VLOOKUP($C37, 투자금!$C:$H, 6, FALSE)</f>
        <v>0</v>
      </c>
    </row>
    <row r="38" spans="1:13" ht="13.5" customHeight="1">
      <c r="A38" s="7" t="s">
        <v>686</v>
      </c>
      <c r="B38" s="7" t="s">
        <v>0</v>
      </c>
      <c r="C38" s="7" t="s">
        <v>62</v>
      </c>
      <c r="D38" s="7" t="s">
        <v>2</v>
      </c>
      <c r="E38" s="7" t="s">
        <v>64</v>
      </c>
      <c r="F38" s="1" t="s">
        <v>55</v>
      </c>
      <c r="H38" s="5">
        <v>320000</v>
      </c>
      <c r="I38" s="1" t="s">
        <v>727</v>
      </c>
      <c r="J38" s="1">
        <f>VLOOKUP($C38, 투자금!$C:$H, 3, FALSE)</f>
        <v>0</v>
      </c>
      <c r="K38" s="1">
        <f>VLOOKUP($C38, 투자금!$C:$H, 4, FALSE)</f>
        <v>0</v>
      </c>
      <c r="L38" s="1">
        <f>VLOOKUP($C38, 투자금!$C:$H, 5, FALSE)</f>
        <v>0</v>
      </c>
      <c r="M38" s="1">
        <f>VLOOKUP($C38, 투자금!$C:$H, 6, FALSE)</f>
        <v>0</v>
      </c>
    </row>
    <row r="39" spans="1:13">
      <c r="A39" s="7" t="s">
        <v>686</v>
      </c>
      <c r="B39" s="7" t="s">
        <v>0</v>
      </c>
      <c r="C39" s="7" t="s">
        <v>62</v>
      </c>
      <c r="D39" s="7" t="s">
        <v>2</v>
      </c>
      <c r="E39" s="7" t="s">
        <v>65</v>
      </c>
      <c r="H39" s="5">
        <v>500000</v>
      </c>
      <c r="I39" s="1">
        <f>VLOOKUP($C39, 투자금!$C:$H, 2, FALSE)</f>
        <v>0</v>
      </c>
      <c r="J39" s="1">
        <f>VLOOKUP($C39, 투자금!$C:$H, 3, FALSE)</f>
        <v>0</v>
      </c>
      <c r="K39" s="1">
        <f>VLOOKUP($C39, 투자금!$C:$H, 4, FALSE)</f>
        <v>0</v>
      </c>
      <c r="L39" s="1">
        <f>VLOOKUP($C39, 투자금!$C:$H, 5, FALSE)</f>
        <v>0</v>
      </c>
      <c r="M39" s="1">
        <f>VLOOKUP($C39, 투자금!$C:$H, 6, FALSE)</f>
        <v>0</v>
      </c>
    </row>
    <row r="40" spans="1:13" ht="13.5" customHeight="1">
      <c r="A40" s="7" t="s">
        <v>686</v>
      </c>
      <c r="B40" s="7" t="s">
        <v>539</v>
      </c>
      <c r="C40" s="7" t="s">
        <v>540</v>
      </c>
      <c r="D40" s="7" t="s">
        <v>541</v>
      </c>
      <c r="E40" s="7" t="s">
        <v>542</v>
      </c>
      <c r="H40" s="1">
        <v>580000</v>
      </c>
      <c r="I40" s="1">
        <f>VLOOKUP($C40, 투자금!$C:$H, 2, FALSE)</f>
        <v>0</v>
      </c>
      <c r="J40" s="1">
        <f>VLOOKUP($C40, 투자금!$C:$H, 3, FALSE)</f>
        <v>0</v>
      </c>
      <c r="K40" s="1">
        <f>VLOOKUP($C40, 투자금!$C:$H, 4, FALSE)</f>
        <v>0</v>
      </c>
      <c r="L40" s="1">
        <f>VLOOKUP($C40, 투자금!$C:$H, 5, FALSE)</f>
        <v>0</v>
      </c>
      <c r="M40" s="1">
        <f>VLOOKUP($C40, 투자금!$C:$H, 6, FALSE)</f>
        <v>0</v>
      </c>
    </row>
    <row r="41" spans="1:13" ht="13.5" customHeight="1">
      <c r="A41" s="7" t="s">
        <v>686</v>
      </c>
      <c r="B41" s="7" t="s">
        <v>539</v>
      </c>
      <c r="C41" s="7" t="s">
        <v>540</v>
      </c>
      <c r="D41" s="7" t="s">
        <v>541</v>
      </c>
      <c r="E41" s="7" t="s">
        <v>543</v>
      </c>
      <c r="H41" s="5" t="s">
        <v>544</v>
      </c>
      <c r="I41" s="1">
        <f>VLOOKUP($C41, 투자금!$C:$H, 2, FALSE)</f>
        <v>0</v>
      </c>
      <c r="J41" s="1">
        <f>VLOOKUP($C41, 투자금!$C:$H, 3, FALSE)</f>
        <v>0</v>
      </c>
      <c r="K41" s="1">
        <f>VLOOKUP($C41, 투자금!$C:$H, 4, FALSE)</f>
        <v>0</v>
      </c>
      <c r="L41" s="1">
        <f>VLOOKUP($C41, 투자금!$C:$H, 5, FALSE)</f>
        <v>0</v>
      </c>
      <c r="M41" s="1">
        <f>VLOOKUP($C41, 투자금!$C:$H, 6, FALSE)</f>
        <v>0</v>
      </c>
    </row>
    <row r="42" spans="1:13" ht="13.5" customHeight="1">
      <c r="A42" s="7" t="s">
        <v>686</v>
      </c>
      <c r="B42" s="7" t="s">
        <v>0</v>
      </c>
      <c r="C42" s="7" t="s">
        <v>62</v>
      </c>
      <c r="D42" s="7" t="s">
        <v>651</v>
      </c>
      <c r="E42" s="7" t="s">
        <v>58</v>
      </c>
      <c r="H42" s="5">
        <v>120000</v>
      </c>
      <c r="I42" s="1">
        <f>VLOOKUP($C42, 투자금!$C:$H, 2, FALSE)</f>
        <v>0</v>
      </c>
      <c r="J42" s="1">
        <f>VLOOKUP($C42, 투자금!$C:$H, 3, FALSE)</f>
        <v>0</v>
      </c>
      <c r="K42" s="1">
        <f>VLOOKUP($C42, 투자금!$C:$H, 4, FALSE)</f>
        <v>0</v>
      </c>
      <c r="L42" s="1">
        <f>VLOOKUP($C42, 투자금!$C:$H, 5, FALSE)</f>
        <v>0</v>
      </c>
      <c r="M42" s="1">
        <f>VLOOKUP($C42, 투자금!$C:$H, 6, FALSE)</f>
        <v>0</v>
      </c>
    </row>
    <row r="43" spans="1:13" ht="13.5" customHeight="1">
      <c r="A43" s="7" t="s">
        <v>686</v>
      </c>
      <c r="B43" s="7" t="s">
        <v>0</v>
      </c>
      <c r="C43" s="7" t="s">
        <v>62</v>
      </c>
      <c r="D43" s="7" t="s">
        <v>79</v>
      </c>
      <c r="E43" s="7" t="s">
        <v>84</v>
      </c>
      <c r="H43" s="5">
        <v>2000000</v>
      </c>
      <c r="I43" s="1">
        <f>VLOOKUP($C43, 투자금!$C:$H, 2, FALSE)</f>
        <v>0</v>
      </c>
      <c r="J43" s="1">
        <f>VLOOKUP($C43, 투자금!$C:$H, 3, FALSE)</f>
        <v>0</v>
      </c>
      <c r="K43" s="1">
        <f>VLOOKUP($C43, 투자금!$C:$H, 4, FALSE)</f>
        <v>0</v>
      </c>
      <c r="L43" s="1">
        <f>VLOOKUP($C43, 투자금!$C:$H, 5, FALSE)</f>
        <v>0</v>
      </c>
      <c r="M43" s="1">
        <f>VLOOKUP($C43, 투자금!$C:$H, 6, FALSE)</f>
        <v>0</v>
      </c>
    </row>
    <row r="44" spans="1:13" ht="13.5" customHeight="1">
      <c r="A44" s="7" t="s">
        <v>686</v>
      </c>
      <c r="B44" s="7" t="s">
        <v>1</v>
      </c>
      <c r="C44" s="7" t="s">
        <v>35</v>
      </c>
      <c r="D44" s="7" t="s">
        <v>2</v>
      </c>
      <c r="E44" s="7" t="s">
        <v>36</v>
      </c>
      <c r="H44" s="5">
        <v>180000</v>
      </c>
      <c r="I44" s="1">
        <f>VLOOKUP($C44, 투자금!$C:$H, 2, FALSE)</f>
        <v>0</v>
      </c>
      <c r="J44" s="1">
        <f>VLOOKUP($C44, 투자금!$C:$H, 3, FALSE)</f>
        <v>0</v>
      </c>
      <c r="K44" s="1">
        <f>VLOOKUP($C44, 투자금!$C:$H, 4, FALSE)</f>
        <v>0</v>
      </c>
      <c r="L44" s="1">
        <f>VLOOKUP($C44, 투자금!$C:$H, 5, FALSE)</f>
        <v>0</v>
      </c>
      <c r="M44" s="1">
        <f>VLOOKUP($C44, 투자금!$C:$H, 6, FALSE)</f>
        <v>0</v>
      </c>
    </row>
    <row r="45" spans="1:13" ht="13.5" customHeight="1">
      <c r="A45" s="7" t="s">
        <v>686</v>
      </c>
      <c r="B45" s="7" t="s">
        <v>1</v>
      </c>
      <c r="C45" s="7" t="s">
        <v>35</v>
      </c>
      <c r="D45" s="7" t="s">
        <v>2</v>
      </c>
      <c r="E45" s="7" t="s">
        <v>40</v>
      </c>
      <c r="H45" s="5">
        <v>240000</v>
      </c>
      <c r="I45" s="1">
        <f>VLOOKUP($C45, 투자금!$C:$H, 2, FALSE)</f>
        <v>0</v>
      </c>
      <c r="J45" s="1">
        <f>VLOOKUP($C45, 투자금!$C:$H, 3, FALSE)</f>
        <v>0</v>
      </c>
      <c r="K45" s="1">
        <f>VLOOKUP($C45, 투자금!$C:$H, 4, FALSE)</f>
        <v>0</v>
      </c>
      <c r="L45" s="1">
        <f>VLOOKUP($C45, 투자금!$C:$H, 5, FALSE)</f>
        <v>0</v>
      </c>
      <c r="M45" s="1">
        <f>VLOOKUP($C45, 투자금!$C:$H, 6, FALSE)</f>
        <v>0</v>
      </c>
    </row>
    <row r="46" spans="1:13">
      <c r="A46" s="7" t="s">
        <v>686</v>
      </c>
      <c r="B46" s="7" t="s">
        <v>539</v>
      </c>
      <c r="C46" s="7" t="s">
        <v>33</v>
      </c>
      <c r="D46" s="7" t="s">
        <v>2</v>
      </c>
      <c r="E46" s="7" t="s">
        <v>557</v>
      </c>
      <c r="H46" s="5">
        <v>670000</v>
      </c>
      <c r="I46" s="1">
        <f>VLOOKUP($C46, 투자금!$C:$H, 2, FALSE)</f>
        <v>0</v>
      </c>
      <c r="J46" s="1">
        <f>VLOOKUP($C46, 투자금!$C:$H, 3, FALSE)</f>
        <v>0</v>
      </c>
      <c r="K46" s="1">
        <f>VLOOKUP($C46, 투자금!$C:$H, 4, FALSE)</f>
        <v>0</v>
      </c>
      <c r="L46" s="1">
        <f>VLOOKUP($C46, 투자금!$C:$H, 5, FALSE)</f>
        <v>0</v>
      </c>
      <c r="M46" s="1">
        <f>VLOOKUP($C46, 투자금!$C:$H, 6, FALSE)</f>
        <v>0</v>
      </c>
    </row>
    <row r="47" spans="1:13" ht="13.5" customHeight="1">
      <c r="A47" s="7" t="s">
        <v>686</v>
      </c>
      <c r="B47" s="7" t="s">
        <v>1</v>
      </c>
      <c r="C47" s="7" t="s">
        <v>33</v>
      </c>
      <c r="D47" s="7" t="s">
        <v>2</v>
      </c>
      <c r="E47" s="7" t="s">
        <v>41</v>
      </c>
      <c r="H47" s="5">
        <v>360000</v>
      </c>
      <c r="I47" s="1">
        <f>VLOOKUP($C47, 투자금!$C:$H, 2, FALSE)</f>
        <v>0</v>
      </c>
      <c r="J47" s="1">
        <f>VLOOKUP($C47, 투자금!$C:$H, 3, FALSE)</f>
        <v>0</v>
      </c>
      <c r="K47" s="1">
        <f>VLOOKUP($C47, 투자금!$C:$H, 4, FALSE)</f>
        <v>0</v>
      </c>
      <c r="L47" s="1">
        <f>VLOOKUP($C47, 투자금!$C:$H, 5, FALSE)</f>
        <v>0</v>
      </c>
      <c r="M47" s="1">
        <f>VLOOKUP($C47, 투자금!$C:$H, 6, FALSE)</f>
        <v>0</v>
      </c>
    </row>
    <row r="48" spans="1:13" ht="13.5" customHeight="1">
      <c r="A48" s="7" t="s">
        <v>686</v>
      </c>
      <c r="B48" s="7" t="s">
        <v>641</v>
      </c>
      <c r="C48" s="7" t="s">
        <v>667</v>
      </c>
      <c r="D48" s="7" t="s">
        <v>653</v>
      </c>
      <c r="E48" s="7" t="s">
        <v>15</v>
      </c>
      <c r="H48" s="1">
        <v>200000</v>
      </c>
      <c r="I48" s="1">
        <f>VLOOKUP($C48, 투자금!$C:$H, 2, FALSE)</f>
        <v>0</v>
      </c>
      <c r="J48" s="1">
        <f>VLOOKUP($C48, 투자금!$C:$H, 3, FALSE)</f>
        <v>0</v>
      </c>
      <c r="K48" s="1">
        <f>VLOOKUP($C48, 투자금!$C:$H, 4, FALSE)</f>
        <v>0</v>
      </c>
      <c r="L48" s="1">
        <f>VLOOKUP($C48, 투자금!$C:$H, 5, FALSE)</f>
        <v>0</v>
      </c>
      <c r="M48" s="1">
        <f>VLOOKUP($C48, 투자금!$C:$H, 6, FALSE)</f>
        <v>0</v>
      </c>
    </row>
    <row r="49" spans="1:13" ht="13.5" customHeight="1">
      <c r="A49" s="7" t="s">
        <v>686</v>
      </c>
      <c r="B49" s="7" t="s">
        <v>1</v>
      </c>
      <c r="C49" s="7" t="s">
        <v>35</v>
      </c>
      <c r="D49" s="7" t="s">
        <v>651</v>
      </c>
      <c r="E49" s="7" t="s">
        <v>39</v>
      </c>
      <c r="H49" s="5">
        <v>120000</v>
      </c>
      <c r="I49" s="1">
        <f>VLOOKUP($C49, 투자금!$C:$H, 2, FALSE)</f>
        <v>0</v>
      </c>
      <c r="J49" s="1">
        <f>VLOOKUP($C49, 투자금!$C:$H, 3, FALSE)</f>
        <v>0</v>
      </c>
      <c r="K49" s="1">
        <f>VLOOKUP($C49, 투자금!$C:$H, 4, FALSE)</f>
        <v>0</v>
      </c>
      <c r="L49" s="1">
        <f>VLOOKUP($C49, 투자금!$C:$H, 5, FALSE)</f>
        <v>0</v>
      </c>
      <c r="M49" s="1">
        <f>VLOOKUP($C49, 투자금!$C:$H, 6, FALSE)</f>
        <v>0</v>
      </c>
    </row>
    <row r="50" spans="1:13" ht="13.5" customHeight="1">
      <c r="A50" s="7" t="s">
        <v>686</v>
      </c>
      <c r="B50" s="7" t="s">
        <v>1</v>
      </c>
      <c r="C50" s="7" t="s">
        <v>35</v>
      </c>
      <c r="D50" s="7" t="s">
        <v>651</v>
      </c>
      <c r="E50" s="7" t="s">
        <v>31</v>
      </c>
      <c r="H50" s="5">
        <v>310000</v>
      </c>
      <c r="I50" s="1">
        <f>VLOOKUP($C50, 투자금!$C:$H, 2, FALSE)</f>
        <v>0</v>
      </c>
      <c r="J50" s="1">
        <f>VLOOKUP($C50, 투자금!$C:$H, 3, FALSE)</f>
        <v>0</v>
      </c>
      <c r="K50" s="1">
        <f>VLOOKUP($C50, 투자금!$C:$H, 4, FALSE)</f>
        <v>0</v>
      </c>
      <c r="L50" s="1">
        <f>VLOOKUP($C50, 투자금!$C:$H, 5, FALSE)</f>
        <v>0</v>
      </c>
      <c r="M50" s="1">
        <f>VLOOKUP($C50, 투자금!$C:$H, 6, FALSE)</f>
        <v>0</v>
      </c>
    </row>
    <row r="51" spans="1:13" ht="13.5" customHeight="1">
      <c r="A51" s="7" t="s">
        <v>686</v>
      </c>
      <c r="B51" s="7" t="s">
        <v>1</v>
      </c>
      <c r="C51" s="7" t="s">
        <v>35</v>
      </c>
      <c r="D51" s="7" t="s">
        <v>651</v>
      </c>
      <c r="E51" s="7" t="s">
        <v>42</v>
      </c>
      <c r="H51" s="5">
        <v>180000</v>
      </c>
      <c r="I51" s="1">
        <f>VLOOKUP($C51, 투자금!$C:$H, 2, FALSE)</f>
        <v>0</v>
      </c>
      <c r="J51" s="1">
        <f>VLOOKUP($C51, 투자금!$C:$H, 3, FALSE)</f>
        <v>0</v>
      </c>
      <c r="K51" s="1">
        <f>VLOOKUP($C51, 투자금!$C:$H, 4, FALSE)</f>
        <v>0</v>
      </c>
      <c r="L51" s="1">
        <f>VLOOKUP($C51, 투자금!$C:$H, 5, FALSE)</f>
        <v>0</v>
      </c>
      <c r="M51" s="1">
        <f>VLOOKUP($C51, 투자금!$C:$H, 6, FALSE)</f>
        <v>0</v>
      </c>
    </row>
    <row r="52" spans="1:13" ht="13.5" customHeight="1">
      <c r="A52" s="7" t="s">
        <v>686</v>
      </c>
      <c r="B52" s="7" t="s">
        <v>1</v>
      </c>
      <c r="C52" s="7" t="s">
        <v>35</v>
      </c>
      <c r="D52" s="7" t="s">
        <v>651</v>
      </c>
      <c r="E52" s="7" t="s">
        <v>17</v>
      </c>
      <c r="H52" s="5">
        <v>120000</v>
      </c>
      <c r="I52" s="1">
        <f>VLOOKUP($C52, 투자금!$C:$H, 2, FALSE)</f>
        <v>0</v>
      </c>
      <c r="J52" s="1">
        <f>VLOOKUP($C52, 투자금!$C:$H, 3, FALSE)</f>
        <v>0</v>
      </c>
      <c r="K52" s="1">
        <f>VLOOKUP($C52, 투자금!$C:$H, 4, FALSE)</f>
        <v>0</v>
      </c>
      <c r="L52" s="1">
        <f>VLOOKUP($C52, 투자금!$C:$H, 5, FALSE)</f>
        <v>0</v>
      </c>
      <c r="M52" s="1">
        <f>VLOOKUP($C52, 투자금!$C:$H, 6, FALSE)</f>
        <v>0</v>
      </c>
    </row>
    <row r="53" spans="1:13" ht="13.5" customHeight="1">
      <c r="A53" s="7" t="s">
        <v>686</v>
      </c>
      <c r="B53" s="7" t="s">
        <v>0</v>
      </c>
      <c r="C53" s="7" t="s">
        <v>33</v>
      </c>
      <c r="D53" s="7" t="s">
        <v>79</v>
      </c>
      <c r="E53" s="7" t="s">
        <v>81</v>
      </c>
      <c r="H53" s="5">
        <v>300000</v>
      </c>
      <c r="I53" s="1">
        <f>VLOOKUP($C53, 투자금!$C:$H, 2, FALSE)</f>
        <v>0</v>
      </c>
      <c r="J53" s="1">
        <f>VLOOKUP($C53, 투자금!$C:$H, 3, FALSE)</f>
        <v>0</v>
      </c>
      <c r="K53" s="1">
        <f>VLOOKUP($C53, 투자금!$C:$H, 4, FALSE)</f>
        <v>0</v>
      </c>
      <c r="L53" s="1">
        <f>VLOOKUP($C53, 투자금!$C:$H, 5, FALSE)</f>
        <v>0</v>
      </c>
      <c r="M53" s="1">
        <f>VLOOKUP($C53, 투자금!$C:$H, 6, FALSE)</f>
        <v>0</v>
      </c>
    </row>
    <row r="54" spans="1:13" ht="13.5" customHeight="1">
      <c r="A54" s="7" t="s">
        <v>686</v>
      </c>
      <c r="B54" s="7" t="s">
        <v>0</v>
      </c>
      <c r="C54" s="7" t="s">
        <v>66</v>
      </c>
      <c r="D54" s="7" t="s">
        <v>2</v>
      </c>
      <c r="E54" s="7" t="s">
        <v>67</v>
      </c>
      <c r="H54" s="5">
        <v>500000</v>
      </c>
      <c r="I54" s="1">
        <f>VLOOKUP($C54, 투자금!$C:$H, 2, FALSE)</f>
        <v>0</v>
      </c>
      <c r="J54" s="1">
        <f>VLOOKUP($C54, 투자금!$C:$H, 3, FALSE)</f>
        <v>0</v>
      </c>
      <c r="K54" s="1">
        <f>VLOOKUP($C54, 투자금!$C:$H, 4, FALSE)</f>
        <v>0</v>
      </c>
      <c r="L54" s="1">
        <f>VLOOKUP($C54, 투자금!$C:$H, 5, FALSE)</f>
        <v>0</v>
      </c>
      <c r="M54" s="1">
        <f>VLOOKUP($C54, 투자금!$C:$H, 6, FALSE)</f>
        <v>0</v>
      </c>
    </row>
    <row r="55" spans="1:13" ht="13.5" customHeight="1">
      <c r="A55" s="7" t="s">
        <v>686</v>
      </c>
      <c r="B55" s="7" t="s">
        <v>0</v>
      </c>
      <c r="C55" s="7" t="s">
        <v>66</v>
      </c>
      <c r="D55" s="7" t="s">
        <v>2</v>
      </c>
      <c r="E55" s="7" t="s">
        <v>68</v>
      </c>
      <c r="H55" s="5">
        <v>180000</v>
      </c>
      <c r="I55" s="1">
        <f>VLOOKUP($C55, 투자금!$C:$H, 2, FALSE)</f>
        <v>0</v>
      </c>
      <c r="J55" s="1">
        <f>VLOOKUP($C55, 투자금!$C:$H, 3, FALSE)</f>
        <v>0</v>
      </c>
      <c r="K55" s="1">
        <f>VLOOKUP($C55, 투자금!$C:$H, 4, FALSE)</f>
        <v>0</v>
      </c>
      <c r="L55" s="1">
        <f>VLOOKUP($C55, 투자금!$C:$H, 5, FALSE)</f>
        <v>0</v>
      </c>
      <c r="M55" s="1">
        <f>VLOOKUP($C55, 투자금!$C:$H, 6, FALSE)</f>
        <v>0</v>
      </c>
    </row>
    <row r="56" spans="1:13" ht="13.5" customHeight="1">
      <c r="A56" s="7" t="s">
        <v>686</v>
      </c>
      <c r="B56" s="7" t="s">
        <v>0</v>
      </c>
      <c r="C56" s="7" t="s">
        <v>66</v>
      </c>
      <c r="D56" s="7" t="s">
        <v>651</v>
      </c>
      <c r="E56" s="7" t="s">
        <v>58</v>
      </c>
      <c r="H56" s="5">
        <v>120000</v>
      </c>
      <c r="I56" s="1">
        <f>VLOOKUP($C56, 투자금!$C:$H, 2, FALSE)</f>
        <v>0</v>
      </c>
      <c r="J56" s="1">
        <f>VLOOKUP($C56, 투자금!$C:$H, 3, FALSE)</f>
        <v>0</v>
      </c>
      <c r="K56" s="1">
        <f>VLOOKUP($C56, 투자금!$C:$H, 4, FALSE)</f>
        <v>0</v>
      </c>
      <c r="L56" s="1">
        <f>VLOOKUP($C56, 투자금!$C:$H, 5, FALSE)</f>
        <v>0</v>
      </c>
      <c r="M56" s="1">
        <f>VLOOKUP($C56, 투자금!$C:$H, 6, FALSE)</f>
        <v>0</v>
      </c>
    </row>
    <row r="57" spans="1:13" ht="13.5" customHeight="1">
      <c r="A57" s="7" t="s">
        <v>686</v>
      </c>
      <c r="B57" s="7" t="s">
        <v>0</v>
      </c>
      <c r="C57" s="7" t="s">
        <v>66</v>
      </c>
      <c r="D57" s="7" t="s">
        <v>79</v>
      </c>
      <c r="E57" s="7" t="s">
        <v>85</v>
      </c>
      <c r="H57" s="5">
        <v>2000000</v>
      </c>
      <c r="I57" s="1">
        <f>VLOOKUP($C57, 투자금!$C:$H, 2, FALSE)</f>
        <v>0</v>
      </c>
      <c r="J57" s="1">
        <f>VLOOKUP($C57, 투자금!$C:$H, 3, FALSE)</f>
        <v>0</v>
      </c>
      <c r="K57" s="1">
        <f>VLOOKUP($C57, 투자금!$C:$H, 4, FALSE)</f>
        <v>0</v>
      </c>
      <c r="L57" s="1">
        <f>VLOOKUP($C57, 투자금!$C:$H, 5, FALSE)</f>
        <v>0</v>
      </c>
      <c r="M57" s="1">
        <f>VLOOKUP($C57, 투자금!$C:$H, 6, FALSE)</f>
        <v>0</v>
      </c>
    </row>
    <row r="58" spans="1:13" ht="13.5" customHeight="1">
      <c r="A58" s="7" t="s">
        <v>686</v>
      </c>
      <c r="B58" s="7" t="s">
        <v>0</v>
      </c>
      <c r="C58" s="7" t="s">
        <v>69</v>
      </c>
      <c r="D58" s="7" t="s">
        <v>2</v>
      </c>
      <c r="E58" s="7" t="s">
        <v>70</v>
      </c>
      <c r="H58" s="5">
        <v>320000</v>
      </c>
      <c r="I58" s="1">
        <f>VLOOKUP($C58, 투자금!$C:$H, 2, FALSE)</f>
        <v>0</v>
      </c>
      <c r="J58" s="1">
        <f>VLOOKUP($C58, 투자금!$C:$H, 3, FALSE)</f>
        <v>0</v>
      </c>
      <c r="K58" s="1">
        <f>VLOOKUP($C58, 투자금!$C:$H, 4, FALSE)</f>
        <v>0</v>
      </c>
      <c r="L58" s="1">
        <f>VLOOKUP($C58, 투자금!$C:$H, 5, FALSE)</f>
        <v>0</v>
      </c>
      <c r="M58" s="1">
        <f>VLOOKUP($C58, 투자금!$C:$H, 6, FALSE)</f>
        <v>0</v>
      </c>
    </row>
    <row r="59" spans="1:13" ht="13.5" customHeight="1">
      <c r="A59" s="7" t="s">
        <v>686</v>
      </c>
      <c r="B59" s="7" t="s">
        <v>0</v>
      </c>
      <c r="C59" s="7" t="s">
        <v>69</v>
      </c>
      <c r="D59" s="7" t="s">
        <v>2</v>
      </c>
      <c r="E59" s="7" t="s">
        <v>71</v>
      </c>
      <c r="F59" s="1" t="s">
        <v>55</v>
      </c>
      <c r="H59" s="5">
        <v>240000</v>
      </c>
      <c r="I59" s="1">
        <f>VLOOKUP($C59, 투자금!$C:$H, 2, FALSE)</f>
        <v>0</v>
      </c>
      <c r="J59" s="1">
        <f>VLOOKUP($C59, 투자금!$C:$H, 3, FALSE)</f>
        <v>0</v>
      </c>
      <c r="K59" s="1">
        <f>VLOOKUP($C59, 투자금!$C:$H, 4, FALSE)</f>
        <v>0</v>
      </c>
      <c r="L59" s="1">
        <f>VLOOKUP($C59, 투자금!$C:$H, 5, FALSE)</f>
        <v>0</v>
      </c>
      <c r="M59" s="1">
        <f>VLOOKUP($C59, 투자금!$C:$H, 6, FALSE)</f>
        <v>0</v>
      </c>
    </row>
    <row r="60" spans="1:13" ht="13.5" customHeight="1">
      <c r="A60" s="7" t="s">
        <v>686</v>
      </c>
      <c r="B60" s="7" t="s">
        <v>0</v>
      </c>
      <c r="C60" s="7" t="s">
        <v>69</v>
      </c>
      <c r="D60" s="7" t="s">
        <v>2</v>
      </c>
      <c r="E60" s="7" t="s">
        <v>72</v>
      </c>
      <c r="F60" s="1" t="s">
        <v>55</v>
      </c>
      <c r="H60" s="5">
        <v>180000</v>
      </c>
      <c r="I60" s="1">
        <f>VLOOKUP($C60, 투자금!$C:$H, 2, FALSE)</f>
        <v>0</v>
      </c>
      <c r="J60" s="1">
        <f>VLOOKUP($C60, 투자금!$C:$H, 3, FALSE)</f>
        <v>0</v>
      </c>
      <c r="K60" s="1">
        <f>VLOOKUP($C60, 투자금!$C:$H, 4, FALSE)</f>
        <v>0</v>
      </c>
      <c r="L60" s="1">
        <f>VLOOKUP($C60, 투자금!$C:$H, 5, FALSE)</f>
        <v>0</v>
      </c>
      <c r="M60" s="1">
        <f>VLOOKUP($C60, 투자금!$C:$H, 6, FALSE)</f>
        <v>0</v>
      </c>
    </row>
    <row r="61" spans="1:13" ht="13.5" customHeight="1">
      <c r="A61" s="7" t="s">
        <v>686</v>
      </c>
      <c r="B61" s="7" t="s">
        <v>0</v>
      </c>
      <c r="C61" s="7" t="s">
        <v>69</v>
      </c>
      <c r="D61" s="7" t="s">
        <v>651</v>
      </c>
      <c r="E61" s="7" t="s">
        <v>73</v>
      </c>
      <c r="H61" s="5">
        <v>180000</v>
      </c>
      <c r="I61" s="1">
        <f>VLOOKUP($C61, 투자금!$C:$H, 2, FALSE)</f>
        <v>0</v>
      </c>
      <c r="J61" s="1">
        <f>VLOOKUP($C61, 투자금!$C:$H, 3, FALSE)</f>
        <v>0</v>
      </c>
      <c r="K61" s="1">
        <f>VLOOKUP($C61, 투자금!$C:$H, 4, FALSE)</f>
        <v>0</v>
      </c>
      <c r="L61" s="1">
        <f>VLOOKUP($C61, 투자금!$C:$H, 5, FALSE)</f>
        <v>0</v>
      </c>
      <c r="M61" s="1">
        <f>VLOOKUP($C61, 투자금!$C:$H, 6, FALSE)</f>
        <v>0</v>
      </c>
    </row>
    <row r="62" spans="1:13">
      <c r="A62" s="7" t="s">
        <v>686</v>
      </c>
      <c r="B62" s="7" t="s">
        <v>0</v>
      </c>
      <c r="C62" s="7" t="s">
        <v>69</v>
      </c>
      <c r="D62" s="7" t="s">
        <v>651</v>
      </c>
      <c r="E62" s="7" t="s">
        <v>74</v>
      </c>
      <c r="H62" s="5">
        <v>180000</v>
      </c>
      <c r="I62" s="1">
        <f>VLOOKUP($C62, 투자금!$C:$H, 2, FALSE)</f>
        <v>0</v>
      </c>
      <c r="J62" s="1">
        <f>VLOOKUP($C62, 투자금!$C:$H, 3, FALSE)</f>
        <v>0</v>
      </c>
      <c r="K62" s="1">
        <f>VLOOKUP($C62, 투자금!$C:$H, 4, FALSE)</f>
        <v>0</v>
      </c>
      <c r="L62" s="1">
        <f>VLOOKUP($C62, 투자금!$C:$H, 5, FALSE)</f>
        <v>0</v>
      </c>
      <c r="M62" s="1">
        <f>VLOOKUP($C62, 투자금!$C:$H, 6, FALSE)</f>
        <v>0</v>
      </c>
    </row>
    <row r="63" spans="1:13" ht="13.5" customHeight="1">
      <c r="A63" s="7" t="s">
        <v>686</v>
      </c>
      <c r="B63" s="7" t="s">
        <v>0</v>
      </c>
      <c r="C63" s="7" t="s">
        <v>69</v>
      </c>
      <c r="D63" s="7" t="s">
        <v>651</v>
      </c>
      <c r="E63" s="7" t="s">
        <v>75</v>
      </c>
      <c r="H63" s="5">
        <v>180000</v>
      </c>
      <c r="I63" s="1">
        <f>VLOOKUP($C63, 투자금!$C:$H, 2, FALSE)</f>
        <v>0</v>
      </c>
      <c r="J63" s="1">
        <f>VLOOKUP($C63, 투자금!$C:$H, 3, FALSE)</f>
        <v>0</v>
      </c>
      <c r="K63" s="1">
        <f>VLOOKUP($C63, 투자금!$C:$H, 4, FALSE)</f>
        <v>0</v>
      </c>
      <c r="L63" s="1">
        <f>VLOOKUP($C63, 투자금!$C:$H, 5, FALSE)</f>
        <v>0</v>
      </c>
      <c r="M63" s="1">
        <f>VLOOKUP($C63, 투자금!$C:$H, 6, FALSE)</f>
        <v>0</v>
      </c>
    </row>
    <row r="64" spans="1:13">
      <c r="A64" s="7" t="s">
        <v>686</v>
      </c>
      <c r="B64" s="7" t="s">
        <v>0</v>
      </c>
      <c r="C64" s="7" t="s">
        <v>69</v>
      </c>
      <c r="D64" s="7" t="s">
        <v>651</v>
      </c>
      <c r="E64" s="7" t="s">
        <v>76</v>
      </c>
      <c r="H64" s="5">
        <v>120000</v>
      </c>
      <c r="I64" s="1">
        <f>VLOOKUP($C64, 투자금!$C:$H, 2, FALSE)</f>
        <v>0</v>
      </c>
      <c r="J64" s="1">
        <f>VLOOKUP($C64, 투자금!$C:$H, 3, FALSE)</f>
        <v>0</v>
      </c>
      <c r="K64" s="1">
        <f>VLOOKUP($C64, 투자금!$C:$H, 4, FALSE)</f>
        <v>0</v>
      </c>
      <c r="L64" s="1">
        <f>VLOOKUP($C64, 투자금!$C:$H, 5, FALSE)</f>
        <v>0</v>
      </c>
      <c r="M64" s="1">
        <f>VLOOKUP($C64, 투자금!$C:$H, 6, FALSE)</f>
        <v>0</v>
      </c>
    </row>
    <row r="65" spans="1:13" ht="13.5" customHeight="1">
      <c r="A65" s="7" t="s">
        <v>686</v>
      </c>
      <c r="B65" s="7" t="s">
        <v>0</v>
      </c>
      <c r="C65" s="7" t="s">
        <v>69</v>
      </c>
      <c r="D65" s="7" t="s">
        <v>651</v>
      </c>
      <c r="E65" s="7" t="s">
        <v>77</v>
      </c>
      <c r="H65" s="5">
        <v>150000</v>
      </c>
      <c r="I65" s="1">
        <f>VLOOKUP($C65, 투자금!$C:$H, 2, FALSE)</f>
        <v>0</v>
      </c>
      <c r="J65" s="1">
        <f>VLOOKUP($C65, 투자금!$C:$H, 3, FALSE)</f>
        <v>0</v>
      </c>
      <c r="K65" s="1">
        <f>VLOOKUP($C65, 투자금!$C:$H, 4, FALSE)</f>
        <v>0</v>
      </c>
      <c r="L65" s="1">
        <f>VLOOKUP($C65, 투자금!$C:$H, 5, FALSE)</f>
        <v>0</v>
      </c>
      <c r="M65" s="1">
        <f>VLOOKUP($C65, 투자금!$C:$H, 6, FALSE)</f>
        <v>0</v>
      </c>
    </row>
    <row r="66" spans="1:13" ht="13.5" customHeight="1">
      <c r="A66" s="7" t="s">
        <v>686</v>
      </c>
      <c r="B66" s="7" t="s">
        <v>0</v>
      </c>
      <c r="C66" s="7" t="s">
        <v>69</v>
      </c>
      <c r="D66" s="7" t="s">
        <v>651</v>
      </c>
      <c r="E66" s="7" t="s">
        <v>58</v>
      </c>
      <c r="H66" s="5">
        <v>120000</v>
      </c>
      <c r="I66" s="1">
        <f>VLOOKUP($C66, 투자금!$C:$H, 2, FALSE)</f>
        <v>0</v>
      </c>
      <c r="J66" s="1">
        <f>VLOOKUP($C66, 투자금!$C:$H, 3, FALSE)</f>
        <v>0</v>
      </c>
      <c r="K66" s="1">
        <f>VLOOKUP($C66, 투자금!$C:$H, 4, FALSE)</f>
        <v>0</v>
      </c>
      <c r="L66" s="1">
        <f>VLOOKUP($C66, 투자금!$C:$H, 5, FALSE)</f>
        <v>0</v>
      </c>
      <c r="M66" s="1">
        <f>VLOOKUP($C66, 투자금!$C:$H, 6, FALSE)</f>
        <v>0</v>
      </c>
    </row>
    <row r="67" spans="1:13" ht="13.5" customHeight="1">
      <c r="A67" s="7" t="s">
        <v>686</v>
      </c>
      <c r="B67" s="7" t="s">
        <v>0</v>
      </c>
      <c r="C67" s="7" t="s">
        <v>69</v>
      </c>
      <c r="D67" s="7" t="s">
        <v>79</v>
      </c>
      <c r="E67" s="7" t="s">
        <v>84</v>
      </c>
      <c r="H67" s="5">
        <v>2000000</v>
      </c>
      <c r="I67" s="1">
        <f>VLOOKUP($C67, 투자금!$C:$H, 2, FALSE)</f>
        <v>0</v>
      </c>
      <c r="J67" s="1">
        <f>VLOOKUP($C67, 투자금!$C:$H, 3, FALSE)</f>
        <v>0</v>
      </c>
      <c r="K67" s="1">
        <f>VLOOKUP($C67, 투자금!$C:$H, 4, FALSE)</f>
        <v>0</v>
      </c>
      <c r="L67" s="1">
        <f>VLOOKUP($C67, 투자금!$C:$H, 5, FALSE)</f>
        <v>0</v>
      </c>
      <c r="M67" s="1">
        <f>VLOOKUP($C67, 투자금!$C:$H, 6, FALSE)</f>
        <v>0</v>
      </c>
    </row>
    <row r="68" spans="1:13" ht="13.5" customHeight="1">
      <c r="A68" s="7" t="s">
        <v>686</v>
      </c>
      <c r="B68" s="7" t="s">
        <v>0</v>
      </c>
      <c r="C68" s="7" t="s">
        <v>86</v>
      </c>
      <c r="D68" s="7" t="s">
        <v>2</v>
      </c>
      <c r="E68" s="7" t="s">
        <v>88</v>
      </c>
      <c r="H68" s="5">
        <v>180000</v>
      </c>
      <c r="I68" s="1">
        <f>VLOOKUP($C68, 투자금!$C:$H, 2, FALSE)</f>
        <v>0</v>
      </c>
      <c r="J68" s="1">
        <f>VLOOKUP($C68, 투자금!$C:$H, 3, FALSE)</f>
        <v>0</v>
      </c>
      <c r="K68" s="1">
        <f>VLOOKUP($C68, 투자금!$C:$H, 4, FALSE)</f>
        <v>0</v>
      </c>
      <c r="L68" s="1">
        <f>VLOOKUP($C68, 투자금!$C:$H, 5, FALSE)</f>
        <v>0</v>
      </c>
      <c r="M68" s="1">
        <f>VLOOKUP($C68, 투자금!$C:$H, 6, FALSE)</f>
        <v>0</v>
      </c>
    </row>
    <row r="69" spans="1:13" ht="13.5" customHeight="1">
      <c r="A69" s="7" t="s">
        <v>686</v>
      </c>
      <c r="B69" s="7" t="s">
        <v>0</v>
      </c>
      <c r="C69" s="7" t="s">
        <v>86</v>
      </c>
      <c r="D69" s="7" t="s">
        <v>2</v>
      </c>
      <c r="E69" s="7" t="s">
        <v>89</v>
      </c>
      <c r="H69" s="5">
        <v>240000</v>
      </c>
      <c r="I69" s="1">
        <f>VLOOKUP($C69, 투자금!$C:$H, 2, FALSE)</f>
        <v>0</v>
      </c>
      <c r="J69" s="1">
        <f>VLOOKUP($C69, 투자금!$C:$H, 3, FALSE)</f>
        <v>0</v>
      </c>
      <c r="K69" s="1">
        <f>VLOOKUP($C69, 투자금!$C:$H, 4, FALSE)</f>
        <v>0</v>
      </c>
      <c r="L69" s="1">
        <f>VLOOKUP($C69, 투자금!$C:$H, 5, FALSE)</f>
        <v>0</v>
      </c>
      <c r="M69" s="1">
        <f>VLOOKUP($C69, 투자금!$C:$H, 6, FALSE)</f>
        <v>0</v>
      </c>
    </row>
    <row r="70" spans="1:13">
      <c r="A70" s="7" t="s">
        <v>686</v>
      </c>
      <c r="B70" s="7" t="s">
        <v>539</v>
      </c>
      <c r="C70" s="7" t="s">
        <v>551</v>
      </c>
      <c r="D70" s="7" t="s">
        <v>2</v>
      </c>
      <c r="E70" s="7" t="s">
        <v>552</v>
      </c>
      <c r="H70" s="1">
        <v>580000</v>
      </c>
      <c r="I70" s="1">
        <f>VLOOKUP($C70, 투자금!$C:$H, 2, FALSE)</f>
        <v>0</v>
      </c>
      <c r="J70" s="1">
        <f>VLOOKUP($C70, 투자금!$C:$H, 3, FALSE)</f>
        <v>0</v>
      </c>
      <c r="K70" s="1">
        <f>VLOOKUP($C70, 투자금!$C:$H, 4, FALSE)</f>
        <v>0</v>
      </c>
      <c r="L70" s="1">
        <f>VLOOKUP($C70, 투자금!$C:$H, 5, FALSE)</f>
        <v>0</v>
      </c>
      <c r="M70" s="1">
        <f>VLOOKUP($C70, 투자금!$C:$H, 6, FALSE)</f>
        <v>0</v>
      </c>
    </row>
    <row r="71" spans="1:13">
      <c r="A71" s="7" t="s">
        <v>686</v>
      </c>
      <c r="B71" s="7" t="s">
        <v>641</v>
      </c>
      <c r="C71" s="7" t="s">
        <v>657</v>
      </c>
      <c r="D71" s="7" t="s">
        <v>653</v>
      </c>
      <c r="E71" s="7" t="s">
        <v>656</v>
      </c>
      <c r="H71" s="1">
        <v>180000</v>
      </c>
      <c r="I71" s="1">
        <f>VLOOKUP($C71, 투자금!$C:$H, 2, FALSE)</f>
        <v>0</v>
      </c>
      <c r="J71" s="1">
        <f>VLOOKUP($C71, 투자금!$C:$H, 3, FALSE)</f>
        <v>0</v>
      </c>
      <c r="K71" s="1">
        <f>VLOOKUP($C71, 투자금!$C:$H, 4, FALSE)</f>
        <v>0</v>
      </c>
      <c r="L71" s="1">
        <f>VLOOKUP($C71, 투자금!$C:$H, 5, FALSE)</f>
        <v>0</v>
      </c>
      <c r="M71" s="1">
        <f>VLOOKUP($C71, 투자금!$C:$H, 6, FALSE)</f>
        <v>0</v>
      </c>
    </row>
    <row r="72" spans="1:13" ht="13.5" customHeight="1">
      <c r="A72" s="7" t="s">
        <v>686</v>
      </c>
      <c r="B72" s="7" t="s">
        <v>0</v>
      </c>
      <c r="C72" s="7" t="s">
        <v>86</v>
      </c>
      <c r="D72" s="7" t="s">
        <v>651</v>
      </c>
      <c r="E72" s="7" t="s">
        <v>10</v>
      </c>
      <c r="H72" s="5">
        <v>150000</v>
      </c>
      <c r="I72" s="1">
        <f>VLOOKUP($C72, 투자금!$C:$H, 2, FALSE)</f>
        <v>0</v>
      </c>
      <c r="J72" s="1">
        <f>VLOOKUP($C72, 투자금!$C:$H, 3, FALSE)</f>
        <v>0</v>
      </c>
      <c r="K72" s="1">
        <f>VLOOKUP($C72, 투자금!$C:$H, 4, FALSE)</f>
        <v>0</v>
      </c>
      <c r="L72" s="1">
        <f>VLOOKUP($C72, 투자금!$C:$H, 5, FALSE)</f>
        <v>0</v>
      </c>
      <c r="M72" s="1">
        <f>VLOOKUP($C72, 투자금!$C:$H, 6, FALSE)</f>
        <v>0</v>
      </c>
    </row>
    <row r="73" spans="1:13">
      <c r="A73" s="7" t="s">
        <v>686</v>
      </c>
      <c r="B73" s="7" t="s">
        <v>0</v>
      </c>
      <c r="C73" s="7" t="s">
        <v>86</v>
      </c>
      <c r="D73" s="7" t="s">
        <v>651</v>
      </c>
      <c r="E73" s="7" t="s">
        <v>643</v>
      </c>
      <c r="H73" s="5">
        <v>120000</v>
      </c>
      <c r="I73" s="1">
        <f>VLOOKUP($C73, 투자금!$C:$H, 2, FALSE)</f>
        <v>0</v>
      </c>
      <c r="J73" s="1">
        <f>VLOOKUP($C73, 투자금!$C:$H, 3, FALSE)</f>
        <v>0</v>
      </c>
      <c r="K73" s="1">
        <f>VLOOKUP($C73, 투자금!$C:$H, 4, FALSE)</f>
        <v>0</v>
      </c>
      <c r="L73" s="1">
        <f>VLOOKUP($C73, 투자금!$C:$H, 5, FALSE)</f>
        <v>0</v>
      </c>
      <c r="M73" s="1">
        <f>VLOOKUP($C73, 투자금!$C:$H, 6, FALSE)</f>
        <v>0</v>
      </c>
    </row>
    <row r="74" spans="1:13" ht="13.5" customHeight="1">
      <c r="A74" s="7" t="s">
        <v>686</v>
      </c>
      <c r="B74" s="7" t="s">
        <v>0</v>
      </c>
      <c r="C74" s="7" t="s">
        <v>86</v>
      </c>
      <c r="D74" s="7" t="s">
        <v>651</v>
      </c>
      <c r="E74" s="7" t="s">
        <v>644</v>
      </c>
      <c r="H74" s="5">
        <v>120000</v>
      </c>
      <c r="I74" s="1">
        <f>VLOOKUP($C74, 투자금!$C:$H, 2, FALSE)</f>
        <v>0</v>
      </c>
      <c r="J74" s="1">
        <f>VLOOKUP($C74, 투자금!$C:$H, 3, FALSE)</f>
        <v>0</v>
      </c>
      <c r="K74" s="1">
        <f>VLOOKUP($C74, 투자금!$C:$H, 4, FALSE)</f>
        <v>0</v>
      </c>
      <c r="L74" s="1">
        <f>VLOOKUP($C74, 투자금!$C:$H, 5, FALSE)</f>
        <v>0</v>
      </c>
      <c r="M74" s="1">
        <f>VLOOKUP($C74, 투자금!$C:$H, 6, FALSE)</f>
        <v>0</v>
      </c>
    </row>
    <row r="75" spans="1:13" ht="13.5" customHeight="1">
      <c r="A75" s="7" t="s">
        <v>686</v>
      </c>
      <c r="B75" s="7" t="s">
        <v>0</v>
      </c>
      <c r="C75" s="7" t="s">
        <v>86</v>
      </c>
      <c r="D75" s="7" t="s">
        <v>651</v>
      </c>
      <c r="E75" s="7" t="s">
        <v>6</v>
      </c>
      <c r="H75" s="5">
        <v>120000</v>
      </c>
      <c r="I75" s="1">
        <f>VLOOKUP($C75, 투자금!$C:$H, 2, FALSE)</f>
        <v>0</v>
      </c>
      <c r="J75" s="1">
        <f>VLOOKUP($C75, 투자금!$C:$H, 3, FALSE)</f>
        <v>0</v>
      </c>
      <c r="K75" s="1">
        <f>VLOOKUP($C75, 투자금!$C:$H, 4, FALSE)</f>
        <v>0</v>
      </c>
      <c r="L75" s="1">
        <f>VLOOKUP($C75, 투자금!$C:$H, 5, FALSE)</f>
        <v>0</v>
      </c>
      <c r="M75" s="1">
        <f>VLOOKUP($C75, 투자금!$C:$H, 6, FALSE)</f>
        <v>0</v>
      </c>
    </row>
    <row r="76" spans="1:13" ht="13.5" customHeight="1">
      <c r="A76" s="7" t="s">
        <v>686</v>
      </c>
      <c r="B76" s="7" t="s">
        <v>0</v>
      </c>
      <c r="C76" s="7" t="s">
        <v>86</v>
      </c>
      <c r="D76" s="7" t="s">
        <v>651</v>
      </c>
      <c r="E76" s="7" t="s">
        <v>5</v>
      </c>
      <c r="H76" s="5">
        <v>120000</v>
      </c>
      <c r="I76" s="1">
        <f>VLOOKUP($C76, 투자금!$C:$H, 2, FALSE)</f>
        <v>0</v>
      </c>
      <c r="J76" s="1">
        <f>VLOOKUP($C76, 투자금!$C:$H, 3, FALSE)</f>
        <v>0</v>
      </c>
      <c r="K76" s="1">
        <f>VLOOKUP($C76, 투자금!$C:$H, 4, FALSE)</f>
        <v>0</v>
      </c>
      <c r="L76" s="1">
        <f>VLOOKUP($C76, 투자금!$C:$H, 5, FALSE)</f>
        <v>0</v>
      </c>
      <c r="M76" s="1">
        <f>VLOOKUP($C76, 투자금!$C:$H, 6, FALSE)</f>
        <v>0</v>
      </c>
    </row>
    <row r="77" spans="1:13" ht="13.5" customHeight="1">
      <c r="A77" s="7" t="s">
        <v>686</v>
      </c>
      <c r="B77" s="7" t="s">
        <v>0</v>
      </c>
      <c r="C77" s="7" t="s">
        <v>86</v>
      </c>
      <c r="D77" s="7" t="s">
        <v>79</v>
      </c>
      <c r="E77" s="7" t="s">
        <v>87</v>
      </c>
      <c r="H77" s="5">
        <v>600000</v>
      </c>
      <c r="I77" s="1">
        <f>VLOOKUP($C77, 투자금!$C:$H, 2, FALSE)</f>
        <v>0</v>
      </c>
      <c r="J77" s="1">
        <f>VLOOKUP($C77, 투자금!$C:$H, 3, FALSE)</f>
        <v>0</v>
      </c>
      <c r="K77" s="1">
        <f>VLOOKUP($C77, 투자금!$C:$H, 4, FALSE)</f>
        <v>0</v>
      </c>
      <c r="L77" s="1">
        <f>VLOOKUP($C77, 투자금!$C:$H, 5, FALSE)</f>
        <v>0</v>
      </c>
      <c r="M77" s="1">
        <f>VLOOKUP($C77, 투자금!$C:$H, 6, FALSE)</f>
        <v>0</v>
      </c>
    </row>
    <row r="78" spans="1:13" ht="13.5" customHeight="1">
      <c r="A78" s="7" t="s">
        <v>686</v>
      </c>
      <c r="B78" s="7" t="s">
        <v>0</v>
      </c>
      <c r="C78" s="7" t="s">
        <v>102</v>
      </c>
      <c r="D78" s="7" t="s">
        <v>2</v>
      </c>
      <c r="E78" s="7" t="s">
        <v>103</v>
      </c>
      <c r="H78" s="5">
        <v>500000</v>
      </c>
      <c r="I78" s="1">
        <f>VLOOKUP($C78, 투자금!$C:$H, 2, FALSE)</f>
        <v>0</v>
      </c>
      <c r="J78" s="1">
        <f>VLOOKUP($C78, 투자금!$C:$H, 3, FALSE)</f>
        <v>0</v>
      </c>
      <c r="K78" s="1">
        <f>VLOOKUP($C78, 투자금!$C:$H, 4, FALSE)</f>
        <v>0</v>
      </c>
      <c r="L78" s="1">
        <f>VLOOKUP($C78, 투자금!$C:$H, 5, FALSE)</f>
        <v>0</v>
      </c>
      <c r="M78" s="1">
        <f>VLOOKUP($C78, 투자금!$C:$H, 6, FALSE)</f>
        <v>0</v>
      </c>
    </row>
    <row r="79" spans="1:13" ht="13.5" customHeight="1">
      <c r="A79" s="7" t="s">
        <v>686</v>
      </c>
      <c r="B79" s="7" t="s">
        <v>539</v>
      </c>
      <c r="C79" s="7" t="s">
        <v>555</v>
      </c>
      <c r="D79" s="7" t="s">
        <v>2</v>
      </c>
      <c r="E79" s="7" t="s">
        <v>556</v>
      </c>
      <c r="H79" s="1">
        <v>600000</v>
      </c>
      <c r="I79" s="1">
        <f>VLOOKUP($C79, 투자금!$C:$H, 2, FALSE)</f>
        <v>0</v>
      </c>
      <c r="J79" s="1">
        <f>VLOOKUP($C79, 투자금!$C:$H, 3, FALSE)</f>
        <v>0</v>
      </c>
      <c r="K79" s="1">
        <f>VLOOKUP($C79, 투자금!$C:$H, 4, FALSE)</f>
        <v>0</v>
      </c>
      <c r="L79" s="1">
        <f>VLOOKUP($C79, 투자금!$C:$H, 5, FALSE)</f>
        <v>0</v>
      </c>
      <c r="M79" s="1">
        <f>VLOOKUP($C79, 투자금!$C:$H, 6, FALSE)</f>
        <v>0</v>
      </c>
    </row>
    <row r="80" spans="1:13" ht="13.5" customHeight="1">
      <c r="A80" s="7" t="s">
        <v>686</v>
      </c>
      <c r="B80" s="7" t="s">
        <v>641</v>
      </c>
      <c r="C80" s="7" t="s">
        <v>666</v>
      </c>
      <c r="D80" s="7" t="s">
        <v>653</v>
      </c>
      <c r="E80" s="7" t="s">
        <v>656</v>
      </c>
      <c r="H80" s="1">
        <v>180000</v>
      </c>
      <c r="I80" s="1">
        <f>VLOOKUP($C80, 투자금!$C:$H, 2, FALSE)</f>
        <v>0</v>
      </c>
      <c r="J80" s="1">
        <f>VLOOKUP($C80, 투자금!$C:$H, 3, FALSE)</f>
        <v>0</v>
      </c>
      <c r="K80" s="1">
        <f>VLOOKUP($C80, 투자금!$C:$H, 4, FALSE)</f>
        <v>0</v>
      </c>
      <c r="L80" s="1">
        <f>VLOOKUP($C80, 투자금!$C:$H, 5, FALSE)</f>
        <v>0</v>
      </c>
      <c r="M80" s="1">
        <f>VLOOKUP($C80, 투자금!$C:$H, 6, FALSE)</f>
        <v>0</v>
      </c>
    </row>
    <row r="81" spans="1:13" ht="13.5" customHeight="1">
      <c r="A81" s="7" t="s">
        <v>686</v>
      </c>
      <c r="B81" s="7" t="s">
        <v>367</v>
      </c>
      <c r="C81" s="7" t="s">
        <v>102</v>
      </c>
      <c r="D81" s="7" t="s">
        <v>651</v>
      </c>
      <c r="E81" s="7" t="s">
        <v>6</v>
      </c>
      <c r="H81" s="5" t="s">
        <v>369</v>
      </c>
      <c r="I81" s="1">
        <f>VLOOKUP($C81, 투자금!$C:$H, 2, FALSE)</f>
        <v>0</v>
      </c>
      <c r="J81" s="1">
        <f>VLOOKUP($C81, 투자금!$C:$H, 3, FALSE)</f>
        <v>0</v>
      </c>
      <c r="K81" s="1">
        <f>VLOOKUP($C81, 투자금!$C:$H, 4, FALSE)</f>
        <v>0</v>
      </c>
      <c r="L81" s="1">
        <f>VLOOKUP($C81, 투자금!$C:$H, 5, FALSE)</f>
        <v>0</v>
      </c>
      <c r="M81" s="1">
        <f>VLOOKUP($C81, 투자금!$C:$H, 6, FALSE)</f>
        <v>0</v>
      </c>
    </row>
    <row r="82" spans="1:13" ht="13.5" customHeight="1">
      <c r="A82" s="7" t="s">
        <v>686</v>
      </c>
      <c r="B82" s="7" t="s">
        <v>0</v>
      </c>
      <c r="C82" s="7" t="s">
        <v>102</v>
      </c>
      <c r="D82" s="7" t="s">
        <v>651</v>
      </c>
      <c r="E82" s="7" t="s">
        <v>643</v>
      </c>
      <c r="H82" s="5">
        <v>120000</v>
      </c>
      <c r="I82" s="1">
        <f>VLOOKUP($C82, 투자금!$C:$H, 2, FALSE)</f>
        <v>0</v>
      </c>
      <c r="J82" s="1">
        <f>VLOOKUP($C82, 투자금!$C:$H, 3, FALSE)</f>
        <v>0</v>
      </c>
      <c r="K82" s="1">
        <f>VLOOKUP($C82, 투자금!$C:$H, 4, FALSE)</f>
        <v>0</v>
      </c>
      <c r="L82" s="1">
        <f>VLOOKUP($C82, 투자금!$C:$H, 5, FALSE)</f>
        <v>0</v>
      </c>
      <c r="M82" s="1">
        <f>VLOOKUP($C82, 투자금!$C:$H, 6, FALSE)</f>
        <v>0</v>
      </c>
    </row>
    <row r="83" spans="1:13" ht="13.5" customHeight="1">
      <c r="A83" s="7" t="s">
        <v>686</v>
      </c>
      <c r="B83" s="7" t="s">
        <v>0</v>
      </c>
      <c r="C83" s="7" t="s">
        <v>102</v>
      </c>
      <c r="D83" s="7" t="s">
        <v>651</v>
      </c>
      <c r="E83" s="7" t="s">
        <v>644</v>
      </c>
      <c r="H83" s="5">
        <v>120000</v>
      </c>
      <c r="I83" s="1">
        <f>VLOOKUP($C83, 투자금!$C:$H, 2, FALSE)</f>
        <v>0</v>
      </c>
      <c r="J83" s="1">
        <f>VLOOKUP($C83, 투자금!$C:$H, 3, FALSE)</f>
        <v>0</v>
      </c>
      <c r="K83" s="1">
        <f>VLOOKUP($C83, 투자금!$C:$H, 4, FALSE)</f>
        <v>0</v>
      </c>
      <c r="L83" s="1">
        <f>VLOOKUP($C83, 투자금!$C:$H, 5, FALSE)</f>
        <v>0</v>
      </c>
      <c r="M83" s="1">
        <f>VLOOKUP($C83, 투자금!$C:$H, 6, FALSE)</f>
        <v>0</v>
      </c>
    </row>
    <row r="84" spans="1:13" ht="13.5" customHeight="1">
      <c r="A84" s="7" t="s">
        <v>686</v>
      </c>
      <c r="B84" s="7" t="s">
        <v>0</v>
      </c>
      <c r="C84" s="7" t="s">
        <v>102</v>
      </c>
      <c r="D84" s="7" t="s">
        <v>651</v>
      </c>
      <c r="E84" s="7" t="s">
        <v>5</v>
      </c>
      <c r="H84" s="5">
        <v>120000</v>
      </c>
      <c r="I84" s="1">
        <f>VLOOKUP($C84, 투자금!$C:$H, 2, FALSE)</f>
        <v>0</v>
      </c>
      <c r="J84" s="1">
        <f>VLOOKUP($C84, 투자금!$C:$H, 3, FALSE)</f>
        <v>0</v>
      </c>
      <c r="K84" s="1">
        <f>VLOOKUP($C84, 투자금!$C:$H, 4, FALSE)</f>
        <v>0</v>
      </c>
      <c r="L84" s="1">
        <f>VLOOKUP($C84, 투자금!$C:$H, 5, FALSE)</f>
        <v>0</v>
      </c>
      <c r="M84" s="1">
        <f>VLOOKUP($C84, 투자금!$C:$H, 6, FALSE)</f>
        <v>0</v>
      </c>
    </row>
    <row r="85" spans="1:13" ht="13.5" customHeight="1">
      <c r="A85" s="7" t="s">
        <v>686</v>
      </c>
      <c r="B85" s="7" t="s">
        <v>539</v>
      </c>
      <c r="C85" s="7" t="s">
        <v>545</v>
      </c>
      <c r="D85" s="7" t="s">
        <v>541</v>
      </c>
      <c r="E85" s="7" t="s">
        <v>546</v>
      </c>
      <c r="H85" s="1">
        <v>430000</v>
      </c>
      <c r="I85" s="1">
        <f>VLOOKUP($C85, 투자금!$C:$H, 2, FALSE)</f>
        <v>0</v>
      </c>
      <c r="J85" s="1">
        <f>VLOOKUP($C85, 투자금!$C:$H, 3, FALSE)</f>
        <v>0</v>
      </c>
      <c r="K85" s="1">
        <f>VLOOKUP($C85, 투자금!$C:$H, 4, FALSE)</f>
        <v>0</v>
      </c>
      <c r="L85" s="1">
        <f>VLOOKUP($C85, 투자금!$C:$H, 5, FALSE)</f>
        <v>0</v>
      </c>
      <c r="M85" s="1">
        <f>VLOOKUP($C85, 투자금!$C:$H, 6, FALSE)</f>
        <v>0</v>
      </c>
    </row>
    <row r="86" spans="1:13" ht="13.5" customHeight="1">
      <c r="A86" s="7" t="s">
        <v>686</v>
      </c>
      <c r="B86" s="7" t="s">
        <v>641</v>
      </c>
      <c r="C86" s="7" t="s">
        <v>642</v>
      </c>
      <c r="D86" s="7" t="s">
        <v>651</v>
      </c>
      <c r="E86" s="7" t="s">
        <v>58</v>
      </c>
      <c r="H86" s="1">
        <v>120000</v>
      </c>
      <c r="I86" s="1">
        <f>VLOOKUP($C86, 투자금!$C:$H, 2, FALSE)</f>
        <v>0</v>
      </c>
      <c r="J86" s="1">
        <f>VLOOKUP($C86, 투자금!$C:$H, 3, FALSE)</f>
        <v>0</v>
      </c>
      <c r="K86" s="1">
        <f>VLOOKUP($C86, 투자금!$C:$H, 4, FALSE)</f>
        <v>0</v>
      </c>
      <c r="L86" s="1">
        <f>VLOOKUP($C86, 투자금!$C:$H, 5, FALSE)</f>
        <v>0</v>
      </c>
      <c r="M86" s="1">
        <f>VLOOKUP($C86, 투자금!$C:$H, 6, FALSE)</f>
        <v>0</v>
      </c>
    </row>
    <row r="87" spans="1:13" ht="13.5" customHeight="1">
      <c r="A87" s="7" t="s">
        <v>686</v>
      </c>
      <c r="B87" s="7" t="s">
        <v>0</v>
      </c>
      <c r="C87" s="7" t="s">
        <v>90</v>
      </c>
      <c r="D87" s="7" t="s">
        <v>2</v>
      </c>
      <c r="E87" s="7" t="s">
        <v>92</v>
      </c>
      <c r="H87" s="5">
        <v>180000</v>
      </c>
      <c r="I87" s="1">
        <f>VLOOKUP($C87, 투자금!$C:$H, 2, FALSE)</f>
        <v>0</v>
      </c>
      <c r="J87" s="1">
        <f>VLOOKUP($C87, 투자금!$C:$H, 3, FALSE)</f>
        <v>0</v>
      </c>
      <c r="K87" s="1">
        <f>VLOOKUP($C87, 투자금!$C:$H, 4, FALSE)</f>
        <v>0</v>
      </c>
      <c r="L87" s="1">
        <f>VLOOKUP($C87, 투자금!$C:$H, 5, FALSE)</f>
        <v>0</v>
      </c>
      <c r="M87" s="1">
        <f>VLOOKUP($C87, 투자금!$C:$H, 6, FALSE)</f>
        <v>0</v>
      </c>
    </row>
    <row r="88" spans="1:13" ht="13.5" customHeight="1">
      <c r="A88" s="7" t="s">
        <v>686</v>
      </c>
      <c r="B88" s="7" t="s">
        <v>0</v>
      </c>
      <c r="C88" s="7" t="s">
        <v>90</v>
      </c>
      <c r="D88" s="7" t="s">
        <v>2</v>
      </c>
      <c r="E88" s="7" t="s">
        <v>23</v>
      </c>
      <c r="H88" s="5">
        <v>400000</v>
      </c>
      <c r="I88" s="1">
        <f>VLOOKUP($C88, 투자금!$C:$H, 2, FALSE)</f>
        <v>0</v>
      </c>
      <c r="J88" s="1">
        <f>VLOOKUP($C88, 투자금!$C:$H, 3, FALSE)</f>
        <v>0</v>
      </c>
      <c r="K88" s="1">
        <f>VLOOKUP($C88, 투자금!$C:$H, 4, FALSE)</f>
        <v>0</v>
      </c>
      <c r="L88" s="1">
        <f>VLOOKUP($C88, 투자금!$C:$H, 5, FALSE)</f>
        <v>0</v>
      </c>
      <c r="M88" s="1">
        <f>VLOOKUP($C88, 투자금!$C:$H, 6, FALSE)</f>
        <v>0</v>
      </c>
    </row>
    <row r="89" spans="1:13" ht="13.5" customHeight="1">
      <c r="A89" s="7" t="s">
        <v>686</v>
      </c>
      <c r="B89" s="7" t="s">
        <v>0</v>
      </c>
      <c r="C89" s="7" t="s">
        <v>90</v>
      </c>
      <c r="D89" s="7" t="s">
        <v>2</v>
      </c>
      <c r="E89" s="7" t="s">
        <v>88</v>
      </c>
      <c r="H89" s="5">
        <v>240000</v>
      </c>
      <c r="I89" s="1">
        <f>VLOOKUP($C89, 투자금!$C:$H, 2, FALSE)</f>
        <v>0</v>
      </c>
      <c r="J89" s="1">
        <f>VLOOKUP($C89, 투자금!$C:$H, 3, FALSE)</f>
        <v>0</v>
      </c>
      <c r="K89" s="1">
        <f>VLOOKUP($C89, 투자금!$C:$H, 4, FALSE)</f>
        <v>0</v>
      </c>
      <c r="L89" s="1">
        <f>VLOOKUP($C89, 투자금!$C:$H, 5, FALSE)</f>
        <v>0</v>
      </c>
      <c r="M89" s="1">
        <f>VLOOKUP($C89, 투자금!$C:$H, 6, FALSE)</f>
        <v>0</v>
      </c>
    </row>
    <row r="90" spans="1:13" ht="13.5" customHeight="1">
      <c r="A90" s="7" t="s">
        <v>686</v>
      </c>
      <c r="B90" s="7" t="s">
        <v>641</v>
      </c>
      <c r="C90" s="7" t="s">
        <v>652</v>
      </c>
      <c r="D90" s="7" t="s">
        <v>653</v>
      </c>
      <c r="E90" s="7" t="s">
        <v>654</v>
      </c>
      <c r="H90" s="1">
        <v>320000</v>
      </c>
      <c r="I90" s="1">
        <f>VLOOKUP($C90, 투자금!$C:$H, 2, FALSE)</f>
        <v>0</v>
      </c>
      <c r="J90" s="1">
        <f>VLOOKUP($C90, 투자금!$C:$H, 3, FALSE)</f>
        <v>0</v>
      </c>
      <c r="K90" s="1">
        <f>VLOOKUP($C90, 투자금!$C:$H, 4, FALSE)</f>
        <v>0</v>
      </c>
      <c r="L90" s="1">
        <f>VLOOKUP($C90, 투자금!$C:$H, 5, FALSE)</f>
        <v>0</v>
      </c>
      <c r="M90" s="1">
        <f>VLOOKUP($C90, 투자금!$C:$H, 6, FALSE)</f>
        <v>0</v>
      </c>
    </row>
    <row r="91" spans="1:13" ht="13.5" customHeight="1">
      <c r="A91" s="7" t="s">
        <v>686</v>
      </c>
      <c r="B91" s="7" t="s">
        <v>0</v>
      </c>
      <c r="C91" s="7" t="s">
        <v>90</v>
      </c>
      <c r="D91" s="7" t="s">
        <v>651</v>
      </c>
      <c r="E91" s="7" t="s">
        <v>93</v>
      </c>
      <c r="H91" s="5">
        <v>180000</v>
      </c>
      <c r="I91" s="1">
        <f>VLOOKUP($C91, 투자금!$C:$H, 2, FALSE)</f>
        <v>0</v>
      </c>
      <c r="J91" s="1">
        <f>VLOOKUP($C91, 투자금!$C:$H, 3, FALSE)</f>
        <v>0</v>
      </c>
      <c r="K91" s="1">
        <f>VLOOKUP($C91, 투자금!$C:$H, 4, FALSE)</f>
        <v>0</v>
      </c>
      <c r="L91" s="1">
        <f>VLOOKUP($C91, 투자금!$C:$H, 5, FALSE)</f>
        <v>0</v>
      </c>
      <c r="M91" s="1">
        <f>VLOOKUP($C91, 투자금!$C:$H, 6, FALSE)</f>
        <v>0</v>
      </c>
    </row>
    <row r="92" spans="1:13" ht="13.5" customHeight="1">
      <c r="A92" s="7" t="s">
        <v>686</v>
      </c>
      <c r="B92" s="7" t="s">
        <v>0</v>
      </c>
      <c r="C92" s="7" t="s">
        <v>90</v>
      </c>
      <c r="D92" s="7" t="s">
        <v>651</v>
      </c>
      <c r="E92" s="7" t="s">
        <v>94</v>
      </c>
      <c r="H92" s="5">
        <v>180000</v>
      </c>
      <c r="I92" s="1">
        <f>VLOOKUP($C92, 투자금!$C:$H, 2, FALSE)</f>
        <v>0</v>
      </c>
      <c r="J92" s="1">
        <f>VLOOKUP($C92, 투자금!$C:$H, 3, FALSE)</f>
        <v>0</v>
      </c>
      <c r="K92" s="1">
        <f>VLOOKUP($C92, 투자금!$C:$H, 4, FALSE)</f>
        <v>0</v>
      </c>
      <c r="L92" s="1">
        <f>VLOOKUP($C92, 투자금!$C:$H, 5, FALSE)</f>
        <v>0</v>
      </c>
      <c r="M92" s="1">
        <f>VLOOKUP($C92, 투자금!$C:$H, 6, FALSE)</f>
        <v>0</v>
      </c>
    </row>
    <row r="93" spans="1:13" ht="13.5" customHeight="1">
      <c r="A93" s="7" t="s">
        <v>686</v>
      </c>
      <c r="B93" s="7" t="s">
        <v>0</v>
      </c>
      <c r="C93" s="7" t="s">
        <v>90</v>
      </c>
      <c r="D93" s="7" t="s">
        <v>651</v>
      </c>
      <c r="E93" s="7" t="s">
        <v>58</v>
      </c>
      <c r="H93" s="5">
        <v>120000</v>
      </c>
      <c r="I93" s="1">
        <f>VLOOKUP($C93, 투자금!$C:$H, 2, FALSE)</f>
        <v>0</v>
      </c>
      <c r="J93" s="1">
        <f>VLOOKUP($C93, 투자금!$C:$H, 3, FALSE)</f>
        <v>0</v>
      </c>
      <c r="K93" s="1">
        <f>VLOOKUP($C93, 투자금!$C:$H, 4, FALSE)</f>
        <v>0</v>
      </c>
      <c r="L93" s="1">
        <f>VLOOKUP($C93, 투자금!$C:$H, 5, FALSE)</f>
        <v>0</v>
      </c>
      <c r="M93" s="1">
        <f>VLOOKUP($C93, 투자금!$C:$H, 6, FALSE)</f>
        <v>0</v>
      </c>
    </row>
    <row r="94" spans="1:13" ht="13.5" customHeight="1">
      <c r="A94" s="7" t="s">
        <v>686</v>
      </c>
      <c r="B94" s="7" t="s">
        <v>0</v>
      </c>
      <c r="C94" s="7" t="s">
        <v>90</v>
      </c>
      <c r="D94" s="7" t="s">
        <v>79</v>
      </c>
      <c r="E94" s="7" t="s">
        <v>91</v>
      </c>
      <c r="H94" s="5">
        <v>1500000</v>
      </c>
      <c r="I94" s="1">
        <f>VLOOKUP($C94, 투자금!$C:$H, 2, FALSE)</f>
        <v>0</v>
      </c>
      <c r="J94" s="1">
        <f>VLOOKUP($C94, 투자금!$C:$H, 3, FALSE)</f>
        <v>0</v>
      </c>
      <c r="K94" s="1">
        <f>VLOOKUP($C94, 투자금!$C:$H, 4, FALSE)</f>
        <v>0</v>
      </c>
      <c r="L94" s="1">
        <f>VLOOKUP($C94, 투자금!$C:$H, 5, FALSE)</f>
        <v>0</v>
      </c>
      <c r="M94" s="1">
        <f>VLOOKUP($C94, 투자금!$C:$H, 6, FALSE)</f>
        <v>0</v>
      </c>
    </row>
    <row r="95" spans="1:13" ht="13.5" customHeight="1">
      <c r="A95" s="7" t="s">
        <v>686</v>
      </c>
      <c r="B95" s="7" t="s">
        <v>0</v>
      </c>
      <c r="C95" s="7" t="s">
        <v>95</v>
      </c>
      <c r="D95" s="7" t="s">
        <v>2</v>
      </c>
      <c r="E95" s="7" t="s">
        <v>92</v>
      </c>
      <c r="H95" s="5">
        <v>290000</v>
      </c>
      <c r="I95" s="1">
        <f>VLOOKUP($C95, 투자금!$C:$H, 2, FALSE)</f>
        <v>0</v>
      </c>
      <c r="J95" s="1">
        <f>VLOOKUP($C95, 투자금!$C:$H, 3, FALSE)</f>
        <v>0</v>
      </c>
      <c r="K95" s="1">
        <f>VLOOKUP($C95, 투자금!$C:$H, 4, FALSE)</f>
        <v>0</v>
      </c>
      <c r="L95" s="1">
        <f>VLOOKUP($C95, 투자금!$C:$H, 5, FALSE)</f>
        <v>0</v>
      </c>
      <c r="M95" s="1">
        <f>VLOOKUP($C95, 투자금!$C:$H, 6, FALSE)</f>
        <v>0</v>
      </c>
    </row>
    <row r="96" spans="1:13" ht="13.5" customHeight="1">
      <c r="A96" s="7" t="s">
        <v>686</v>
      </c>
      <c r="B96" s="7" t="s">
        <v>0</v>
      </c>
      <c r="C96" s="7" t="s">
        <v>95</v>
      </c>
      <c r="D96" s="7" t="s">
        <v>2</v>
      </c>
      <c r="E96" s="7" t="s">
        <v>97</v>
      </c>
      <c r="H96" s="5">
        <v>180000</v>
      </c>
      <c r="I96" s="1">
        <f>VLOOKUP($C96, 투자금!$C:$H, 2, FALSE)</f>
        <v>0</v>
      </c>
      <c r="J96" s="1">
        <f>VLOOKUP($C96, 투자금!$C:$H, 3, FALSE)</f>
        <v>0</v>
      </c>
      <c r="K96" s="1">
        <f>VLOOKUP($C96, 투자금!$C:$H, 4, FALSE)</f>
        <v>0</v>
      </c>
      <c r="L96" s="1">
        <f>VLOOKUP($C96, 투자금!$C:$H, 5, FALSE)</f>
        <v>0</v>
      </c>
      <c r="M96" s="1">
        <f>VLOOKUP($C96, 투자금!$C:$H, 6, FALSE)</f>
        <v>0</v>
      </c>
    </row>
    <row r="97" spans="1:13" ht="13.5" customHeight="1">
      <c r="A97" s="7" t="s">
        <v>686</v>
      </c>
      <c r="B97" s="7" t="s">
        <v>0</v>
      </c>
      <c r="C97" s="7" t="s">
        <v>95</v>
      </c>
      <c r="D97" s="7" t="s">
        <v>651</v>
      </c>
      <c r="E97" s="7" t="s">
        <v>98</v>
      </c>
      <c r="H97" s="5">
        <v>180000</v>
      </c>
      <c r="I97" s="1">
        <f>VLOOKUP($C97, 투자금!$C:$H, 2, FALSE)</f>
        <v>0</v>
      </c>
      <c r="J97" s="1">
        <f>VLOOKUP($C97, 투자금!$C:$H, 3, FALSE)</f>
        <v>0</v>
      </c>
      <c r="K97" s="1">
        <f>VLOOKUP($C97, 투자금!$C:$H, 4, FALSE)</f>
        <v>0</v>
      </c>
      <c r="L97" s="1">
        <f>VLOOKUP($C97, 투자금!$C:$H, 5, FALSE)</f>
        <v>0</v>
      </c>
      <c r="M97" s="1">
        <f>VLOOKUP($C97, 투자금!$C:$H, 6, FALSE)</f>
        <v>0</v>
      </c>
    </row>
    <row r="98" spans="1:13" ht="13.5" customHeight="1">
      <c r="A98" s="7" t="s">
        <v>686</v>
      </c>
      <c r="B98" s="7" t="s">
        <v>0</v>
      </c>
      <c r="C98" s="7" t="s">
        <v>95</v>
      </c>
      <c r="D98" s="7" t="s">
        <v>651</v>
      </c>
      <c r="E98" s="7" t="s">
        <v>99</v>
      </c>
      <c r="H98" s="5">
        <v>120000</v>
      </c>
      <c r="I98" s="1">
        <f>VLOOKUP($C98, 투자금!$C:$H, 2, FALSE)</f>
        <v>0</v>
      </c>
      <c r="J98" s="1">
        <f>VLOOKUP($C98, 투자금!$C:$H, 3, FALSE)</f>
        <v>0</v>
      </c>
      <c r="K98" s="1">
        <f>VLOOKUP($C98, 투자금!$C:$H, 4, FALSE)</f>
        <v>0</v>
      </c>
      <c r="L98" s="1">
        <f>VLOOKUP($C98, 투자금!$C:$H, 5, FALSE)</f>
        <v>0</v>
      </c>
      <c r="M98" s="1">
        <f>VLOOKUP($C98, 투자금!$C:$H, 6, FALSE)</f>
        <v>0</v>
      </c>
    </row>
    <row r="99" spans="1:13">
      <c r="A99" s="7" t="s">
        <v>686</v>
      </c>
      <c r="B99" s="7" t="s">
        <v>0</v>
      </c>
      <c r="C99" s="7" t="s">
        <v>95</v>
      </c>
      <c r="D99" s="7" t="s">
        <v>651</v>
      </c>
      <c r="E99" s="7" t="s">
        <v>58</v>
      </c>
      <c r="H99" s="5">
        <v>120000</v>
      </c>
      <c r="I99" s="1">
        <f>VLOOKUP($C99, 투자금!$C:$H, 2, FALSE)</f>
        <v>0</v>
      </c>
      <c r="J99" s="1">
        <f>VLOOKUP($C99, 투자금!$C:$H, 3, FALSE)</f>
        <v>0</v>
      </c>
      <c r="K99" s="1">
        <f>VLOOKUP($C99, 투자금!$C:$H, 4, FALSE)</f>
        <v>0</v>
      </c>
      <c r="L99" s="1">
        <f>VLOOKUP($C99, 투자금!$C:$H, 5, FALSE)</f>
        <v>0</v>
      </c>
      <c r="M99" s="1">
        <f>VLOOKUP($C99, 투자금!$C:$H, 6, FALSE)</f>
        <v>0</v>
      </c>
    </row>
    <row r="100" spans="1:13">
      <c r="A100" s="7" t="s">
        <v>686</v>
      </c>
      <c r="B100" s="7" t="s">
        <v>0</v>
      </c>
      <c r="C100" s="7" t="s">
        <v>95</v>
      </c>
      <c r="D100" s="7" t="s">
        <v>79</v>
      </c>
      <c r="E100" s="7" t="s">
        <v>96</v>
      </c>
      <c r="H100" s="5">
        <v>600000</v>
      </c>
      <c r="I100" s="1">
        <f>VLOOKUP($C100, 투자금!$C:$H, 2, FALSE)</f>
        <v>0</v>
      </c>
      <c r="J100" s="1">
        <f>VLOOKUP($C100, 투자금!$C:$H, 3, FALSE)</f>
        <v>0</v>
      </c>
      <c r="K100" s="1">
        <f>VLOOKUP($C100, 투자금!$C:$H, 4, FALSE)</f>
        <v>0</v>
      </c>
      <c r="L100" s="1">
        <f>VLOOKUP($C100, 투자금!$C:$H, 5, FALSE)</f>
        <v>0</v>
      </c>
      <c r="M100" s="1">
        <f>VLOOKUP($C100, 투자금!$C:$H, 6, FALSE)</f>
        <v>0</v>
      </c>
    </row>
    <row r="101" spans="1:13">
      <c r="A101" s="7" t="s">
        <v>686</v>
      </c>
      <c r="B101" s="7" t="s">
        <v>0</v>
      </c>
      <c r="C101" s="7" t="s">
        <v>100</v>
      </c>
      <c r="D101" s="7" t="s">
        <v>2</v>
      </c>
      <c r="E101" s="7" t="s">
        <v>23</v>
      </c>
      <c r="H101" s="5">
        <v>180000</v>
      </c>
      <c r="I101" s="1">
        <f>VLOOKUP($C101, 투자금!$C:$H, 2, FALSE)</f>
        <v>0</v>
      </c>
      <c r="J101" s="1">
        <f>VLOOKUP($C101, 투자금!$C:$H, 3, FALSE)</f>
        <v>0</v>
      </c>
      <c r="K101" s="1">
        <f>VLOOKUP($C101, 투자금!$C:$H, 4, FALSE)</f>
        <v>0</v>
      </c>
      <c r="L101" s="1">
        <f>VLOOKUP($C101, 투자금!$C:$H, 5, FALSE)</f>
        <v>0</v>
      </c>
      <c r="M101" s="1">
        <f>VLOOKUP($C101, 투자금!$C:$H, 6, FALSE)</f>
        <v>0</v>
      </c>
    </row>
    <row r="102" spans="1:13">
      <c r="A102" s="7" t="s">
        <v>686</v>
      </c>
      <c r="B102" s="7" t="s">
        <v>0</v>
      </c>
      <c r="C102" s="7" t="s">
        <v>100</v>
      </c>
      <c r="D102" s="7" t="s">
        <v>2</v>
      </c>
      <c r="E102" s="7" t="s">
        <v>92</v>
      </c>
      <c r="H102" s="5">
        <v>180000</v>
      </c>
      <c r="I102" s="1">
        <f>VLOOKUP($C102, 투자금!$C:$H, 2, FALSE)</f>
        <v>0</v>
      </c>
      <c r="J102" s="1">
        <f>VLOOKUP($C102, 투자금!$C:$H, 3, FALSE)</f>
        <v>0</v>
      </c>
      <c r="K102" s="1">
        <f>VLOOKUP($C102, 투자금!$C:$H, 4, FALSE)</f>
        <v>0</v>
      </c>
      <c r="L102" s="1">
        <f>VLOOKUP($C102, 투자금!$C:$H, 5, FALSE)</f>
        <v>0</v>
      </c>
      <c r="M102" s="1">
        <f>VLOOKUP($C102, 투자금!$C:$H, 6, FALSE)</f>
        <v>0</v>
      </c>
    </row>
    <row r="103" spans="1:13" ht="13.5" customHeight="1">
      <c r="A103" s="7" t="s">
        <v>686</v>
      </c>
      <c r="B103" s="7" t="s">
        <v>539</v>
      </c>
      <c r="C103" s="7" t="s">
        <v>547</v>
      </c>
      <c r="D103" s="7" t="s">
        <v>541</v>
      </c>
      <c r="E103" s="7" t="s">
        <v>548</v>
      </c>
      <c r="H103" s="1">
        <v>700000</v>
      </c>
      <c r="I103" s="1">
        <f>VLOOKUP($C103, 투자금!$C:$H, 2, FALSE)</f>
        <v>0</v>
      </c>
      <c r="J103" s="1">
        <f>VLOOKUP($C103, 투자금!$C:$H, 3, FALSE)</f>
        <v>0</v>
      </c>
      <c r="K103" s="1">
        <f>VLOOKUP($C103, 투자금!$C:$H, 4, FALSE)</f>
        <v>0</v>
      </c>
      <c r="L103" s="1">
        <f>VLOOKUP($C103, 투자금!$C:$H, 5, FALSE)</f>
        <v>0</v>
      </c>
      <c r="M103" s="1">
        <f>VLOOKUP($C103, 투자금!$C:$H, 6, FALSE)</f>
        <v>0</v>
      </c>
    </row>
    <row r="104" spans="1:13" ht="13.5" customHeight="1">
      <c r="A104" s="7" t="s">
        <v>686</v>
      </c>
      <c r="B104" s="7" t="s">
        <v>0</v>
      </c>
      <c r="C104" s="7" t="s">
        <v>100</v>
      </c>
      <c r="D104" s="7" t="s">
        <v>651</v>
      </c>
      <c r="E104" s="7" t="s">
        <v>58</v>
      </c>
      <c r="H104" s="5">
        <v>120000</v>
      </c>
      <c r="I104" s="1">
        <f>VLOOKUP($C104, 투자금!$C:$H, 2, FALSE)</f>
        <v>0</v>
      </c>
      <c r="J104" s="1">
        <f>VLOOKUP($C104, 투자금!$C:$H, 3, FALSE)</f>
        <v>0</v>
      </c>
      <c r="K104" s="1">
        <f>VLOOKUP($C104, 투자금!$C:$H, 4, FALSE)</f>
        <v>0</v>
      </c>
      <c r="L104" s="1">
        <f>VLOOKUP($C104, 투자금!$C:$H, 5, FALSE)</f>
        <v>0</v>
      </c>
      <c r="M104" s="1">
        <f>VLOOKUP($C104, 투자금!$C:$H, 6, FALSE)</f>
        <v>0</v>
      </c>
    </row>
    <row r="105" spans="1:13">
      <c r="A105" s="7" t="s">
        <v>686</v>
      </c>
      <c r="B105" s="7" t="s">
        <v>0</v>
      </c>
      <c r="C105" s="7" t="s">
        <v>100</v>
      </c>
      <c r="D105" s="7" t="s">
        <v>79</v>
      </c>
      <c r="E105" s="7" t="s">
        <v>101</v>
      </c>
      <c r="H105" s="5">
        <v>600000</v>
      </c>
      <c r="I105" s="1">
        <f>VLOOKUP($C105, 투자금!$C:$H, 2, FALSE)</f>
        <v>0</v>
      </c>
      <c r="J105" s="1">
        <f>VLOOKUP($C105, 투자금!$C:$H, 3, FALSE)</f>
        <v>0</v>
      </c>
      <c r="K105" s="1">
        <f>VLOOKUP($C105, 투자금!$C:$H, 4, FALSE)</f>
        <v>0</v>
      </c>
      <c r="L105" s="1">
        <f>VLOOKUP($C105, 투자금!$C:$H, 5, FALSE)</f>
        <v>0</v>
      </c>
      <c r="M105" s="1">
        <f>VLOOKUP($C105, 투자금!$C:$H, 6, FALSE)</f>
        <v>0</v>
      </c>
    </row>
    <row r="106" spans="1:13">
      <c r="A106" s="7" t="s">
        <v>686</v>
      </c>
      <c r="B106" s="7" t="s">
        <v>0</v>
      </c>
      <c r="C106" s="7" t="s">
        <v>104</v>
      </c>
      <c r="D106" s="7" t="s">
        <v>2</v>
      </c>
      <c r="E106" s="7" t="s">
        <v>60</v>
      </c>
      <c r="H106" s="5">
        <v>240000</v>
      </c>
      <c r="I106" s="1">
        <f>VLOOKUP($C106, 투자금!$C:$H, 2, FALSE)</f>
        <v>0</v>
      </c>
      <c r="J106" s="1">
        <f>VLOOKUP($C106, 투자금!$C:$H, 3, FALSE)</f>
        <v>0</v>
      </c>
      <c r="K106" s="1">
        <f>VLOOKUP($C106, 투자금!$C:$H, 4, FALSE)</f>
        <v>0</v>
      </c>
      <c r="L106" s="1">
        <f>VLOOKUP($C106, 투자금!$C:$H, 5, FALSE)</f>
        <v>0</v>
      </c>
      <c r="M106" s="1">
        <f>VLOOKUP($C106, 투자금!$C:$H, 6, FALSE)</f>
        <v>0</v>
      </c>
    </row>
    <row r="107" spans="1:13">
      <c r="A107" s="7" t="s">
        <v>686</v>
      </c>
      <c r="B107" s="7" t="s">
        <v>0</v>
      </c>
      <c r="C107" s="7" t="s">
        <v>104</v>
      </c>
      <c r="D107" s="7" t="s">
        <v>2</v>
      </c>
      <c r="E107" s="7" t="s">
        <v>106</v>
      </c>
      <c r="H107" s="5">
        <v>600000</v>
      </c>
      <c r="I107" s="1">
        <f>VLOOKUP($C107, 투자금!$C:$H, 2, FALSE)</f>
        <v>0</v>
      </c>
      <c r="J107" s="1">
        <f>VLOOKUP($C107, 투자금!$C:$H, 3, FALSE)</f>
        <v>0</v>
      </c>
      <c r="K107" s="1">
        <f>VLOOKUP($C107, 투자금!$C:$H, 4, FALSE)</f>
        <v>0</v>
      </c>
      <c r="L107" s="1">
        <f>VLOOKUP($C107, 투자금!$C:$H, 5, FALSE)</f>
        <v>0</v>
      </c>
      <c r="M107" s="1">
        <f>VLOOKUP($C107, 투자금!$C:$H, 6, FALSE)</f>
        <v>0</v>
      </c>
    </row>
    <row r="108" spans="1:13" ht="13.5" customHeight="1">
      <c r="A108" s="7" t="s">
        <v>686</v>
      </c>
      <c r="B108" s="7" t="s">
        <v>539</v>
      </c>
      <c r="C108" s="7" t="s">
        <v>549</v>
      </c>
      <c r="D108" s="7" t="s">
        <v>2</v>
      </c>
      <c r="E108" s="7" t="s">
        <v>550</v>
      </c>
      <c r="H108" s="1">
        <v>380000</v>
      </c>
      <c r="I108" s="1">
        <f>VLOOKUP($C108, 투자금!$C:$H, 2, FALSE)</f>
        <v>0</v>
      </c>
      <c r="J108" s="1">
        <f>VLOOKUP($C108, 투자금!$C:$H, 3, FALSE)</f>
        <v>0</v>
      </c>
      <c r="K108" s="1">
        <f>VLOOKUP($C108, 투자금!$C:$H, 4, FALSE)</f>
        <v>0</v>
      </c>
      <c r="L108" s="1">
        <f>VLOOKUP($C108, 투자금!$C:$H, 5, FALSE)</f>
        <v>0</v>
      </c>
      <c r="M108" s="1">
        <f>VLOOKUP($C108, 투자금!$C:$H, 6, FALSE)</f>
        <v>0</v>
      </c>
    </row>
    <row r="109" spans="1:13" ht="13.5" customHeight="1">
      <c r="A109" s="7" t="s">
        <v>686</v>
      </c>
      <c r="B109" s="7" t="s">
        <v>641</v>
      </c>
      <c r="C109" s="7" t="s">
        <v>655</v>
      </c>
      <c r="D109" s="7" t="s">
        <v>653</v>
      </c>
      <c r="E109" s="7" t="s">
        <v>656</v>
      </c>
      <c r="H109" s="1">
        <v>180000</v>
      </c>
      <c r="I109" s="1">
        <f>VLOOKUP($C109, 투자금!$C:$H, 2, FALSE)</f>
        <v>0</v>
      </c>
      <c r="J109" s="1">
        <f>VLOOKUP($C109, 투자금!$C:$H, 3, FALSE)</f>
        <v>0</v>
      </c>
      <c r="K109" s="1">
        <f>VLOOKUP($C109, 투자금!$C:$H, 4, FALSE)</f>
        <v>0</v>
      </c>
      <c r="L109" s="1">
        <f>VLOOKUP($C109, 투자금!$C:$H, 5, FALSE)</f>
        <v>0</v>
      </c>
      <c r="M109" s="1">
        <f>VLOOKUP($C109, 투자금!$C:$H, 6, FALSE)</f>
        <v>0</v>
      </c>
    </row>
    <row r="110" spans="1:13" ht="13.5" customHeight="1">
      <c r="A110" s="7" t="s">
        <v>686</v>
      </c>
      <c r="B110" s="7" t="s">
        <v>641</v>
      </c>
      <c r="C110" s="7" t="s">
        <v>104</v>
      </c>
      <c r="D110" s="7" t="s">
        <v>651</v>
      </c>
      <c r="E110" s="7" t="s">
        <v>10</v>
      </c>
      <c r="H110" s="1">
        <v>180000</v>
      </c>
      <c r="I110" s="1">
        <f>VLOOKUP($C110, 투자금!$C:$H, 2, FALSE)</f>
        <v>0</v>
      </c>
      <c r="J110" s="1">
        <f>VLOOKUP($C110, 투자금!$C:$H, 3, FALSE)</f>
        <v>0</v>
      </c>
      <c r="K110" s="1">
        <f>VLOOKUP($C110, 투자금!$C:$H, 4, FALSE)</f>
        <v>0</v>
      </c>
      <c r="L110" s="1">
        <f>VLOOKUP($C110, 투자금!$C:$H, 5, FALSE)</f>
        <v>0</v>
      </c>
      <c r="M110" s="1">
        <f>VLOOKUP($C110, 투자금!$C:$H, 6, FALSE)</f>
        <v>0</v>
      </c>
    </row>
    <row r="111" spans="1:13" ht="13.5" customHeight="1">
      <c r="A111" s="7" t="s">
        <v>686</v>
      </c>
      <c r="B111" s="7" t="s">
        <v>0</v>
      </c>
      <c r="C111" s="7" t="s">
        <v>104</v>
      </c>
      <c r="D111" s="7" t="s">
        <v>651</v>
      </c>
      <c r="E111" s="7" t="s">
        <v>374</v>
      </c>
      <c r="H111" s="5">
        <v>180000</v>
      </c>
      <c r="I111" s="1">
        <f>VLOOKUP($C111, 투자금!$C:$H, 2, FALSE)</f>
        <v>0</v>
      </c>
      <c r="J111" s="1">
        <f>VLOOKUP($C111, 투자금!$C:$H, 3, FALSE)</f>
        <v>0</v>
      </c>
      <c r="K111" s="1">
        <f>VLOOKUP($C111, 투자금!$C:$H, 4, FALSE)</f>
        <v>0</v>
      </c>
      <c r="L111" s="1">
        <f>VLOOKUP($C111, 투자금!$C:$H, 5, FALSE)</f>
        <v>0</v>
      </c>
      <c r="M111" s="1">
        <f>VLOOKUP($C111, 투자금!$C:$H, 6, FALSE)</f>
        <v>0</v>
      </c>
    </row>
    <row r="112" spans="1:13" ht="13.5" customHeight="1">
      <c r="A112" s="7" t="s">
        <v>686</v>
      </c>
      <c r="B112" s="7" t="s">
        <v>0</v>
      </c>
      <c r="C112" s="7" t="s">
        <v>104</v>
      </c>
      <c r="D112" s="7" t="s">
        <v>651</v>
      </c>
      <c r="E112" s="7" t="s">
        <v>107</v>
      </c>
      <c r="H112" s="5">
        <v>400000</v>
      </c>
      <c r="I112" s="1">
        <f>VLOOKUP($C112, 투자금!$C:$H, 2, FALSE)</f>
        <v>0</v>
      </c>
      <c r="J112" s="1">
        <f>VLOOKUP($C112, 투자금!$C:$H, 3, FALSE)</f>
        <v>0</v>
      </c>
      <c r="K112" s="1">
        <f>VLOOKUP($C112, 투자금!$C:$H, 4, FALSE)</f>
        <v>0</v>
      </c>
      <c r="L112" s="1">
        <f>VLOOKUP($C112, 투자금!$C:$H, 5, FALSE)</f>
        <v>0</v>
      </c>
      <c r="M112" s="1">
        <f>VLOOKUP($C112, 투자금!$C:$H, 6, FALSE)</f>
        <v>0</v>
      </c>
    </row>
    <row r="113" spans="1:13" ht="13.5" customHeight="1">
      <c r="A113" s="7" t="s">
        <v>686</v>
      </c>
      <c r="B113" s="7" t="s">
        <v>0</v>
      </c>
      <c r="C113" s="7" t="s">
        <v>104</v>
      </c>
      <c r="D113" s="7" t="s">
        <v>651</v>
      </c>
      <c r="E113" s="7" t="s">
        <v>643</v>
      </c>
      <c r="H113" s="5">
        <v>120000</v>
      </c>
      <c r="I113" s="1">
        <f>VLOOKUP($C113, 투자금!$C:$H, 2, FALSE)</f>
        <v>0</v>
      </c>
      <c r="J113" s="1">
        <f>VLOOKUP($C113, 투자금!$C:$H, 3, FALSE)</f>
        <v>0</v>
      </c>
      <c r="K113" s="1">
        <f>VLOOKUP($C113, 투자금!$C:$H, 4, FALSE)</f>
        <v>0</v>
      </c>
      <c r="L113" s="1">
        <f>VLOOKUP($C113, 투자금!$C:$H, 5, FALSE)</f>
        <v>0</v>
      </c>
      <c r="M113" s="1">
        <f>VLOOKUP($C113, 투자금!$C:$H, 6, FALSE)</f>
        <v>0</v>
      </c>
    </row>
    <row r="114" spans="1:13" ht="13.5" customHeight="1">
      <c r="A114" s="7" t="s">
        <v>686</v>
      </c>
      <c r="B114" s="7" t="s">
        <v>0</v>
      </c>
      <c r="C114" s="7" t="s">
        <v>104</v>
      </c>
      <c r="D114" s="7" t="s">
        <v>651</v>
      </c>
      <c r="E114" s="7" t="s">
        <v>644</v>
      </c>
      <c r="H114" s="5">
        <v>120000</v>
      </c>
      <c r="I114" s="1">
        <f>VLOOKUP($C114, 투자금!$C:$H, 2, FALSE)</f>
        <v>0</v>
      </c>
      <c r="J114" s="1">
        <f>VLOOKUP($C114, 투자금!$C:$H, 3, FALSE)</f>
        <v>0</v>
      </c>
      <c r="K114" s="1">
        <f>VLOOKUP($C114, 투자금!$C:$H, 4, FALSE)</f>
        <v>0</v>
      </c>
      <c r="L114" s="1">
        <f>VLOOKUP($C114, 투자금!$C:$H, 5, FALSE)</f>
        <v>0</v>
      </c>
      <c r="M114" s="1">
        <f>VLOOKUP($C114, 투자금!$C:$H, 6, FALSE)</f>
        <v>0</v>
      </c>
    </row>
    <row r="115" spans="1:13" ht="13.5" customHeight="1">
      <c r="A115" s="7" t="s">
        <v>686</v>
      </c>
      <c r="B115" s="7" t="s">
        <v>641</v>
      </c>
      <c r="C115" s="7" t="s">
        <v>104</v>
      </c>
      <c r="D115" s="7" t="s">
        <v>651</v>
      </c>
      <c r="E115" s="7" t="s">
        <v>645</v>
      </c>
      <c r="H115" s="5">
        <v>180000</v>
      </c>
      <c r="I115" s="1">
        <f>VLOOKUP($C115, 투자금!$C:$H, 2, FALSE)</f>
        <v>0</v>
      </c>
      <c r="J115" s="1">
        <f>VLOOKUP($C115, 투자금!$C:$H, 3, FALSE)</f>
        <v>0</v>
      </c>
      <c r="K115" s="1">
        <f>VLOOKUP($C115, 투자금!$C:$H, 4, FALSE)</f>
        <v>0</v>
      </c>
      <c r="L115" s="1">
        <f>VLOOKUP($C115, 투자금!$C:$H, 5, FALSE)</f>
        <v>0</v>
      </c>
      <c r="M115" s="1">
        <f>VLOOKUP($C115, 투자금!$C:$H, 6, FALSE)</f>
        <v>0</v>
      </c>
    </row>
    <row r="116" spans="1:13" ht="13.5" customHeight="1">
      <c r="A116" s="7" t="s">
        <v>686</v>
      </c>
      <c r="B116" s="7" t="s">
        <v>0</v>
      </c>
      <c r="C116" s="7" t="s">
        <v>104</v>
      </c>
      <c r="D116" s="7" t="s">
        <v>651</v>
      </c>
      <c r="E116" s="7" t="s">
        <v>5</v>
      </c>
      <c r="H116" s="5">
        <v>120000</v>
      </c>
      <c r="I116" s="1">
        <f>VLOOKUP($C116, 투자금!$C:$H, 2, FALSE)</f>
        <v>0</v>
      </c>
      <c r="J116" s="1">
        <f>VLOOKUP($C116, 투자금!$C:$H, 3, FALSE)</f>
        <v>0</v>
      </c>
      <c r="K116" s="1">
        <f>VLOOKUP($C116, 투자금!$C:$H, 4, FALSE)</f>
        <v>0</v>
      </c>
      <c r="L116" s="1">
        <f>VLOOKUP($C116, 투자금!$C:$H, 5, FALSE)</f>
        <v>0</v>
      </c>
      <c r="M116" s="1">
        <f>VLOOKUP($C116, 투자금!$C:$H, 6, FALSE)</f>
        <v>0</v>
      </c>
    </row>
    <row r="117" spans="1:13" ht="13.5" customHeight="1">
      <c r="A117" s="7" t="s">
        <v>686</v>
      </c>
      <c r="B117" s="7" t="s">
        <v>0</v>
      </c>
      <c r="C117" s="7" t="s">
        <v>104</v>
      </c>
      <c r="D117" s="7" t="s">
        <v>651</v>
      </c>
      <c r="E117" s="7" t="s">
        <v>6</v>
      </c>
      <c r="H117" s="5">
        <v>120000</v>
      </c>
      <c r="I117" s="1">
        <f>VLOOKUP($C117, 투자금!$C:$H, 2, FALSE)</f>
        <v>0</v>
      </c>
      <c r="J117" s="1">
        <f>VLOOKUP($C117, 투자금!$C:$H, 3, FALSE)</f>
        <v>0</v>
      </c>
      <c r="K117" s="1">
        <f>VLOOKUP($C117, 투자금!$C:$H, 4, FALSE)</f>
        <v>0</v>
      </c>
      <c r="L117" s="1">
        <f>VLOOKUP($C117, 투자금!$C:$H, 5, FALSE)</f>
        <v>0</v>
      </c>
      <c r="M117" s="1">
        <f>VLOOKUP($C117, 투자금!$C:$H, 6, FALSE)</f>
        <v>0</v>
      </c>
    </row>
    <row r="118" spans="1:13" ht="13.5" customHeight="1">
      <c r="A118" s="7" t="s">
        <v>686</v>
      </c>
      <c r="B118" s="7" t="s">
        <v>0</v>
      </c>
      <c r="C118" s="7" t="s">
        <v>104</v>
      </c>
      <c r="D118" s="7" t="s">
        <v>79</v>
      </c>
      <c r="E118" s="7" t="s">
        <v>105</v>
      </c>
      <c r="H118" s="5">
        <v>600000</v>
      </c>
      <c r="I118" s="1">
        <f>VLOOKUP($C118, 투자금!$C:$H, 2, FALSE)</f>
        <v>0</v>
      </c>
      <c r="J118" s="1">
        <f>VLOOKUP($C118, 투자금!$C:$H, 3, FALSE)</f>
        <v>0</v>
      </c>
      <c r="K118" s="1">
        <f>VLOOKUP($C118, 투자금!$C:$H, 4, FALSE)</f>
        <v>0</v>
      </c>
      <c r="L118" s="1">
        <f>VLOOKUP($C118, 투자금!$C:$H, 5, FALSE)</f>
        <v>0</v>
      </c>
      <c r="M118" s="1">
        <f>VLOOKUP($C118, 투자금!$C:$H, 6, FALSE)</f>
        <v>0</v>
      </c>
    </row>
    <row r="119" spans="1:13" ht="13.5" customHeight="1">
      <c r="A119" s="7" t="s">
        <v>687</v>
      </c>
      <c r="B119" s="7" t="s">
        <v>0</v>
      </c>
      <c r="C119" s="7" t="s">
        <v>21</v>
      </c>
      <c r="D119" s="7" t="s">
        <v>2</v>
      </c>
      <c r="E119" s="7" t="s">
        <v>22</v>
      </c>
      <c r="H119" s="5">
        <v>120000</v>
      </c>
      <c r="I119" s="1">
        <f>VLOOKUP($C119, 투자금!$C:$H, 2, FALSE)</f>
        <v>0</v>
      </c>
      <c r="J119" s="1">
        <f>VLOOKUP($C119, 투자금!$C:$H, 3, FALSE)</f>
        <v>0</v>
      </c>
      <c r="K119" s="1">
        <f>VLOOKUP($C119, 투자금!$C:$H, 4, FALSE)</f>
        <v>0</v>
      </c>
      <c r="L119" s="1">
        <f>VLOOKUP($C119, 투자금!$C:$H, 5, FALSE)</f>
        <v>0</v>
      </c>
      <c r="M119" s="1">
        <f>VLOOKUP($C119, 투자금!$C:$H, 6, FALSE)</f>
        <v>0</v>
      </c>
    </row>
    <row r="120" spans="1:13">
      <c r="A120" s="7" t="s">
        <v>687</v>
      </c>
      <c r="B120" s="7" t="s">
        <v>0</v>
      </c>
      <c r="C120" s="7" t="s">
        <v>21</v>
      </c>
      <c r="D120" s="7" t="s">
        <v>2</v>
      </c>
      <c r="E120" s="7" t="s">
        <v>371</v>
      </c>
      <c r="H120" s="5">
        <v>500000</v>
      </c>
      <c r="I120" s="1">
        <f>VLOOKUP($C120, 투자금!$C:$H, 2, FALSE)</f>
        <v>0</v>
      </c>
      <c r="J120" s="1">
        <f>VLOOKUP($C120, 투자금!$C:$H, 3, FALSE)</f>
        <v>0</v>
      </c>
      <c r="K120" s="1">
        <f>VLOOKUP($C120, 투자금!$C:$H, 4, FALSE)</f>
        <v>0</v>
      </c>
      <c r="L120" s="1">
        <f>VLOOKUP($C120, 투자금!$C:$H, 5, FALSE)</f>
        <v>0</v>
      </c>
      <c r="M120" s="1">
        <f>VLOOKUP($C120, 투자금!$C:$H, 6, FALSE)</f>
        <v>0</v>
      </c>
    </row>
    <row r="121" spans="1:13">
      <c r="A121" s="7" t="s">
        <v>687</v>
      </c>
      <c r="B121" s="7" t="s">
        <v>0</v>
      </c>
      <c r="C121" s="7" t="s">
        <v>21</v>
      </c>
      <c r="D121" s="7" t="s">
        <v>2</v>
      </c>
      <c r="E121" s="7" t="s">
        <v>23</v>
      </c>
      <c r="H121" s="5">
        <v>400000</v>
      </c>
      <c r="I121" s="1">
        <f>VLOOKUP($C121, 투자금!$C:$H, 2, FALSE)</f>
        <v>0</v>
      </c>
      <c r="J121" s="1">
        <f>VLOOKUP($C121, 투자금!$C:$H, 3, FALSE)</f>
        <v>0</v>
      </c>
      <c r="K121" s="1">
        <f>VLOOKUP($C121, 투자금!$C:$H, 4, FALSE)</f>
        <v>0</v>
      </c>
      <c r="L121" s="1">
        <f>VLOOKUP($C121, 투자금!$C:$H, 5, FALSE)</f>
        <v>0</v>
      </c>
      <c r="M121" s="1">
        <f>VLOOKUP($C121, 투자금!$C:$H, 6, FALSE)</f>
        <v>0</v>
      </c>
    </row>
    <row r="122" spans="1:13">
      <c r="A122" s="7" t="s">
        <v>687</v>
      </c>
      <c r="B122" s="7" t="s">
        <v>641</v>
      </c>
      <c r="C122" s="7" t="s">
        <v>659</v>
      </c>
      <c r="D122" s="7" t="s">
        <v>653</v>
      </c>
      <c r="E122" s="7" t="s">
        <v>15</v>
      </c>
      <c r="H122" s="1">
        <v>180000</v>
      </c>
      <c r="I122" s="1">
        <f>VLOOKUP($C122, 투자금!$C:$H, 2, FALSE)</f>
        <v>0</v>
      </c>
      <c r="J122" s="1">
        <f>VLOOKUP($C122, 투자금!$C:$H, 3, FALSE)</f>
        <v>0</v>
      </c>
      <c r="K122" s="1">
        <f>VLOOKUP($C122, 투자금!$C:$H, 4, FALSE)</f>
        <v>0</v>
      </c>
      <c r="L122" s="1">
        <f>VLOOKUP($C122, 투자금!$C:$H, 5, FALSE)</f>
        <v>0</v>
      </c>
      <c r="M122" s="1">
        <f>VLOOKUP($C122, 투자금!$C:$H, 6, FALSE)</f>
        <v>0</v>
      </c>
    </row>
    <row r="123" spans="1:13" ht="13.5" customHeight="1">
      <c r="A123" s="7" t="s">
        <v>687</v>
      </c>
      <c r="B123" s="7" t="s">
        <v>0</v>
      </c>
      <c r="C123" s="7" t="s">
        <v>21</v>
      </c>
      <c r="D123" s="7" t="s">
        <v>651</v>
      </c>
      <c r="E123" s="7" t="s">
        <v>8</v>
      </c>
      <c r="H123" s="5" t="s">
        <v>369</v>
      </c>
      <c r="I123" s="1">
        <f>VLOOKUP($C123, 투자금!$C:$H, 2, FALSE)</f>
        <v>0</v>
      </c>
      <c r="J123" s="1">
        <f>VLOOKUP($C123, 투자금!$C:$H, 3, FALSE)</f>
        <v>0</v>
      </c>
      <c r="K123" s="1">
        <f>VLOOKUP($C123, 투자금!$C:$H, 4, FALSE)</f>
        <v>0</v>
      </c>
      <c r="L123" s="1">
        <f>VLOOKUP($C123, 투자금!$C:$H, 5, FALSE)</f>
        <v>0</v>
      </c>
      <c r="M123" s="1">
        <f>VLOOKUP($C123, 투자금!$C:$H, 6, FALSE)</f>
        <v>0</v>
      </c>
    </row>
    <row r="124" spans="1:13" ht="13.5" customHeight="1">
      <c r="A124" s="7" t="s">
        <v>687</v>
      </c>
      <c r="B124" s="7" t="s">
        <v>641</v>
      </c>
      <c r="C124" s="7" t="s">
        <v>21</v>
      </c>
      <c r="D124" s="7" t="s">
        <v>651</v>
      </c>
      <c r="E124" s="7" t="s">
        <v>649</v>
      </c>
      <c r="H124" s="5">
        <v>320000</v>
      </c>
      <c r="I124" s="1">
        <f>VLOOKUP($C124, 투자금!$C:$H, 2, FALSE)</f>
        <v>0</v>
      </c>
      <c r="J124" s="1">
        <f>VLOOKUP($C124, 투자금!$C:$H, 3, FALSE)</f>
        <v>0</v>
      </c>
      <c r="K124" s="1">
        <f>VLOOKUP($C124, 투자금!$C:$H, 4, FALSE)</f>
        <v>0</v>
      </c>
      <c r="L124" s="1">
        <f>VLOOKUP($C124, 투자금!$C:$H, 5, FALSE)</f>
        <v>0</v>
      </c>
      <c r="M124" s="1">
        <f>VLOOKUP($C124, 투자금!$C:$H, 6, FALSE)</f>
        <v>0</v>
      </c>
    </row>
    <row r="125" spans="1:13" ht="13.5" customHeight="1">
      <c r="A125" s="7" t="s">
        <v>687</v>
      </c>
      <c r="B125" s="7" t="s">
        <v>0</v>
      </c>
      <c r="C125" s="7" t="s">
        <v>21</v>
      </c>
      <c r="D125" s="7" t="s">
        <v>651</v>
      </c>
      <c r="E125" s="7" t="s">
        <v>17</v>
      </c>
      <c r="H125" s="5" t="s">
        <v>369</v>
      </c>
      <c r="I125" s="1">
        <f>VLOOKUP($C125, 투자금!$C:$H, 2, FALSE)</f>
        <v>0</v>
      </c>
      <c r="J125" s="1">
        <f>VLOOKUP($C125, 투자금!$C:$H, 3, FALSE)</f>
        <v>0</v>
      </c>
      <c r="K125" s="1">
        <f>VLOOKUP($C125, 투자금!$C:$H, 4, FALSE)</f>
        <v>0</v>
      </c>
      <c r="L125" s="1">
        <f>VLOOKUP($C125, 투자금!$C:$H, 5, FALSE)</f>
        <v>0</v>
      </c>
      <c r="M125" s="1">
        <f>VLOOKUP($C125, 투자금!$C:$H, 6, FALSE)</f>
        <v>0</v>
      </c>
    </row>
    <row r="126" spans="1:13" ht="13.5" customHeight="1">
      <c r="A126" s="7" t="s">
        <v>688</v>
      </c>
      <c r="B126" s="7" t="s">
        <v>0</v>
      </c>
      <c r="C126" s="7" t="s">
        <v>43</v>
      </c>
      <c r="D126" s="7" t="s">
        <v>651</v>
      </c>
      <c r="E126" s="7" t="s">
        <v>17</v>
      </c>
      <c r="H126" s="5">
        <v>120000</v>
      </c>
      <c r="I126" s="1">
        <f>VLOOKUP($C126, 투자금!$C:$H, 2, FALSE)</f>
        <v>0</v>
      </c>
      <c r="J126" s="1">
        <f>VLOOKUP($C126, 투자금!$C:$H, 3, FALSE)</f>
        <v>0</v>
      </c>
      <c r="K126" s="1">
        <f>VLOOKUP($C126, 투자금!$C:$H, 4, FALSE)</f>
        <v>0</v>
      </c>
      <c r="L126" s="1">
        <f>VLOOKUP($C126, 투자금!$C:$H, 5, FALSE)</f>
        <v>0</v>
      </c>
      <c r="M126" s="1">
        <f>VLOOKUP($C126, 투자금!$C:$H, 6, FALSE)</f>
        <v>0</v>
      </c>
    </row>
    <row r="127" spans="1:13" ht="13.5" customHeight="1">
      <c r="A127" s="7" t="s">
        <v>688</v>
      </c>
      <c r="B127" s="7" t="s">
        <v>0</v>
      </c>
      <c r="C127" s="7" t="s">
        <v>44</v>
      </c>
      <c r="D127" s="7" t="s">
        <v>2</v>
      </c>
      <c r="E127" s="7" t="s">
        <v>45</v>
      </c>
      <c r="H127" s="5">
        <v>320000</v>
      </c>
      <c r="I127" s="1">
        <f>VLOOKUP($C127, 투자금!$C:$H, 2, FALSE)</f>
        <v>0</v>
      </c>
      <c r="J127" s="1">
        <f>VLOOKUP($C127, 투자금!$C:$H, 3, FALSE)</f>
        <v>0</v>
      </c>
      <c r="K127" s="1">
        <f>VLOOKUP($C127, 투자금!$C:$H, 4, FALSE)</f>
        <v>0</v>
      </c>
      <c r="L127" s="1">
        <f>VLOOKUP($C127, 투자금!$C:$H, 5, FALSE)</f>
        <v>0</v>
      </c>
      <c r="M127" s="1">
        <f>VLOOKUP($C127, 투자금!$C:$H, 6, FALSE)</f>
        <v>0</v>
      </c>
    </row>
    <row r="128" spans="1:13" ht="13.5" customHeight="1">
      <c r="A128" s="7" t="s">
        <v>688</v>
      </c>
      <c r="B128" s="7" t="s">
        <v>0</v>
      </c>
      <c r="C128" s="7" t="s">
        <v>44</v>
      </c>
      <c r="D128" s="7" t="s">
        <v>2</v>
      </c>
      <c r="E128" s="7" t="s">
        <v>49</v>
      </c>
      <c r="H128" s="5">
        <v>200000</v>
      </c>
      <c r="I128" s="1">
        <f>VLOOKUP($C128, 투자금!$C:$H, 2, FALSE)</f>
        <v>0</v>
      </c>
      <c r="J128" s="1">
        <f>VLOOKUP($C128, 투자금!$C:$H, 3, FALSE)</f>
        <v>0</v>
      </c>
      <c r="K128" s="1">
        <f>VLOOKUP($C128, 투자금!$C:$H, 4, FALSE)</f>
        <v>0</v>
      </c>
      <c r="L128" s="1">
        <f>VLOOKUP($C128, 투자금!$C:$H, 5, FALSE)</f>
        <v>0</v>
      </c>
      <c r="M128" s="1">
        <f>VLOOKUP($C128, 투자금!$C:$H, 6, FALSE)</f>
        <v>0</v>
      </c>
    </row>
    <row r="129" spans="1:13" ht="13.5" customHeight="1">
      <c r="A129" s="7" t="s">
        <v>688</v>
      </c>
      <c r="B129" s="7" t="s">
        <v>0</v>
      </c>
      <c r="C129" s="7" t="s">
        <v>44</v>
      </c>
      <c r="D129" s="7" t="s">
        <v>2</v>
      </c>
      <c r="E129" s="7" t="s">
        <v>34</v>
      </c>
      <c r="H129" s="5">
        <v>180000</v>
      </c>
      <c r="I129" s="1">
        <f>VLOOKUP($C129, 투자금!$C:$H, 2, FALSE)</f>
        <v>0</v>
      </c>
      <c r="J129" s="1">
        <f>VLOOKUP($C129, 투자금!$C:$H, 3, FALSE)</f>
        <v>0</v>
      </c>
      <c r="K129" s="1">
        <f>VLOOKUP($C129, 투자금!$C:$H, 4, FALSE)</f>
        <v>0</v>
      </c>
      <c r="L129" s="1">
        <f>VLOOKUP($C129, 투자금!$C:$H, 5, FALSE)</f>
        <v>0</v>
      </c>
      <c r="M129" s="1">
        <f>VLOOKUP($C129, 투자금!$C:$H, 6, FALSE)</f>
        <v>0</v>
      </c>
    </row>
    <row r="130" spans="1:13" ht="13.5" customHeight="1">
      <c r="A130" s="7" t="s">
        <v>688</v>
      </c>
      <c r="B130" s="7" t="s">
        <v>641</v>
      </c>
      <c r="C130" s="7" t="s">
        <v>668</v>
      </c>
      <c r="D130" s="7" t="s">
        <v>653</v>
      </c>
      <c r="E130" s="7" t="s">
        <v>26</v>
      </c>
      <c r="H130" s="5">
        <v>120000</v>
      </c>
      <c r="I130" s="1">
        <f>VLOOKUP($C130, 투자금!$C:$H, 2, FALSE)</f>
        <v>0</v>
      </c>
      <c r="J130" s="1">
        <f>VLOOKUP($C130, 투자금!$C:$H, 3, FALSE)</f>
        <v>0</v>
      </c>
      <c r="K130" s="1">
        <f>VLOOKUP($C130, 투자금!$C:$H, 4, FALSE)</f>
        <v>0</v>
      </c>
      <c r="L130" s="1">
        <f>VLOOKUP($C130, 투자금!$C:$H, 5, FALSE)</f>
        <v>0</v>
      </c>
      <c r="M130" s="1">
        <f>VLOOKUP($C130, 투자금!$C:$H, 6, FALSE)</f>
        <v>0</v>
      </c>
    </row>
    <row r="131" spans="1:13" ht="13.5" customHeight="1">
      <c r="A131" s="7" t="s">
        <v>688</v>
      </c>
      <c r="B131" s="7" t="s">
        <v>641</v>
      </c>
      <c r="C131" s="7" t="s">
        <v>668</v>
      </c>
      <c r="D131" s="7" t="s">
        <v>653</v>
      </c>
      <c r="E131" s="7" t="s">
        <v>28</v>
      </c>
      <c r="H131" s="5">
        <v>180000</v>
      </c>
      <c r="I131" s="1">
        <f>VLOOKUP($C131, 투자금!$C:$H, 2, FALSE)</f>
        <v>0</v>
      </c>
      <c r="J131" s="1">
        <f>VLOOKUP($C131, 투자금!$C:$H, 3, FALSE)</f>
        <v>0</v>
      </c>
      <c r="K131" s="1">
        <f>VLOOKUP($C131, 투자금!$C:$H, 4, FALSE)</f>
        <v>0</v>
      </c>
      <c r="L131" s="1">
        <f>VLOOKUP($C131, 투자금!$C:$H, 5, FALSE)</f>
        <v>0</v>
      </c>
      <c r="M131" s="1">
        <f>VLOOKUP($C131, 투자금!$C:$H, 6, FALSE)</f>
        <v>0</v>
      </c>
    </row>
    <row r="132" spans="1:13" ht="13.5" customHeight="1">
      <c r="A132" s="7" t="s">
        <v>688</v>
      </c>
      <c r="B132" s="7" t="s">
        <v>641</v>
      </c>
      <c r="C132" s="7" t="s">
        <v>668</v>
      </c>
      <c r="D132" s="7" t="s">
        <v>653</v>
      </c>
      <c r="E132" s="7" t="s">
        <v>50</v>
      </c>
      <c r="H132" s="5">
        <v>240000</v>
      </c>
      <c r="I132" s="1">
        <f>VLOOKUP($C132, 투자금!$C:$H, 2, FALSE)</f>
        <v>0</v>
      </c>
      <c r="J132" s="1">
        <f>VLOOKUP($C132, 투자금!$C:$H, 3, FALSE)</f>
        <v>0</v>
      </c>
      <c r="K132" s="1">
        <f>VLOOKUP($C132, 투자금!$C:$H, 4, FALSE)</f>
        <v>0</v>
      </c>
      <c r="L132" s="1">
        <f>VLOOKUP($C132, 투자금!$C:$H, 5, FALSE)</f>
        <v>0</v>
      </c>
      <c r="M132" s="1">
        <f>VLOOKUP($C132, 투자금!$C:$H, 6, FALSE)</f>
        <v>0</v>
      </c>
    </row>
    <row r="133" spans="1:13" ht="13.5" customHeight="1">
      <c r="A133" s="7" t="s">
        <v>688</v>
      </c>
      <c r="B133" s="7" t="s">
        <v>641</v>
      </c>
      <c r="C133" s="7" t="s">
        <v>668</v>
      </c>
      <c r="D133" s="7" t="s">
        <v>653</v>
      </c>
      <c r="E133" s="7" t="s">
        <v>29</v>
      </c>
      <c r="H133" s="5">
        <v>180000</v>
      </c>
      <c r="I133" s="1">
        <f>VLOOKUP($C133, 투자금!$C:$H, 2, FALSE)</f>
        <v>0</v>
      </c>
      <c r="J133" s="1">
        <f>VLOOKUP($C133, 투자금!$C:$H, 3, FALSE)</f>
        <v>0</v>
      </c>
      <c r="K133" s="1">
        <f>VLOOKUP($C133, 투자금!$C:$H, 4, FALSE)</f>
        <v>0</v>
      </c>
      <c r="L133" s="1">
        <f>VLOOKUP($C133, 투자금!$C:$H, 5, FALSE)</f>
        <v>0</v>
      </c>
      <c r="M133" s="1">
        <f>VLOOKUP($C133, 투자금!$C:$H, 6, FALSE)</f>
        <v>0</v>
      </c>
    </row>
    <row r="134" spans="1:13" ht="13.5" customHeight="1">
      <c r="A134" s="7" t="s">
        <v>688</v>
      </c>
      <c r="B134" s="7" t="s">
        <v>641</v>
      </c>
      <c r="C134" s="7" t="s">
        <v>668</v>
      </c>
      <c r="D134" s="7" t="s">
        <v>653</v>
      </c>
      <c r="E134" s="7" t="s">
        <v>51</v>
      </c>
      <c r="H134" s="5">
        <v>320000</v>
      </c>
      <c r="I134" s="1">
        <f>VLOOKUP($C134, 투자금!$C:$H, 2, FALSE)</f>
        <v>0</v>
      </c>
      <c r="J134" s="1">
        <f>VLOOKUP($C134, 투자금!$C:$H, 3, FALSE)</f>
        <v>0</v>
      </c>
      <c r="K134" s="1">
        <f>VLOOKUP($C134, 투자금!$C:$H, 4, FALSE)</f>
        <v>0</v>
      </c>
      <c r="L134" s="1">
        <f>VLOOKUP($C134, 투자금!$C:$H, 5, FALSE)</f>
        <v>0</v>
      </c>
      <c r="M134" s="1">
        <f>VLOOKUP($C134, 투자금!$C:$H, 6, FALSE)</f>
        <v>0</v>
      </c>
    </row>
    <row r="135" spans="1:13" ht="13.5" customHeight="1">
      <c r="A135" s="7" t="s">
        <v>688</v>
      </c>
      <c r="B135" s="7" t="s">
        <v>641</v>
      </c>
      <c r="C135" s="7" t="s">
        <v>668</v>
      </c>
      <c r="D135" s="7" t="s">
        <v>653</v>
      </c>
      <c r="E135" s="7" t="s">
        <v>27</v>
      </c>
      <c r="H135" s="5">
        <v>120000</v>
      </c>
      <c r="I135" s="1">
        <f>VLOOKUP($C135, 투자금!$C:$H, 2, FALSE)</f>
        <v>0</v>
      </c>
      <c r="J135" s="1">
        <f>VLOOKUP($C135, 투자금!$C:$H, 3, FALSE)</f>
        <v>0</v>
      </c>
      <c r="K135" s="1">
        <f>VLOOKUP($C135, 투자금!$C:$H, 4, FALSE)</f>
        <v>0</v>
      </c>
      <c r="L135" s="1">
        <f>VLOOKUP($C135, 투자금!$C:$H, 5, FALSE)</f>
        <v>0</v>
      </c>
      <c r="M135" s="1">
        <f>VLOOKUP($C135, 투자금!$C:$H, 6, FALSE)</f>
        <v>0</v>
      </c>
    </row>
    <row r="136" spans="1:13">
      <c r="A136" s="7" t="s">
        <v>688</v>
      </c>
      <c r="B136" s="7" t="s">
        <v>641</v>
      </c>
      <c r="C136" s="7" t="s">
        <v>668</v>
      </c>
      <c r="D136" s="7" t="s">
        <v>653</v>
      </c>
      <c r="E136" s="7" t="s">
        <v>52</v>
      </c>
      <c r="H136" s="5">
        <v>320000</v>
      </c>
      <c r="I136" s="1">
        <f>VLOOKUP($C136, 투자금!$C:$H, 2, FALSE)</f>
        <v>0</v>
      </c>
      <c r="J136" s="1">
        <f>VLOOKUP($C136, 투자금!$C:$H, 3, FALSE)</f>
        <v>0</v>
      </c>
      <c r="K136" s="1">
        <f>VLOOKUP($C136, 투자금!$C:$H, 4, FALSE)</f>
        <v>0</v>
      </c>
      <c r="L136" s="1">
        <f>VLOOKUP($C136, 투자금!$C:$H, 5, FALSE)</f>
        <v>0</v>
      </c>
      <c r="M136" s="1">
        <f>VLOOKUP($C136, 투자금!$C:$H, 6, FALSE)</f>
        <v>0</v>
      </c>
    </row>
    <row r="137" spans="1:13">
      <c r="A137" s="7" t="s">
        <v>688</v>
      </c>
      <c r="B137" s="7" t="s">
        <v>0</v>
      </c>
      <c r="C137" s="7" t="s">
        <v>44</v>
      </c>
      <c r="D137" s="7" t="s">
        <v>651</v>
      </c>
      <c r="E137" s="7" t="s">
        <v>372</v>
      </c>
      <c r="H137" s="5" t="s">
        <v>369</v>
      </c>
      <c r="I137" s="1">
        <f>VLOOKUP($C137, 투자금!$C:$H, 2, FALSE)</f>
        <v>0</v>
      </c>
      <c r="J137" s="1">
        <f>VLOOKUP($C137, 투자금!$C:$H, 3, FALSE)</f>
        <v>0</v>
      </c>
      <c r="K137" s="1">
        <f>VLOOKUP($C137, 투자금!$C:$H, 4, FALSE)</f>
        <v>0</v>
      </c>
      <c r="L137" s="1">
        <f>VLOOKUP($C137, 투자금!$C:$H, 5, FALSE)</f>
        <v>0</v>
      </c>
      <c r="M137" s="1">
        <f>VLOOKUP($C137, 투자금!$C:$H, 6, FALSE)</f>
        <v>0</v>
      </c>
    </row>
    <row r="138" spans="1:13">
      <c r="A138" s="7" t="s">
        <v>688</v>
      </c>
      <c r="B138" s="7" t="s">
        <v>367</v>
      </c>
      <c r="C138" s="7" t="s">
        <v>44</v>
      </c>
      <c r="D138" s="7" t="s">
        <v>651</v>
      </c>
      <c r="E138" s="7" t="s">
        <v>646</v>
      </c>
      <c r="H138" s="5" t="s">
        <v>369</v>
      </c>
      <c r="I138" s="1">
        <f>VLOOKUP($C138, 투자금!$C:$H, 2, FALSE)</f>
        <v>0</v>
      </c>
      <c r="J138" s="1">
        <f>VLOOKUP($C138, 투자금!$C:$H, 3, FALSE)</f>
        <v>0</v>
      </c>
      <c r="K138" s="1">
        <f>VLOOKUP($C138, 투자금!$C:$H, 4, FALSE)</f>
        <v>0</v>
      </c>
      <c r="L138" s="1">
        <f>VLOOKUP($C138, 투자금!$C:$H, 5, FALSE)</f>
        <v>0</v>
      </c>
      <c r="M138" s="1">
        <f>VLOOKUP($C138, 투자금!$C:$H, 6, FALSE)</f>
        <v>0</v>
      </c>
    </row>
    <row r="139" spans="1:13" ht="13.5" customHeight="1">
      <c r="A139" s="7" t="s">
        <v>688</v>
      </c>
      <c r="B139" s="7" t="s">
        <v>0</v>
      </c>
      <c r="C139" s="7" t="s">
        <v>44</v>
      </c>
      <c r="D139" s="7" t="s">
        <v>651</v>
      </c>
      <c r="E139" s="7" t="s">
        <v>647</v>
      </c>
      <c r="H139" s="5" t="s">
        <v>585</v>
      </c>
      <c r="I139" s="1">
        <f>VLOOKUP($C139, 투자금!$C:$H, 2, FALSE)</f>
        <v>0</v>
      </c>
      <c r="J139" s="1">
        <f>VLOOKUP($C139, 투자금!$C:$H, 3, FALSE)</f>
        <v>0</v>
      </c>
      <c r="K139" s="1">
        <f>VLOOKUP($C139, 투자금!$C:$H, 4, FALSE)</f>
        <v>0</v>
      </c>
      <c r="L139" s="1">
        <f>VLOOKUP($C139, 투자금!$C:$H, 5, FALSE)</f>
        <v>0</v>
      </c>
      <c r="M139" s="1">
        <f>VLOOKUP($C139, 투자금!$C:$H, 6, FALSE)</f>
        <v>0</v>
      </c>
    </row>
    <row r="140" spans="1:13" ht="13.5" customHeight="1">
      <c r="A140" s="7" t="s">
        <v>688</v>
      </c>
      <c r="B140" s="7" t="s">
        <v>367</v>
      </c>
      <c r="C140" s="7" t="s">
        <v>44</v>
      </c>
      <c r="D140" s="7" t="s">
        <v>651</v>
      </c>
      <c r="E140" s="7" t="s">
        <v>20</v>
      </c>
      <c r="H140" s="5">
        <v>530000</v>
      </c>
      <c r="I140" s="1">
        <f>VLOOKUP($C140, 투자금!$C:$H, 2, FALSE)</f>
        <v>0</v>
      </c>
      <c r="J140" s="1">
        <f>VLOOKUP($C140, 투자금!$C:$H, 3, FALSE)</f>
        <v>0</v>
      </c>
      <c r="K140" s="1">
        <f>VLOOKUP($C140, 투자금!$C:$H, 4, FALSE)</f>
        <v>0</v>
      </c>
      <c r="L140" s="1">
        <f>VLOOKUP($C140, 투자금!$C:$H, 5, FALSE)</f>
        <v>0</v>
      </c>
      <c r="M140" s="1">
        <f>VLOOKUP($C140, 투자금!$C:$H, 6, FALSE)</f>
        <v>0</v>
      </c>
    </row>
    <row r="141" spans="1:13" ht="13.5" customHeight="1">
      <c r="A141" s="7" t="s">
        <v>688</v>
      </c>
      <c r="B141" s="7" t="s">
        <v>0</v>
      </c>
      <c r="C141" s="7" t="s">
        <v>44</v>
      </c>
      <c r="D141" s="7" t="s">
        <v>651</v>
      </c>
      <c r="E141" s="7" t="s">
        <v>112</v>
      </c>
      <c r="H141" s="5" t="s">
        <v>585</v>
      </c>
      <c r="I141" s="1">
        <f>VLOOKUP($C141, 투자금!$C:$H, 2, FALSE)</f>
        <v>0</v>
      </c>
      <c r="J141" s="1">
        <f>VLOOKUP($C141, 투자금!$C:$H, 3, FALSE)</f>
        <v>0</v>
      </c>
      <c r="K141" s="1">
        <f>VLOOKUP($C141, 투자금!$C:$H, 4, FALSE)</f>
        <v>0</v>
      </c>
      <c r="L141" s="1">
        <f>VLOOKUP($C141, 투자금!$C:$H, 5, FALSE)</f>
        <v>0</v>
      </c>
      <c r="M141" s="1">
        <f>VLOOKUP($C141, 투자금!$C:$H, 6, FALSE)</f>
        <v>0</v>
      </c>
    </row>
    <row r="142" spans="1:13">
      <c r="A142" s="7" t="s">
        <v>688</v>
      </c>
      <c r="B142" s="7" t="s">
        <v>0</v>
      </c>
      <c r="C142" s="7" t="s">
        <v>44</v>
      </c>
      <c r="D142" s="7" t="s">
        <v>651</v>
      </c>
      <c r="E142" s="7" t="s">
        <v>648</v>
      </c>
      <c r="H142" s="5">
        <v>400000</v>
      </c>
      <c r="I142" s="1">
        <f>VLOOKUP($C142, 투자금!$C:$H, 2, FALSE)</f>
        <v>0</v>
      </c>
      <c r="J142" s="1">
        <f>VLOOKUP($C142, 투자금!$C:$H, 3, FALSE)</f>
        <v>0</v>
      </c>
      <c r="K142" s="1">
        <f>VLOOKUP($C142, 투자금!$C:$H, 4, FALSE)</f>
        <v>0</v>
      </c>
      <c r="L142" s="1">
        <f>VLOOKUP($C142, 투자금!$C:$H, 5, FALSE)</f>
        <v>0</v>
      </c>
      <c r="M142" s="1">
        <f>VLOOKUP($C142, 투자금!$C:$H, 6, FALSE)</f>
        <v>0</v>
      </c>
    </row>
    <row r="143" spans="1:13">
      <c r="A143" s="7" t="s">
        <v>688</v>
      </c>
      <c r="B143" s="7" t="s">
        <v>0</v>
      </c>
      <c r="C143" s="7" t="s">
        <v>44</v>
      </c>
      <c r="D143" s="7" t="s">
        <v>651</v>
      </c>
      <c r="E143" s="7" t="s">
        <v>30</v>
      </c>
      <c r="H143" s="5">
        <v>240000</v>
      </c>
      <c r="I143" s="1">
        <f>VLOOKUP($C143, 투자금!$C:$H, 2, FALSE)</f>
        <v>0</v>
      </c>
      <c r="J143" s="1">
        <f>VLOOKUP($C143, 투자금!$C:$H, 3, FALSE)</f>
        <v>0</v>
      </c>
      <c r="K143" s="1">
        <f>VLOOKUP($C143, 투자금!$C:$H, 4, FALSE)</f>
        <v>0</v>
      </c>
      <c r="L143" s="1">
        <f>VLOOKUP($C143, 투자금!$C:$H, 5, FALSE)</f>
        <v>0</v>
      </c>
      <c r="M143" s="1">
        <f>VLOOKUP($C143, 투자금!$C:$H, 6, FALSE)</f>
        <v>0</v>
      </c>
    </row>
    <row r="144" spans="1:13">
      <c r="A144" s="7" t="s">
        <v>688</v>
      </c>
      <c r="B144" s="7" t="s">
        <v>0</v>
      </c>
      <c r="C144" s="7" t="s">
        <v>44</v>
      </c>
      <c r="D144" s="7" t="s">
        <v>79</v>
      </c>
      <c r="E144" s="7" t="s">
        <v>82</v>
      </c>
      <c r="H144" s="5">
        <v>1000000</v>
      </c>
      <c r="I144" s="1">
        <f>VLOOKUP($C144, 투자금!$C:$H, 2, FALSE)</f>
        <v>0</v>
      </c>
      <c r="J144" s="1">
        <f>VLOOKUP($C144, 투자금!$C:$H, 3, FALSE)</f>
        <v>0</v>
      </c>
      <c r="K144" s="1">
        <f>VLOOKUP($C144, 투자금!$C:$H, 4, FALSE)</f>
        <v>0</v>
      </c>
      <c r="L144" s="1">
        <f>VLOOKUP($C144, 투자금!$C:$H, 5, FALSE)</f>
        <v>0</v>
      </c>
      <c r="M144" s="1">
        <f>VLOOKUP($C144, 투자금!$C:$H, 6, FALSE)</f>
        <v>0</v>
      </c>
    </row>
    <row r="145" spans="1:13">
      <c r="A145" s="7" t="s">
        <v>688</v>
      </c>
      <c r="B145" s="7" t="s">
        <v>0</v>
      </c>
      <c r="C145" s="7" t="s">
        <v>53</v>
      </c>
      <c r="D145" s="7" t="s">
        <v>2</v>
      </c>
      <c r="E145" s="7" t="s">
        <v>373</v>
      </c>
      <c r="H145" s="5">
        <v>180000</v>
      </c>
      <c r="I145" s="1">
        <f>VLOOKUP($C145, 투자금!$C:$H, 2, FALSE)</f>
        <v>0</v>
      </c>
      <c r="J145" s="1">
        <f>VLOOKUP($C145, 투자금!$C:$H, 3, FALSE)</f>
        <v>0</v>
      </c>
      <c r="K145" s="1">
        <f>VLOOKUP($C145, 투자금!$C:$H, 4, FALSE)</f>
        <v>0</v>
      </c>
      <c r="L145" s="1">
        <f>VLOOKUP($C145, 투자금!$C:$H, 5, FALSE)</f>
        <v>0</v>
      </c>
      <c r="M145" s="1">
        <f>VLOOKUP($C145, 투자금!$C:$H, 6, FALSE)</f>
        <v>0</v>
      </c>
    </row>
    <row r="146" spans="1:13" ht="13.5" customHeight="1">
      <c r="A146" s="7" t="s">
        <v>688</v>
      </c>
      <c r="B146" s="7" t="s">
        <v>0</v>
      </c>
      <c r="C146" s="7" t="s">
        <v>53</v>
      </c>
      <c r="D146" s="7" t="s">
        <v>2</v>
      </c>
      <c r="E146" s="7" t="s">
        <v>54</v>
      </c>
      <c r="F146" s="1" t="s">
        <v>55</v>
      </c>
      <c r="H146" s="5">
        <v>320000</v>
      </c>
      <c r="I146" s="1">
        <f>VLOOKUP($C146, 투자금!$C:$H, 2, FALSE)</f>
        <v>0</v>
      </c>
      <c r="J146" s="1">
        <f>VLOOKUP($C146, 투자금!$C:$H, 3, FALSE)</f>
        <v>0</v>
      </c>
      <c r="K146" s="1">
        <f>VLOOKUP($C146, 투자금!$C:$H, 4, FALSE)</f>
        <v>0</v>
      </c>
      <c r="L146" s="1">
        <f>VLOOKUP($C146, 투자금!$C:$H, 5, FALSE)</f>
        <v>0</v>
      </c>
      <c r="M146" s="1">
        <f>VLOOKUP($C146, 투자금!$C:$H, 6, FALSE)</f>
        <v>0</v>
      </c>
    </row>
    <row r="147" spans="1:13">
      <c r="A147" s="7" t="s">
        <v>688</v>
      </c>
      <c r="B147" s="7" t="s">
        <v>0</v>
      </c>
      <c r="C147" s="7" t="s">
        <v>53</v>
      </c>
      <c r="D147" s="7" t="s">
        <v>651</v>
      </c>
      <c r="E147" s="7" t="s">
        <v>58</v>
      </c>
      <c r="H147" s="5">
        <v>120000</v>
      </c>
      <c r="I147" s="1">
        <f>VLOOKUP($C147, 투자금!$C:$H, 2, FALSE)</f>
        <v>0</v>
      </c>
      <c r="J147" s="1">
        <f>VLOOKUP($C147, 투자금!$C:$H, 3, FALSE)</f>
        <v>0</v>
      </c>
      <c r="K147" s="1">
        <f>VLOOKUP($C147, 투자금!$C:$H, 4, FALSE)</f>
        <v>0</v>
      </c>
      <c r="L147" s="1">
        <f>VLOOKUP($C147, 투자금!$C:$H, 5, FALSE)</f>
        <v>0</v>
      </c>
      <c r="M147" s="1">
        <f>VLOOKUP($C147, 투자금!$C:$H, 6, FALSE)</f>
        <v>0</v>
      </c>
    </row>
    <row r="148" spans="1:13" ht="13.5" customHeight="1">
      <c r="A148" s="7" t="s">
        <v>688</v>
      </c>
      <c r="B148" s="7" t="s">
        <v>0</v>
      </c>
      <c r="C148" s="7" t="s">
        <v>59</v>
      </c>
      <c r="D148" s="7" t="s">
        <v>2</v>
      </c>
      <c r="E148" s="7" t="s">
        <v>60</v>
      </c>
      <c r="H148" s="5">
        <v>240000</v>
      </c>
      <c r="I148" s="1">
        <f>VLOOKUP($C148, 투자금!$C:$H, 2, FALSE)</f>
        <v>0</v>
      </c>
      <c r="J148" s="1">
        <f>VLOOKUP($C148, 투자금!$C:$H, 3, FALSE)</f>
        <v>0</v>
      </c>
      <c r="K148" s="1">
        <f>VLOOKUP($C148, 투자금!$C:$H, 4, FALSE)</f>
        <v>0</v>
      </c>
      <c r="L148" s="1">
        <f>VLOOKUP($C148, 투자금!$C:$H, 5, FALSE)</f>
        <v>0</v>
      </c>
      <c r="M148" s="1">
        <f>VLOOKUP($C148, 투자금!$C:$H, 6, FALSE)</f>
        <v>0</v>
      </c>
    </row>
    <row r="149" spans="1:13" ht="13.5" customHeight="1">
      <c r="A149" s="7" t="s">
        <v>688</v>
      </c>
      <c r="B149" s="7" t="s">
        <v>0</v>
      </c>
      <c r="C149" s="7" t="s">
        <v>59</v>
      </c>
      <c r="D149" s="7" t="s">
        <v>2</v>
      </c>
      <c r="E149" s="7" t="s">
        <v>61</v>
      </c>
      <c r="H149" s="5">
        <v>120000</v>
      </c>
      <c r="I149" s="1">
        <f>VLOOKUP($C149, 투자금!$C:$H, 2, FALSE)</f>
        <v>0</v>
      </c>
      <c r="J149" s="1">
        <f>VLOOKUP($C149, 투자금!$C:$H, 3, FALSE)</f>
        <v>0</v>
      </c>
      <c r="K149" s="1">
        <f>VLOOKUP($C149, 투자금!$C:$H, 4, FALSE)</f>
        <v>0</v>
      </c>
      <c r="L149" s="1">
        <f>VLOOKUP($C149, 투자금!$C:$H, 5, FALSE)</f>
        <v>0</v>
      </c>
      <c r="M149" s="1">
        <f>VLOOKUP($C149, 투자금!$C:$H, 6, FALSE)</f>
        <v>0</v>
      </c>
    </row>
    <row r="150" spans="1:13" ht="13.5" customHeight="1">
      <c r="A150" s="7" t="s">
        <v>688</v>
      </c>
      <c r="B150" s="7" t="s">
        <v>539</v>
      </c>
      <c r="C150" s="7" t="s">
        <v>59</v>
      </c>
      <c r="D150" s="7" t="s">
        <v>2</v>
      </c>
      <c r="E150" s="7" t="s">
        <v>558</v>
      </c>
      <c r="H150" s="5">
        <v>240000</v>
      </c>
      <c r="I150" s="1">
        <f>VLOOKUP($C150, 투자금!$C:$H, 2, FALSE)</f>
        <v>0</v>
      </c>
      <c r="J150" s="1">
        <f>VLOOKUP($C150, 투자금!$C:$H, 3, FALSE)</f>
        <v>0</v>
      </c>
      <c r="K150" s="1">
        <f>VLOOKUP($C150, 투자금!$C:$H, 4, FALSE)</f>
        <v>0</v>
      </c>
      <c r="L150" s="1">
        <f>VLOOKUP($C150, 투자금!$C:$H, 5, FALSE)</f>
        <v>0</v>
      </c>
      <c r="M150" s="1">
        <f>VLOOKUP($C150, 투자금!$C:$H, 6, FALSE)</f>
        <v>0</v>
      </c>
    </row>
    <row r="151" spans="1:13" ht="13.5" customHeight="1">
      <c r="A151" s="7" t="s">
        <v>688</v>
      </c>
      <c r="B151" s="7" t="s">
        <v>539</v>
      </c>
      <c r="C151" s="7" t="s">
        <v>59</v>
      </c>
      <c r="D151" s="7" t="s">
        <v>2</v>
      </c>
      <c r="E151" s="7" t="s">
        <v>559</v>
      </c>
      <c r="H151" s="5">
        <v>120000</v>
      </c>
      <c r="I151" s="1">
        <f>VLOOKUP($C151, 투자금!$C:$H, 2, FALSE)</f>
        <v>0</v>
      </c>
      <c r="J151" s="1">
        <f>VLOOKUP($C151, 투자금!$C:$H, 3, FALSE)</f>
        <v>0</v>
      </c>
      <c r="K151" s="1">
        <f>VLOOKUP($C151, 투자금!$C:$H, 4, FALSE)</f>
        <v>0</v>
      </c>
      <c r="L151" s="1">
        <f>VLOOKUP($C151, 투자금!$C:$H, 5, FALSE)</f>
        <v>0</v>
      </c>
      <c r="M151" s="1">
        <f>VLOOKUP($C151, 투자금!$C:$H, 6, FALSE)</f>
        <v>0</v>
      </c>
    </row>
    <row r="152" spans="1:13" ht="13.5" customHeight="1">
      <c r="A152" s="7" t="s">
        <v>688</v>
      </c>
      <c r="B152" s="7" t="s">
        <v>641</v>
      </c>
      <c r="C152" s="7" t="s">
        <v>669</v>
      </c>
      <c r="D152" s="7" t="s">
        <v>653</v>
      </c>
      <c r="E152" s="7" t="s">
        <v>670</v>
      </c>
      <c r="H152" s="1">
        <v>180000</v>
      </c>
      <c r="I152" s="1">
        <f>VLOOKUP($C152, 투자금!$C:$H, 2, FALSE)</f>
        <v>0</v>
      </c>
      <c r="J152" s="1">
        <f>VLOOKUP($C152, 투자금!$C:$H, 3, FALSE)</f>
        <v>0</v>
      </c>
      <c r="K152" s="1">
        <f>VLOOKUP($C152, 투자금!$C:$H, 4, FALSE)</f>
        <v>0</v>
      </c>
      <c r="L152" s="1">
        <f>VLOOKUP($C152, 투자금!$C:$H, 5, FALSE)</f>
        <v>0</v>
      </c>
      <c r="M152" s="1">
        <f>VLOOKUP($C152, 투자금!$C:$H, 6, FALSE)</f>
        <v>0</v>
      </c>
    </row>
    <row r="153" spans="1:13">
      <c r="A153" s="7" t="s">
        <v>688</v>
      </c>
      <c r="B153" s="7" t="s">
        <v>367</v>
      </c>
      <c r="C153" s="7" t="s">
        <v>59</v>
      </c>
      <c r="D153" s="7" t="s">
        <v>651</v>
      </c>
      <c r="E153" s="7" t="s">
        <v>39</v>
      </c>
      <c r="H153" s="5">
        <v>120000</v>
      </c>
      <c r="I153" s="1">
        <f>VLOOKUP($C153, 투자금!$C:$H, 2, FALSE)</f>
        <v>0</v>
      </c>
      <c r="J153" s="1">
        <f>VLOOKUP($C153, 투자금!$C:$H, 3, FALSE)</f>
        <v>0</v>
      </c>
      <c r="K153" s="1">
        <f>VLOOKUP($C153, 투자금!$C:$H, 4, FALSE)</f>
        <v>0</v>
      </c>
      <c r="L153" s="1">
        <f>VLOOKUP($C153, 투자금!$C:$H, 5, FALSE)</f>
        <v>0</v>
      </c>
      <c r="M153" s="1">
        <f>VLOOKUP($C153, 투자금!$C:$H, 6, FALSE)</f>
        <v>0</v>
      </c>
    </row>
    <row r="154" spans="1:13">
      <c r="A154" s="7" t="s">
        <v>688</v>
      </c>
      <c r="B154" s="7" t="s">
        <v>0</v>
      </c>
      <c r="C154" s="7" t="s">
        <v>59</v>
      </c>
      <c r="D154" s="7" t="s">
        <v>651</v>
      </c>
      <c r="E154" s="7" t="s">
        <v>17</v>
      </c>
      <c r="H154" s="5">
        <v>120000</v>
      </c>
      <c r="I154" s="1">
        <f>VLOOKUP($C154, 투자금!$C:$H, 2, FALSE)</f>
        <v>0</v>
      </c>
      <c r="J154" s="1">
        <f>VLOOKUP($C154, 투자금!$C:$H, 3, FALSE)</f>
        <v>0</v>
      </c>
      <c r="K154" s="1">
        <f>VLOOKUP($C154, 투자금!$C:$H, 4, FALSE)</f>
        <v>0</v>
      </c>
      <c r="L154" s="1">
        <f>VLOOKUP($C154, 투자금!$C:$H, 5, FALSE)</f>
        <v>0</v>
      </c>
      <c r="M154" s="1">
        <f>VLOOKUP($C154, 투자금!$C:$H, 6, FALSE)</f>
        <v>0</v>
      </c>
    </row>
    <row r="155" spans="1:13">
      <c r="A155" s="7" t="s">
        <v>688</v>
      </c>
      <c r="B155" s="7" t="s">
        <v>0</v>
      </c>
      <c r="C155" s="7" t="s">
        <v>59</v>
      </c>
      <c r="D155" s="7" t="s">
        <v>651</v>
      </c>
      <c r="E155" s="7" t="s">
        <v>15</v>
      </c>
      <c r="H155" s="5">
        <v>180000</v>
      </c>
      <c r="I155" s="1">
        <f>VLOOKUP($C155, 투자금!$C:$H, 2, FALSE)</f>
        <v>0</v>
      </c>
      <c r="J155" s="1">
        <f>VLOOKUP($C155, 투자금!$C:$H, 3, FALSE)</f>
        <v>0</v>
      </c>
      <c r="K155" s="1">
        <f>VLOOKUP($C155, 투자금!$C:$H, 4, FALSE)</f>
        <v>0</v>
      </c>
      <c r="L155" s="1">
        <f>VLOOKUP($C155, 투자금!$C:$H, 5, FALSE)</f>
        <v>0</v>
      </c>
      <c r="M155" s="1">
        <f>VLOOKUP($C155, 투자금!$C:$H, 6, FALSE)</f>
        <v>0</v>
      </c>
    </row>
    <row r="156" spans="1:13" ht="13.5" customHeight="1">
      <c r="A156" s="7" t="s">
        <v>688</v>
      </c>
      <c r="B156" s="7" t="s">
        <v>0</v>
      </c>
      <c r="C156" s="7" t="s">
        <v>59</v>
      </c>
      <c r="D156" s="7" t="s">
        <v>79</v>
      </c>
      <c r="E156" s="7" t="s">
        <v>83</v>
      </c>
      <c r="H156" s="5">
        <v>1500000</v>
      </c>
      <c r="I156" s="1">
        <f>VLOOKUP($C156, 투자금!$C:$H, 2, FALSE)</f>
        <v>0</v>
      </c>
      <c r="J156" s="1">
        <f>VLOOKUP($C156, 투자금!$C:$H, 3, FALSE)</f>
        <v>0</v>
      </c>
      <c r="K156" s="1">
        <f>VLOOKUP($C156, 투자금!$C:$H, 4, FALSE)</f>
        <v>0</v>
      </c>
      <c r="L156" s="1">
        <f>VLOOKUP($C156, 투자금!$C:$H, 5, FALSE)</f>
        <v>0</v>
      </c>
      <c r="M156" s="1">
        <f>VLOOKUP($C156, 투자금!$C:$H, 6, FALSE)</f>
        <v>0</v>
      </c>
    </row>
    <row r="157" spans="1:13" ht="13.5" customHeight="1">
      <c r="A157" s="7" t="s">
        <v>692</v>
      </c>
      <c r="B157" s="7" t="s">
        <v>0</v>
      </c>
      <c r="C157" s="7" t="s">
        <v>3</v>
      </c>
      <c r="D157" s="7" t="s">
        <v>2</v>
      </c>
      <c r="E157" s="7" t="s">
        <v>4</v>
      </c>
      <c r="H157" s="5">
        <v>120000</v>
      </c>
      <c r="I157" s="1">
        <f>VLOOKUP($C157, 투자금!$C:$H, 2, FALSE)</f>
        <v>0</v>
      </c>
      <c r="J157" s="1">
        <f>VLOOKUP($C157, 투자금!$C:$H, 3, FALSE)</f>
        <v>0</v>
      </c>
      <c r="K157" s="1">
        <f>VLOOKUP($C157, 투자금!$C:$H, 4, FALSE)</f>
        <v>0</v>
      </c>
      <c r="L157" s="1">
        <f>VLOOKUP($C157, 투자금!$C:$H, 5, FALSE)</f>
        <v>0</v>
      </c>
      <c r="M157" s="1">
        <f>VLOOKUP($C157, 투자금!$C:$H, 6, FALSE)</f>
        <v>0</v>
      </c>
    </row>
    <row r="158" spans="1:13" ht="13.5" customHeight="1">
      <c r="A158" s="7" t="s">
        <v>692</v>
      </c>
      <c r="B158" s="7" t="s">
        <v>367</v>
      </c>
      <c r="C158" s="7" t="s">
        <v>368</v>
      </c>
      <c r="D158" s="7" t="s">
        <v>651</v>
      </c>
      <c r="E158" s="7" t="s">
        <v>370</v>
      </c>
      <c r="H158" s="5">
        <v>180000</v>
      </c>
      <c r="I158" s="1">
        <f>VLOOKUP($C158, 투자금!$C:$H, 2, FALSE)</f>
        <v>0</v>
      </c>
      <c r="J158" s="1">
        <f>VLOOKUP($C158, 투자금!$C:$H, 3, FALSE)</f>
        <v>0</v>
      </c>
      <c r="K158" s="1">
        <f>VLOOKUP($C158, 투자금!$C:$H, 4, FALSE)</f>
        <v>0</v>
      </c>
      <c r="L158" s="1">
        <f>VLOOKUP($C158, 투자금!$C:$H, 5, FALSE)</f>
        <v>0</v>
      </c>
      <c r="M158" s="1">
        <f>VLOOKUP($C158, 투자금!$C:$H, 6, FALSE)</f>
        <v>0</v>
      </c>
    </row>
    <row r="159" spans="1:13" ht="13.5" customHeight="1">
      <c r="A159" s="7" t="s">
        <v>692</v>
      </c>
      <c r="B159" s="7" t="s">
        <v>367</v>
      </c>
      <c r="C159" s="7" t="s">
        <v>3</v>
      </c>
      <c r="D159" s="7" t="s">
        <v>651</v>
      </c>
      <c r="E159" s="7" t="s">
        <v>8</v>
      </c>
      <c r="H159" s="5">
        <v>120000</v>
      </c>
      <c r="I159" s="1">
        <f>VLOOKUP($C159, 투자금!$C:$H, 2, FALSE)</f>
        <v>0</v>
      </c>
      <c r="J159" s="1">
        <f>VLOOKUP($C159, 투자금!$C:$H, 3, FALSE)</f>
        <v>0</v>
      </c>
      <c r="K159" s="1">
        <f>VLOOKUP($C159, 투자금!$C:$H, 4, FALSE)</f>
        <v>0</v>
      </c>
      <c r="L159" s="1">
        <f>VLOOKUP($C159, 투자금!$C:$H, 5, FALSE)</f>
        <v>0</v>
      </c>
      <c r="M159" s="1">
        <f>VLOOKUP($C159, 투자금!$C:$H, 6, FALSE)</f>
        <v>0</v>
      </c>
    </row>
    <row r="160" spans="1:13" ht="13.5" customHeight="1">
      <c r="A160" s="7" t="s">
        <v>692</v>
      </c>
      <c r="B160" s="7" t="s">
        <v>0</v>
      </c>
      <c r="C160" s="7" t="s">
        <v>3</v>
      </c>
      <c r="D160" s="7" t="s">
        <v>651</v>
      </c>
      <c r="E160" s="7" t="s">
        <v>643</v>
      </c>
      <c r="H160" s="5">
        <v>120000</v>
      </c>
      <c r="I160" s="1">
        <f>VLOOKUP($C160, 투자금!$C:$H, 2, FALSE)</f>
        <v>0</v>
      </c>
      <c r="J160" s="1">
        <f>VLOOKUP($C160, 투자금!$C:$H, 3, FALSE)</f>
        <v>0</v>
      </c>
      <c r="K160" s="1">
        <f>VLOOKUP($C160, 투자금!$C:$H, 4, FALSE)</f>
        <v>0</v>
      </c>
      <c r="L160" s="1">
        <f>VLOOKUP($C160, 투자금!$C:$H, 5, FALSE)</f>
        <v>0</v>
      </c>
      <c r="M160" s="1">
        <f>VLOOKUP($C160, 투자금!$C:$H, 6, FALSE)</f>
        <v>0</v>
      </c>
    </row>
    <row r="161" spans="1:13" ht="13.5" customHeight="1">
      <c r="A161" s="7" t="s">
        <v>692</v>
      </c>
      <c r="B161" s="7" t="s">
        <v>0</v>
      </c>
      <c r="C161" s="7" t="s">
        <v>3</v>
      </c>
      <c r="D161" s="7" t="s">
        <v>651</v>
      </c>
      <c r="E161" s="7" t="s">
        <v>644</v>
      </c>
      <c r="H161" s="5">
        <v>120000</v>
      </c>
      <c r="I161" s="1">
        <f>VLOOKUP($C161, 투자금!$C:$H, 2, FALSE)</f>
        <v>0</v>
      </c>
      <c r="J161" s="1">
        <f>VLOOKUP($C161, 투자금!$C:$H, 3, FALSE)</f>
        <v>0</v>
      </c>
      <c r="K161" s="1">
        <f>VLOOKUP($C161, 투자금!$C:$H, 4, FALSE)</f>
        <v>0</v>
      </c>
      <c r="L161" s="1">
        <f>VLOOKUP($C161, 투자금!$C:$H, 5, FALSE)</f>
        <v>0</v>
      </c>
      <c r="M161" s="1">
        <f>VLOOKUP($C161, 투자금!$C:$H, 6, FALSE)</f>
        <v>0</v>
      </c>
    </row>
    <row r="162" spans="1:13" ht="13.5" customHeight="1">
      <c r="A162" s="7" t="s">
        <v>692</v>
      </c>
      <c r="B162" s="7" t="s">
        <v>0</v>
      </c>
      <c r="C162" s="7" t="s">
        <v>3</v>
      </c>
      <c r="D162" s="7" t="s">
        <v>651</v>
      </c>
      <c r="E162" s="7" t="s">
        <v>5</v>
      </c>
      <c r="H162" s="5">
        <v>120000</v>
      </c>
      <c r="I162" s="1">
        <f>VLOOKUP($C162, 투자금!$C:$H, 2, FALSE)</f>
        <v>0</v>
      </c>
      <c r="J162" s="1">
        <f>VLOOKUP($C162, 투자금!$C:$H, 3, FALSE)</f>
        <v>0</v>
      </c>
      <c r="K162" s="1">
        <f>VLOOKUP($C162, 투자금!$C:$H, 4, FALSE)</f>
        <v>0</v>
      </c>
      <c r="L162" s="1">
        <f>VLOOKUP($C162, 투자금!$C:$H, 5, FALSE)</f>
        <v>0</v>
      </c>
      <c r="M162" s="1">
        <f>VLOOKUP($C162, 투자금!$C:$H, 6, FALSE)</f>
        <v>0</v>
      </c>
    </row>
    <row r="163" spans="1:13" ht="13.5" customHeight="1">
      <c r="A163" s="7" t="s">
        <v>692</v>
      </c>
      <c r="B163" s="7" t="s">
        <v>0</v>
      </c>
      <c r="C163" s="7" t="s">
        <v>3</v>
      </c>
      <c r="D163" s="7" t="s">
        <v>651</v>
      </c>
      <c r="E163" s="7" t="s">
        <v>6</v>
      </c>
      <c r="H163" s="5">
        <v>120000</v>
      </c>
      <c r="I163" s="1">
        <f>VLOOKUP($C163, 투자금!$C:$H, 2, FALSE)</f>
        <v>0</v>
      </c>
      <c r="J163" s="1">
        <f>VLOOKUP($C163, 투자금!$C:$H, 3, FALSE)</f>
        <v>0</v>
      </c>
      <c r="K163" s="1">
        <f>VLOOKUP($C163, 투자금!$C:$H, 4, FALSE)</f>
        <v>0</v>
      </c>
      <c r="L163" s="1">
        <f>VLOOKUP($C163, 투자금!$C:$H, 5, FALSE)</f>
        <v>0</v>
      </c>
      <c r="M163" s="1">
        <f>VLOOKUP($C163, 투자금!$C:$H, 6, FALSE)</f>
        <v>0</v>
      </c>
    </row>
    <row r="164" spans="1:13" ht="13.5" customHeight="1">
      <c r="A164" s="7" t="s">
        <v>692</v>
      </c>
      <c r="B164" s="7" t="s">
        <v>0</v>
      </c>
      <c r="C164" s="7" t="s">
        <v>7</v>
      </c>
      <c r="D164" s="7" t="s">
        <v>2</v>
      </c>
      <c r="E164" s="7" t="s">
        <v>9</v>
      </c>
      <c r="H164" s="5">
        <v>180000</v>
      </c>
      <c r="I164" s="1">
        <f>VLOOKUP($C164, 투자금!$C:$H, 2, FALSE)</f>
        <v>0</v>
      </c>
      <c r="J164" s="1">
        <f>VLOOKUP($C164, 투자금!$C:$H, 3, FALSE)</f>
        <v>0</v>
      </c>
      <c r="K164" s="1">
        <f>VLOOKUP($C164, 투자금!$C:$H, 4, FALSE)</f>
        <v>0</v>
      </c>
      <c r="L164" s="1">
        <f>VLOOKUP($C164, 투자금!$C:$H, 5, FALSE)</f>
        <v>0</v>
      </c>
      <c r="M164" s="1">
        <f>VLOOKUP($C164, 투자금!$C:$H, 6, FALSE)</f>
        <v>0</v>
      </c>
    </row>
    <row r="165" spans="1:13" ht="13.5" customHeight="1">
      <c r="A165" s="7" t="s">
        <v>692</v>
      </c>
      <c r="B165" s="7" t="s">
        <v>0</v>
      </c>
      <c r="C165" s="7" t="s">
        <v>7</v>
      </c>
      <c r="D165" s="7" t="s">
        <v>2</v>
      </c>
      <c r="E165" s="7" t="s">
        <v>56</v>
      </c>
      <c r="F165" s="1" t="s">
        <v>55</v>
      </c>
      <c r="H165" s="5">
        <v>320000</v>
      </c>
      <c r="I165" s="1">
        <f>VLOOKUP($C165, 투자금!$C:$H, 2, FALSE)</f>
        <v>0</v>
      </c>
      <c r="J165" s="1">
        <f>VLOOKUP($C165, 투자금!$C:$H, 3, FALSE)</f>
        <v>0</v>
      </c>
      <c r="K165" s="1">
        <f>VLOOKUP($C165, 투자금!$C:$H, 4, FALSE)</f>
        <v>0</v>
      </c>
      <c r="L165" s="1">
        <f>VLOOKUP($C165, 투자금!$C:$H, 5, FALSE)</f>
        <v>0</v>
      </c>
      <c r="M165" s="1">
        <f>VLOOKUP($C165, 투자금!$C:$H, 6, FALSE)</f>
        <v>0</v>
      </c>
    </row>
    <row r="166" spans="1:13" ht="13.5" customHeight="1">
      <c r="A166" s="7" t="s">
        <v>692</v>
      </c>
      <c r="B166" s="7" t="s">
        <v>0</v>
      </c>
      <c r="C166" s="7" t="s">
        <v>7</v>
      </c>
      <c r="D166" s="7" t="s">
        <v>2</v>
      </c>
      <c r="E166" s="7" t="s">
        <v>13</v>
      </c>
      <c r="H166" s="5">
        <v>500000</v>
      </c>
      <c r="I166" s="1">
        <f>VLOOKUP($C166, 투자금!$C:$H, 2, FALSE)</f>
        <v>0</v>
      </c>
      <c r="J166" s="1">
        <f>VLOOKUP($C166, 투자금!$C:$H, 3, FALSE)</f>
        <v>0</v>
      </c>
      <c r="K166" s="1">
        <f>VLOOKUP($C166, 투자금!$C:$H, 4, FALSE)</f>
        <v>0</v>
      </c>
      <c r="L166" s="1">
        <f>VLOOKUP($C166, 투자금!$C:$H, 5, FALSE)</f>
        <v>0</v>
      </c>
      <c r="M166" s="1">
        <f>VLOOKUP($C166, 투자금!$C:$H, 6, FALSE)</f>
        <v>0</v>
      </c>
    </row>
    <row r="167" spans="1:13" ht="13.5" customHeight="1">
      <c r="A167" s="7" t="s">
        <v>692</v>
      </c>
      <c r="B167" s="7" t="s">
        <v>641</v>
      </c>
      <c r="C167" s="7" t="s">
        <v>671</v>
      </c>
      <c r="D167" s="7" t="s">
        <v>653</v>
      </c>
      <c r="E167" s="7" t="s">
        <v>656</v>
      </c>
      <c r="H167" s="1">
        <v>180000</v>
      </c>
      <c r="I167" s="1">
        <f>VLOOKUP($C167, 투자금!$C:$H, 2, FALSE)</f>
        <v>0</v>
      </c>
      <c r="J167" s="1">
        <f>VLOOKUP($C167, 투자금!$C:$H, 3, FALSE)</f>
        <v>0</v>
      </c>
      <c r="K167" s="1">
        <f>VLOOKUP($C167, 투자금!$C:$H, 4, FALSE)</f>
        <v>0</v>
      </c>
      <c r="L167" s="1">
        <f>VLOOKUP($C167, 투자금!$C:$H, 5, FALSE)</f>
        <v>0</v>
      </c>
      <c r="M167" s="1">
        <f>VLOOKUP($C167, 투자금!$C:$H, 6, FALSE)</f>
        <v>0</v>
      </c>
    </row>
    <row r="168" spans="1:13" ht="13.5" customHeight="1">
      <c r="A168" s="7" t="s">
        <v>692</v>
      </c>
      <c r="B168" s="7" t="s">
        <v>0</v>
      </c>
      <c r="C168" s="7" t="s">
        <v>7</v>
      </c>
      <c r="D168" s="7" t="s">
        <v>651</v>
      </c>
      <c r="E168" s="7" t="s">
        <v>10</v>
      </c>
      <c r="H168" s="5">
        <v>180000</v>
      </c>
      <c r="I168" s="1">
        <f>VLOOKUP($C168, 투자금!$C:$H, 2, FALSE)</f>
        <v>0</v>
      </c>
      <c r="J168" s="1">
        <f>VLOOKUP($C168, 투자금!$C:$H, 3, FALSE)</f>
        <v>0</v>
      </c>
      <c r="K168" s="1">
        <f>VLOOKUP($C168, 투자금!$C:$H, 4, FALSE)</f>
        <v>0</v>
      </c>
      <c r="L168" s="1">
        <f>VLOOKUP($C168, 투자금!$C:$H, 5, FALSE)</f>
        <v>0</v>
      </c>
      <c r="M168" s="1">
        <f>VLOOKUP($C168, 투자금!$C:$H, 6, FALSE)</f>
        <v>0</v>
      </c>
    </row>
    <row r="169" spans="1:13" ht="13.5" customHeight="1">
      <c r="A169" s="7" t="s">
        <v>692</v>
      </c>
      <c r="B169" s="7" t="s">
        <v>0</v>
      </c>
      <c r="C169" s="7" t="s">
        <v>7</v>
      </c>
      <c r="D169" s="7" t="s">
        <v>651</v>
      </c>
      <c r="E169" s="7" t="s">
        <v>8</v>
      </c>
      <c r="H169" s="5">
        <v>120000</v>
      </c>
      <c r="I169" s="1">
        <f>VLOOKUP($C169, 투자금!$C:$H, 2, FALSE)</f>
        <v>0</v>
      </c>
      <c r="J169" s="1">
        <f>VLOOKUP($C169, 투자금!$C:$H, 3, FALSE)</f>
        <v>0</v>
      </c>
      <c r="K169" s="1">
        <f>VLOOKUP($C169, 투자금!$C:$H, 4, FALSE)</f>
        <v>0</v>
      </c>
      <c r="L169" s="1">
        <f>VLOOKUP($C169, 투자금!$C:$H, 5, FALSE)</f>
        <v>0</v>
      </c>
      <c r="M169" s="1">
        <f>VLOOKUP($C169, 투자금!$C:$H, 6, FALSE)</f>
        <v>0</v>
      </c>
    </row>
    <row r="170" spans="1:13" ht="13.5" customHeight="1">
      <c r="A170" s="7" t="s">
        <v>692</v>
      </c>
      <c r="B170" s="7" t="s">
        <v>0</v>
      </c>
      <c r="C170" s="7" t="s">
        <v>7</v>
      </c>
      <c r="D170" s="7" t="s">
        <v>651</v>
      </c>
      <c r="E170" s="7" t="s">
        <v>11</v>
      </c>
      <c r="H170" s="5">
        <v>180000</v>
      </c>
      <c r="I170" s="1">
        <f>VLOOKUP($C170, 투자금!$C:$H, 2, FALSE)</f>
        <v>0</v>
      </c>
      <c r="J170" s="1">
        <f>VLOOKUP($C170, 투자금!$C:$H, 3, FALSE)</f>
        <v>0</v>
      </c>
      <c r="K170" s="1">
        <f>VLOOKUP($C170, 투자금!$C:$H, 4, FALSE)</f>
        <v>0</v>
      </c>
      <c r="L170" s="1">
        <f>VLOOKUP($C170, 투자금!$C:$H, 5, FALSE)</f>
        <v>0</v>
      </c>
      <c r="M170" s="1">
        <f>VLOOKUP($C170, 투자금!$C:$H, 6, FALSE)</f>
        <v>0</v>
      </c>
    </row>
    <row r="171" spans="1:13" ht="13.5" customHeight="1">
      <c r="A171" s="7" t="s">
        <v>692</v>
      </c>
      <c r="B171" s="7" t="s">
        <v>0</v>
      </c>
      <c r="C171" s="7" t="s">
        <v>7</v>
      </c>
      <c r="D171" s="7" t="s">
        <v>651</v>
      </c>
      <c r="E171" s="7" t="s">
        <v>643</v>
      </c>
      <c r="H171" s="5">
        <v>120000</v>
      </c>
      <c r="I171" s="1">
        <f>VLOOKUP($C171, 투자금!$C:$H, 2, FALSE)</f>
        <v>0</v>
      </c>
      <c r="J171" s="1">
        <f>VLOOKUP($C171, 투자금!$C:$H, 3, FALSE)</f>
        <v>0</v>
      </c>
      <c r="K171" s="1">
        <f>VLOOKUP($C171, 투자금!$C:$H, 4, FALSE)</f>
        <v>0</v>
      </c>
      <c r="L171" s="1">
        <f>VLOOKUP($C171, 투자금!$C:$H, 5, FALSE)</f>
        <v>0</v>
      </c>
      <c r="M171" s="1">
        <f>VLOOKUP($C171, 투자금!$C:$H, 6, FALSE)</f>
        <v>0</v>
      </c>
    </row>
    <row r="172" spans="1:13" ht="13.5" customHeight="1">
      <c r="A172" s="7" t="s">
        <v>692</v>
      </c>
      <c r="B172" s="7" t="s">
        <v>0</v>
      </c>
      <c r="C172" s="7" t="s">
        <v>7</v>
      </c>
      <c r="D172" s="7" t="s">
        <v>651</v>
      </c>
      <c r="E172" s="7" t="s">
        <v>644</v>
      </c>
      <c r="H172" s="5">
        <v>120000</v>
      </c>
      <c r="I172" s="1">
        <f>VLOOKUP($C172, 투자금!$C:$H, 2, FALSE)</f>
        <v>0</v>
      </c>
      <c r="J172" s="1">
        <f>VLOOKUP($C172, 투자금!$C:$H, 3, FALSE)</f>
        <v>0</v>
      </c>
      <c r="K172" s="1">
        <f>VLOOKUP($C172, 투자금!$C:$H, 4, FALSE)</f>
        <v>0</v>
      </c>
      <c r="L172" s="1">
        <f>VLOOKUP($C172, 투자금!$C:$H, 5, FALSE)</f>
        <v>0</v>
      </c>
      <c r="M172" s="1">
        <f>VLOOKUP($C172, 투자금!$C:$H, 6, FALSE)</f>
        <v>0</v>
      </c>
    </row>
    <row r="173" spans="1:13" ht="13.5" customHeight="1">
      <c r="A173" s="7" t="s">
        <v>692</v>
      </c>
      <c r="B173" s="7" t="s">
        <v>0</v>
      </c>
      <c r="C173" s="7" t="s">
        <v>7</v>
      </c>
      <c r="D173" s="7" t="s">
        <v>651</v>
      </c>
      <c r="E173" s="7" t="s">
        <v>5</v>
      </c>
      <c r="H173" s="5">
        <v>120000</v>
      </c>
      <c r="I173" s="1">
        <f>VLOOKUP($C173, 투자금!$C:$H, 2, FALSE)</f>
        <v>0</v>
      </c>
      <c r="J173" s="1">
        <f>VLOOKUP($C173, 투자금!$C:$H, 3, FALSE)</f>
        <v>0</v>
      </c>
      <c r="K173" s="1">
        <f>VLOOKUP($C173, 투자금!$C:$H, 4, FALSE)</f>
        <v>0</v>
      </c>
      <c r="L173" s="1">
        <f>VLOOKUP($C173, 투자금!$C:$H, 5, FALSE)</f>
        <v>0</v>
      </c>
      <c r="M173" s="1">
        <f>VLOOKUP($C173, 투자금!$C:$H, 6, FALSE)</f>
        <v>0</v>
      </c>
    </row>
    <row r="174" spans="1:13" ht="13.5" customHeight="1">
      <c r="A174" s="7" t="s">
        <v>692</v>
      </c>
      <c r="B174" s="7" t="s">
        <v>0</v>
      </c>
      <c r="C174" s="7" t="s">
        <v>7</v>
      </c>
      <c r="D174" s="7" t="s">
        <v>651</v>
      </c>
      <c r="E174" s="7" t="s">
        <v>650</v>
      </c>
      <c r="H174" s="5">
        <v>120000</v>
      </c>
      <c r="I174" s="1">
        <f>VLOOKUP($C174, 투자금!$C:$H, 2, FALSE)</f>
        <v>0</v>
      </c>
      <c r="J174" s="1">
        <f>VLOOKUP($C174, 투자금!$C:$H, 3, FALSE)</f>
        <v>0</v>
      </c>
      <c r="K174" s="1">
        <f>VLOOKUP($C174, 투자금!$C:$H, 4, FALSE)</f>
        <v>0</v>
      </c>
      <c r="L174" s="1">
        <f>VLOOKUP($C174, 투자금!$C:$H, 5, FALSE)</f>
        <v>0</v>
      </c>
      <c r="M174" s="1">
        <f>VLOOKUP($C174, 투자금!$C:$H, 6, FALSE)</f>
        <v>0</v>
      </c>
    </row>
    <row r="175" spans="1:13" ht="13.5" customHeight="1">
      <c r="A175" s="7" t="s">
        <v>692</v>
      </c>
      <c r="B175" s="7" t="s">
        <v>0</v>
      </c>
      <c r="C175" s="7" t="s">
        <v>14</v>
      </c>
      <c r="D175" s="7" t="s">
        <v>2</v>
      </c>
      <c r="E175" s="7" t="s">
        <v>48</v>
      </c>
      <c r="H175" s="5">
        <v>180000</v>
      </c>
      <c r="I175" s="1">
        <f>VLOOKUP($C175, 투자금!$C:$H, 2, FALSE)</f>
        <v>0</v>
      </c>
      <c r="J175" s="1">
        <f>VLOOKUP($C175, 투자금!$C:$H, 3, FALSE)</f>
        <v>0</v>
      </c>
      <c r="K175" s="1">
        <f>VLOOKUP($C175, 투자금!$C:$H, 4, FALSE)</f>
        <v>0</v>
      </c>
      <c r="L175" s="1">
        <f>VLOOKUP($C175, 투자금!$C:$H, 5, FALSE)</f>
        <v>0</v>
      </c>
      <c r="M175" s="1">
        <f>VLOOKUP($C175, 투자금!$C:$H, 6, FALSE)</f>
        <v>0</v>
      </c>
    </row>
    <row r="176" spans="1:13" ht="13.5" customHeight="1">
      <c r="A176" s="7" t="s">
        <v>692</v>
      </c>
      <c r="B176" s="7" t="s">
        <v>0</v>
      </c>
      <c r="C176" s="7" t="s">
        <v>14</v>
      </c>
      <c r="D176" s="7" t="s">
        <v>2</v>
      </c>
      <c r="E176" s="7" t="s">
        <v>560</v>
      </c>
      <c r="H176" s="5">
        <v>180000</v>
      </c>
      <c r="I176" s="1">
        <f>VLOOKUP($C176, 투자금!$C:$H, 2, FALSE)</f>
        <v>0</v>
      </c>
      <c r="J176" s="1">
        <f>VLOOKUP($C176, 투자금!$C:$H, 3, FALSE)</f>
        <v>0</v>
      </c>
      <c r="K176" s="1">
        <f>VLOOKUP($C176, 투자금!$C:$H, 4, FALSE)</f>
        <v>0</v>
      </c>
      <c r="L176" s="1">
        <f>VLOOKUP($C176, 투자금!$C:$H, 5, FALSE)</f>
        <v>0</v>
      </c>
      <c r="M176" s="1">
        <f>VLOOKUP($C176, 투자금!$C:$H, 6, FALSE)</f>
        <v>0</v>
      </c>
    </row>
    <row r="177" spans="1:13" ht="13.5" customHeight="1">
      <c r="A177" s="7" t="s">
        <v>692</v>
      </c>
      <c r="B177" s="7" t="s">
        <v>0</v>
      </c>
      <c r="C177" s="7" t="s">
        <v>14</v>
      </c>
      <c r="D177" s="7" t="s">
        <v>2</v>
      </c>
      <c r="E177" s="7" t="s">
        <v>57</v>
      </c>
      <c r="F177" s="1" t="s">
        <v>55</v>
      </c>
      <c r="H177" s="5">
        <v>240000</v>
      </c>
      <c r="I177" s="1">
        <f>VLOOKUP($C177, 투자금!$C:$H, 2, FALSE)</f>
        <v>0</v>
      </c>
      <c r="J177" s="1">
        <f>VLOOKUP($C177, 투자금!$C:$H, 3, FALSE)</f>
        <v>0</v>
      </c>
      <c r="K177" s="1">
        <f>VLOOKUP($C177, 투자금!$C:$H, 4, FALSE)</f>
        <v>0</v>
      </c>
      <c r="L177" s="1">
        <f>VLOOKUP($C177, 투자금!$C:$H, 5, FALSE)</f>
        <v>0</v>
      </c>
      <c r="M177" s="1">
        <f>VLOOKUP($C177, 투자금!$C:$H, 6, FALSE)</f>
        <v>0</v>
      </c>
    </row>
    <row r="178" spans="1:13" ht="13.5" customHeight="1">
      <c r="A178" s="7" t="s">
        <v>692</v>
      </c>
      <c r="B178" s="7" t="s">
        <v>0</v>
      </c>
      <c r="C178" s="7" t="s">
        <v>14</v>
      </c>
      <c r="D178" s="7" t="s">
        <v>651</v>
      </c>
      <c r="E178" s="7" t="s">
        <v>17</v>
      </c>
      <c r="H178" s="5">
        <v>120000</v>
      </c>
      <c r="I178" s="1">
        <f>VLOOKUP($C178, 투자금!$C:$H, 2, FALSE)</f>
        <v>0</v>
      </c>
      <c r="J178" s="1">
        <f>VLOOKUP($C178, 투자금!$C:$H, 3, FALSE)</f>
        <v>0</v>
      </c>
      <c r="K178" s="1">
        <f>VLOOKUP($C178, 투자금!$C:$H, 4, FALSE)</f>
        <v>0</v>
      </c>
      <c r="L178" s="1">
        <f>VLOOKUP($C178, 투자금!$C:$H, 5, FALSE)</f>
        <v>0</v>
      </c>
      <c r="M178" s="1">
        <f>VLOOKUP($C178, 투자금!$C:$H, 6, FALSE)</f>
        <v>0</v>
      </c>
    </row>
    <row r="179" spans="1:13" ht="13.5" hidden="1" customHeight="1">
      <c r="A179" s="7" t="s">
        <v>686</v>
      </c>
      <c r="B179" s="7" t="s">
        <v>564</v>
      </c>
      <c r="C179" s="7" t="s">
        <v>565</v>
      </c>
      <c r="D179" s="7" t="s">
        <v>2</v>
      </c>
      <c r="E179" s="7" t="s">
        <v>566</v>
      </c>
      <c r="H179" s="5">
        <v>700000</v>
      </c>
      <c r="I179" s="1">
        <f>VLOOKUP($C179, 투자금!$C:$H, 2, FALSE)</f>
        <v>0</v>
      </c>
      <c r="J179" s="1">
        <f>VLOOKUP($C179, 투자금!$C:$H, 3, FALSE)</f>
        <v>0</v>
      </c>
      <c r="K179" s="1">
        <f>VLOOKUP($C179, 투자금!$C:$H, 4, FALSE)</f>
        <v>0</v>
      </c>
      <c r="L179" s="1">
        <f>VLOOKUP($C179, 투자금!$C:$H, 5, FALSE)</f>
        <v>0</v>
      </c>
      <c r="M179" s="1">
        <f>VLOOKUP($C179, 투자금!$C:$H, 6, FALSE)</f>
        <v>0</v>
      </c>
    </row>
    <row r="180" spans="1:13" ht="13.5" hidden="1" customHeight="1">
      <c r="A180" s="7" t="s">
        <v>686</v>
      </c>
      <c r="B180" s="7" t="s">
        <v>108</v>
      </c>
      <c r="C180" s="7" t="s">
        <v>114</v>
      </c>
      <c r="D180" s="7" t="s">
        <v>2</v>
      </c>
      <c r="E180" s="7" t="s">
        <v>116</v>
      </c>
      <c r="H180" s="5">
        <v>500000</v>
      </c>
      <c r="I180" s="1">
        <f>VLOOKUP($C180, 투자금!$C:$H, 2, FALSE)</f>
        <v>0</v>
      </c>
      <c r="J180" s="1">
        <f>VLOOKUP($C180, 투자금!$C:$H, 3, FALSE)</f>
        <v>0</v>
      </c>
      <c r="K180" s="1">
        <f>VLOOKUP($C180, 투자금!$C:$H, 4, FALSE)</f>
        <v>0</v>
      </c>
      <c r="L180" s="1">
        <f>VLOOKUP($C180, 투자금!$C:$H, 5, FALSE)</f>
        <v>0</v>
      </c>
      <c r="M180" s="1">
        <f>VLOOKUP($C180, 투자금!$C:$H, 6, FALSE)</f>
        <v>0</v>
      </c>
    </row>
    <row r="181" spans="1:13" ht="13.5" hidden="1" customHeight="1">
      <c r="A181" s="7" t="s">
        <v>686</v>
      </c>
      <c r="B181" s="7" t="s">
        <v>108</v>
      </c>
      <c r="C181" s="7" t="s">
        <v>114</v>
      </c>
      <c r="D181" s="7" t="s">
        <v>651</v>
      </c>
      <c r="E181" s="7" t="s">
        <v>17</v>
      </c>
      <c r="H181" s="5">
        <v>120000</v>
      </c>
      <c r="I181" s="1">
        <f>VLOOKUP($C181, 투자금!$C:$H, 2, FALSE)</f>
        <v>0</v>
      </c>
      <c r="J181" s="1">
        <f>VLOOKUP($C181, 투자금!$C:$H, 3, FALSE)</f>
        <v>0</v>
      </c>
      <c r="K181" s="1">
        <f>VLOOKUP($C181, 투자금!$C:$H, 4, FALSE)</f>
        <v>0</v>
      </c>
      <c r="L181" s="1">
        <f>VLOOKUP($C181, 투자금!$C:$H, 5, FALSE)</f>
        <v>0</v>
      </c>
      <c r="M181" s="1">
        <f>VLOOKUP($C181, 투자금!$C:$H, 6, FALSE)</f>
        <v>0</v>
      </c>
    </row>
    <row r="182" spans="1:13" ht="13.5" hidden="1" customHeight="1">
      <c r="A182" s="7" t="s">
        <v>686</v>
      </c>
      <c r="B182" s="7" t="s">
        <v>108</v>
      </c>
      <c r="C182" s="7" t="s">
        <v>114</v>
      </c>
      <c r="D182" s="7" t="s">
        <v>79</v>
      </c>
      <c r="E182" s="7" t="s">
        <v>115</v>
      </c>
      <c r="H182" s="5">
        <v>300000</v>
      </c>
      <c r="I182" s="1">
        <f>VLOOKUP($C182, 투자금!$C:$H, 2, FALSE)</f>
        <v>0</v>
      </c>
      <c r="J182" s="1">
        <f>VLOOKUP($C182, 투자금!$C:$H, 3, FALSE)</f>
        <v>0</v>
      </c>
      <c r="K182" s="1">
        <f>VLOOKUP($C182, 투자금!$C:$H, 4, FALSE)</f>
        <v>0</v>
      </c>
      <c r="L182" s="1">
        <f>VLOOKUP($C182, 투자금!$C:$H, 5, FALSE)</f>
        <v>0</v>
      </c>
      <c r="M182" s="1">
        <f>VLOOKUP($C182, 투자금!$C:$H, 6, FALSE)</f>
        <v>0</v>
      </c>
    </row>
    <row r="183" spans="1:13" ht="13.5" hidden="1" customHeight="1">
      <c r="A183" s="7" t="s">
        <v>686</v>
      </c>
      <c r="B183" s="7" t="s">
        <v>108</v>
      </c>
      <c r="C183" s="7" t="s">
        <v>177</v>
      </c>
      <c r="D183" s="7" t="s">
        <v>2</v>
      </c>
      <c r="E183" s="7" t="s">
        <v>179</v>
      </c>
      <c r="H183" s="5">
        <v>180000</v>
      </c>
      <c r="I183" s="1">
        <f>VLOOKUP($C183, 투자금!$C:$H, 2, FALSE)</f>
        <v>0</v>
      </c>
      <c r="J183" s="1">
        <f>VLOOKUP($C183, 투자금!$C:$H, 3, FALSE)</f>
        <v>0</v>
      </c>
      <c r="K183" s="1">
        <f>VLOOKUP($C183, 투자금!$C:$H, 4, FALSE)</f>
        <v>0</v>
      </c>
      <c r="L183" s="1">
        <f>VLOOKUP($C183, 투자금!$C:$H, 5, FALSE)</f>
        <v>0</v>
      </c>
      <c r="M183" s="1">
        <f>VLOOKUP($C183, 투자금!$C:$H, 6, FALSE)</f>
        <v>0</v>
      </c>
    </row>
    <row r="184" spans="1:13" ht="13.5" hidden="1" customHeight="1">
      <c r="A184" s="7" t="s">
        <v>686</v>
      </c>
      <c r="B184" s="7" t="s">
        <v>108</v>
      </c>
      <c r="C184" s="7" t="s">
        <v>177</v>
      </c>
      <c r="D184" s="7" t="s">
        <v>2</v>
      </c>
      <c r="E184" s="7" t="s">
        <v>180</v>
      </c>
      <c r="H184" s="5">
        <v>240000</v>
      </c>
      <c r="I184" s="1">
        <f>VLOOKUP($C184, 투자금!$C:$H, 2, FALSE)</f>
        <v>0</v>
      </c>
      <c r="J184" s="1">
        <f>VLOOKUP($C184, 투자금!$C:$H, 3, FALSE)</f>
        <v>0</v>
      </c>
      <c r="K184" s="1">
        <f>VLOOKUP($C184, 투자금!$C:$H, 4, FALSE)</f>
        <v>0</v>
      </c>
      <c r="L184" s="1">
        <f>VLOOKUP($C184, 투자금!$C:$H, 5, FALSE)</f>
        <v>0</v>
      </c>
      <c r="M184" s="1">
        <f>VLOOKUP($C184, 투자금!$C:$H, 6, FALSE)</f>
        <v>0</v>
      </c>
    </row>
    <row r="185" spans="1:13" ht="13.5" hidden="1" customHeight="1">
      <c r="A185" s="7" t="s">
        <v>686</v>
      </c>
      <c r="B185" s="7" t="s">
        <v>108</v>
      </c>
      <c r="C185" s="7" t="s">
        <v>177</v>
      </c>
      <c r="D185" s="7" t="s">
        <v>79</v>
      </c>
      <c r="E185" s="7" t="s">
        <v>178</v>
      </c>
      <c r="H185" s="5">
        <v>300000</v>
      </c>
      <c r="I185" s="1">
        <f>VLOOKUP($C185, 투자금!$C:$H, 2, FALSE)</f>
        <v>0</v>
      </c>
      <c r="J185" s="1">
        <f>VLOOKUP($C185, 투자금!$C:$H, 3, FALSE)</f>
        <v>0</v>
      </c>
      <c r="K185" s="1">
        <f>VLOOKUP($C185, 투자금!$C:$H, 4, FALSE)</f>
        <v>0</v>
      </c>
      <c r="L185" s="1">
        <f>VLOOKUP($C185, 투자금!$C:$H, 5, FALSE)</f>
        <v>0</v>
      </c>
      <c r="M185" s="1">
        <f>VLOOKUP($C185, 투자금!$C:$H, 6, FALSE)</f>
        <v>0</v>
      </c>
    </row>
    <row r="186" spans="1:13" ht="13.5" hidden="1" customHeight="1">
      <c r="A186" s="7" t="s">
        <v>686</v>
      </c>
      <c r="B186" s="7" t="s">
        <v>108</v>
      </c>
      <c r="C186" s="7" t="s">
        <v>117</v>
      </c>
      <c r="D186" s="7" t="s">
        <v>2</v>
      </c>
      <c r="E186" s="7" t="s">
        <v>67</v>
      </c>
      <c r="H186" s="5">
        <v>240000</v>
      </c>
      <c r="I186" s="1">
        <f>VLOOKUP($C186, 투자금!$C:$H, 2, FALSE)</f>
        <v>0</v>
      </c>
      <c r="J186" s="1">
        <f>VLOOKUP($C186, 투자금!$C:$H, 3, FALSE)</f>
        <v>0</v>
      </c>
      <c r="K186" s="1">
        <f>VLOOKUP($C186, 투자금!$C:$H, 4, FALSE)</f>
        <v>0</v>
      </c>
      <c r="L186" s="1">
        <f>VLOOKUP($C186, 투자금!$C:$H, 5, FALSE)</f>
        <v>0</v>
      </c>
      <c r="M186" s="1">
        <f>VLOOKUP($C186, 투자금!$C:$H, 6, FALSE)</f>
        <v>0</v>
      </c>
    </row>
    <row r="187" spans="1:13" ht="13.5" hidden="1" customHeight="1">
      <c r="A187" s="7" t="s">
        <v>686</v>
      </c>
      <c r="B187" s="7" t="s">
        <v>108</v>
      </c>
      <c r="C187" s="7" t="s">
        <v>117</v>
      </c>
      <c r="D187" s="7" t="s">
        <v>2</v>
      </c>
      <c r="E187" s="7" t="s">
        <v>119</v>
      </c>
      <c r="F187" s="1" t="s">
        <v>55</v>
      </c>
      <c r="H187" s="5">
        <v>180000</v>
      </c>
      <c r="I187" s="1">
        <f>VLOOKUP($C187, 투자금!$C:$H, 2, FALSE)</f>
        <v>0</v>
      </c>
      <c r="J187" s="1">
        <f>VLOOKUP($C187, 투자금!$C:$H, 3, FALSE)</f>
        <v>0</v>
      </c>
      <c r="K187" s="1">
        <f>VLOOKUP($C187, 투자금!$C:$H, 4, FALSE)</f>
        <v>0</v>
      </c>
      <c r="L187" s="1">
        <f>VLOOKUP($C187, 투자금!$C:$H, 5, FALSE)</f>
        <v>0</v>
      </c>
      <c r="M187" s="1">
        <f>VLOOKUP($C187, 투자금!$C:$H, 6, FALSE)</f>
        <v>0</v>
      </c>
    </row>
    <row r="188" spans="1:13" ht="13.5" hidden="1" customHeight="1">
      <c r="A188" s="7" t="s">
        <v>686</v>
      </c>
      <c r="B188" s="7" t="s">
        <v>564</v>
      </c>
      <c r="C188" s="7" t="s">
        <v>117</v>
      </c>
      <c r="D188" s="7" t="s">
        <v>2</v>
      </c>
      <c r="E188" s="7" t="s">
        <v>578</v>
      </c>
      <c r="H188" s="5">
        <v>700000</v>
      </c>
      <c r="I188" s="1">
        <f>VLOOKUP($C188, 투자금!$C:$H, 2, FALSE)</f>
        <v>0</v>
      </c>
      <c r="J188" s="1">
        <f>VLOOKUP($C188, 투자금!$C:$H, 3, FALSE)</f>
        <v>0</v>
      </c>
      <c r="K188" s="1">
        <f>VLOOKUP($C188, 투자금!$C:$H, 4, FALSE)</f>
        <v>0</v>
      </c>
      <c r="L188" s="1">
        <f>VLOOKUP($C188, 투자금!$C:$H, 5, FALSE)</f>
        <v>0</v>
      </c>
      <c r="M188" s="1">
        <f>VLOOKUP($C188, 투자금!$C:$H, 6, FALSE)</f>
        <v>0</v>
      </c>
    </row>
    <row r="189" spans="1:13" ht="13.5" hidden="1" customHeight="1">
      <c r="A189" s="7" t="s">
        <v>686</v>
      </c>
      <c r="B189" s="7" t="s">
        <v>108</v>
      </c>
      <c r="C189" s="7" t="s">
        <v>117</v>
      </c>
      <c r="D189" s="7" t="s">
        <v>653</v>
      </c>
      <c r="E189" s="7" t="s">
        <v>15</v>
      </c>
      <c r="H189" s="5">
        <v>150000</v>
      </c>
      <c r="I189" s="1">
        <f>VLOOKUP($C189, 투자금!$C:$H, 2, FALSE)</f>
        <v>0</v>
      </c>
      <c r="J189" s="1">
        <f>VLOOKUP($C189, 투자금!$C:$H, 3, FALSE)</f>
        <v>0</v>
      </c>
      <c r="K189" s="1">
        <f>VLOOKUP($C189, 투자금!$C:$H, 4, FALSE)</f>
        <v>0</v>
      </c>
      <c r="L189" s="1">
        <f>VLOOKUP($C189, 투자금!$C:$H, 5, FALSE)</f>
        <v>0</v>
      </c>
      <c r="M189" s="1">
        <f>VLOOKUP($C189, 투자금!$C:$H, 6, FALSE)</f>
        <v>0</v>
      </c>
    </row>
    <row r="190" spans="1:13" ht="13.5" hidden="1" customHeight="1">
      <c r="A190" s="7" t="s">
        <v>686</v>
      </c>
      <c r="B190" s="7" t="s">
        <v>108</v>
      </c>
      <c r="C190" s="7" t="s">
        <v>117</v>
      </c>
      <c r="D190" s="7" t="s">
        <v>653</v>
      </c>
      <c r="E190" s="7" t="s">
        <v>123</v>
      </c>
      <c r="H190" s="5">
        <v>320000</v>
      </c>
      <c r="I190" s="1">
        <f>VLOOKUP($C190, 투자금!$C:$H, 2, FALSE)</f>
        <v>0</v>
      </c>
      <c r="J190" s="1">
        <f>VLOOKUP($C190, 투자금!$C:$H, 3, FALSE)</f>
        <v>0</v>
      </c>
      <c r="K190" s="1">
        <f>VLOOKUP($C190, 투자금!$C:$H, 4, FALSE)</f>
        <v>0</v>
      </c>
      <c r="L190" s="1">
        <f>VLOOKUP($C190, 투자금!$C:$H, 5, FALSE)</f>
        <v>0</v>
      </c>
      <c r="M190" s="1">
        <f>VLOOKUP($C190, 투자금!$C:$H, 6, FALSE)</f>
        <v>0</v>
      </c>
    </row>
    <row r="191" spans="1:13" ht="13.5" hidden="1" customHeight="1">
      <c r="A191" s="7" t="s">
        <v>686</v>
      </c>
      <c r="B191" s="7" t="s">
        <v>108</v>
      </c>
      <c r="C191" s="7" t="s">
        <v>117</v>
      </c>
      <c r="D191" s="7" t="s">
        <v>651</v>
      </c>
      <c r="E191" s="7" t="s">
        <v>120</v>
      </c>
      <c r="H191" s="5">
        <v>180000</v>
      </c>
      <c r="I191" s="1">
        <f>VLOOKUP($C191, 투자금!$C:$H, 2, FALSE)</f>
        <v>0</v>
      </c>
      <c r="J191" s="1">
        <f>VLOOKUP($C191, 투자금!$C:$H, 3, FALSE)</f>
        <v>0</v>
      </c>
      <c r="K191" s="1">
        <f>VLOOKUP($C191, 투자금!$C:$H, 4, FALSE)</f>
        <v>0</v>
      </c>
      <c r="L191" s="1">
        <f>VLOOKUP($C191, 투자금!$C:$H, 5, FALSE)</f>
        <v>0</v>
      </c>
      <c r="M191" s="1">
        <f>VLOOKUP($C191, 투자금!$C:$H, 6, FALSE)</f>
        <v>0</v>
      </c>
    </row>
    <row r="192" spans="1:13" ht="13.5" hidden="1" customHeight="1">
      <c r="A192" s="7" t="s">
        <v>686</v>
      </c>
      <c r="B192" s="7" t="s">
        <v>108</v>
      </c>
      <c r="C192" s="7" t="s">
        <v>117</v>
      </c>
      <c r="D192" s="7" t="s">
        <v>651</v>
      </c>
      <c r="E192" s="7" t="s">
        <v>121</v>
      </c>
      <c r="H192" s="5">
        <v>120000</v>
      </c>
      <c r="I192" s="1">
        <f>VLOOKUP($C192, 투자금!$C:$H, 2, FALSE)</f>
        <v>0</v>
      </c>
      <c r="J192" s="1">
        <f>VLOOKUP($C192, 투자금!$C:$H, 3, FALSE)</f>
        <v>0</v>
      </c>
      <c r="K192" s="1">
        <f>VLOOKUP($C192, 투자금!$C:$H, 4, FALSE)</f>
        <v>0</v>
      </c>
      <c r="L192" s="1">
        <f>VLOOKUP($C192, 투자금!$C:$H, 5, FALSE)</f>
        <v>0</v>
      </c>
      <c r="M192" s="1">
        <f>VLOOKUP($C192, 투자금!$C:$H, 6, FALSE)</f>
        <v>0</v>
      </c>
    </row>
    <row r="193" spans="1:13" ht="13.5" hidden="1" customHeight="1">
      <c r="A193" s="7" t="s">
        <v>686</v>
      </c>
      <c r="B193" s="7" t="s">
        <v>108</v>
      </c>
      <c r="C193" s="7" t="s">
        <v>117</v>
      </c>
      <c r="D193" s="7" t="s">
        <v>651</v>
      </c>
      <c r="E193" s="7" t="s">
        <v>107</v>
      </c>
      <c r="H193" s="5">
        <v>370000</v>
      </c>
      <c r="I193" s="1">
        <f>VLOOKUP($C193, 투자금!$C:$H, 2, FALSE)</f>
        <v>0</v>
      </c>
      <c r="J193" s="1">
        <f>VLOOKUP($C193, 투자금!$C:$H, 3, FALSE)</f>
        <v>0</v>
      </c>
      <c r="K193" s="1">
        <f>VLOOKUP($C193, 투자금!$C:$H, 4, FALSE)</f>
        <v>0</v>
      </c>
      <c r="L193" s="1">
        <f>VLOOKUP($C193, 투자금!$C:$H, 5, FALSE)</f>
        <v>0</v>
      </c>
      <c r="M193" s="1">
        <f>VLOOKUP($C193, 투자금!$C:$H, 6, FALSE)</f>
        <v>0</v>
      </c>
    </row>
    <row r="194" spans="1:13" ht="13.5" hidden="1" customHeight="1">
      <c r="A194" s="7" t="s">
        <v>686</v>
      </c>
      <c r="B194" s="7" t="s">
        <v>108</v>
      </c>
      <c r="C194" s="7" t="s">
        <v>117</v>
      </c>
      <c r="D194" s="7" t="s">
        <v>651</v>
      </c>
      <c r="E194" s="7" t="s">
        <v>122</v>
      </c>
      <c r="H194" s="5">
        <v>260000</v>
      </c>
      <c r="I194" s="1">
        <f>VLOOKUP($C194, 투자금!$C:$H, 2, FALSE)</f>
        <v>0</v>
      </c>
      <c r="J194" s="1">
        <f>VLOOKUP($C194, 투자금!$C:$H, 3, FALSE)</f>
        <v>0</v>
      </c>
      <c r="K194" s="1">
        <f>VLOOKUP($C194, 투자금!$C:$H, 4, FALSE)</f>
        <v>0</v>
      </c>
      <c r="L194" s="1">
        <f>VLOOKUP($C194, 투자금!$C:$H, 5, FALSE)</f>
        <v>0</v>
      </c>
      <c r="M194" s="1">
        <f>VLOOKUP($C194, 투자금!$C:$H, 6, FALSE)</f>
        <v>0</v>
      </c>
    </row>
    <row r="195" spans="1:13" ht="13.5" hidden="1" customHeight="1">
      <c r="A195" s="7" t="s">
        <v>686</v>
      </c>
      <c r="B195" s="7" t="s">
        <v>108</v>
      </c>
      <c r="C195" s="7" t="s">
        <v>117</v>
      </c>
      <c r="D195" s="7" t="s">
        <v>651</v>
      </c>
      <c r="E195" s="7" t="s">
        <v>17</v>
      </c>
      <c r="H195" s="5">
        <v>120000</v>
      </c>
      <c r="I195" s="1">
        <f>VLOOKUP($C195, 투자금!$C:$H, 2, FALSE)</f>
        <v>0</v>
      </c>
      <c r="J195" s="1">
        <f>VLOOKUP($C195, 투자금!$C:$H, 3, FALSE)</f>
        <v>0</v>
      </c>
      <c r="K195" s="1">
        <f>VLOOKUP($C195, 투자금!$C:$H, 4, FALSE)</f>
        <v>0</v>
      </c>
      <c r="L195" s="1">
        <f>VLOOKUP($C195, 투자금!$C:$H, 5, FALSE)</f>
        <v>0</v>
      </c>
      <c r="M195" s="1">
        <f>VLOOKUP($C195, 투자금!$C:$H, 6, FALSE)</f>
        <v>0</v>
      </c>
    </row>
    <row r="196" spans="1:13" ht="13.5" hidden="1" customHeight="1">
      <c r="A196" s="7" t="s">
        <v>686</v>
      </c>
      <c r="B196" s="7" t="s">
        <v>108</v>
      </c>
      <c r="C196" s="7" t="s">
        <v>117</v>
      </c>
      <c r="D196" s="7" t="s">
        <v>651</v>
      </c>
      <c r="E196" s="7" t="s">
        <v>85</v>
      </c>
      <c r="H196" s="5">
        <v>320000</v>
      </c>
      <c r="I196" s="1">
        <f>VLOOKUP($C196, 투자금!$C:$H, 2, FALSE)</f>
        <v>0</v>
      </c>
      <c r="J196" s="1">
        <f>VLOOKUP($C196, 투자금!$C:$H, 3, FALSE)</f>
        <v>0</v>
      </c>
      <c r="K196" s="1">
        <f>VLOOKUP($C196, 투자금!$C:$H, 4, FALSE)</f>
        <v>0</v>
      </c>
      <c r="L196" s="1">
        <f>VLOOKUP($C196, 투자금!$C:$H, 5, FALSE)</f>
        <v>0</v>
      </c>
      <c r="M196" s="1">
        <f>VLOOKUP($C196, 투자금!$C:$H, 6, FALSE)</f>
        <v>0</v>
      </c>
    </row>
    <row r="197" spans="1:13" ht="13.5" hidden="1" customHeight="1">
      <c r="A197" s="7" t="s">
        <v>686</v>
      </c>
      <c r="B197" s="7" t="s">
        <v>108</v>
      </c>
      <c r="C197" s="7" t="s">
        <v>117</v>
      </c>
      <c r="D197" s="7" t="s">
        <v>79</v>
      </c>
      <c r="E197" s="7" t="s">
        <v>118</v>
      </c>
      <c r="H197" s="5">
        <v>800000</v>
      </c>
      <c r="I197" s="1">
        <f>VLOOKUP($C197, 투자금!$C:$H, 2, FALSE)</f>
        <v>0</v>
      </c>
      <c r="J197" s="1">
        <f>VLOOKUP($C197, 투자금!$C:$H, 3, FALSE)</f>
        <v>0</v>
      </c>
      <c r="K197" s="1">
        <f>VLOOKUP($C197, 투자금!$C:$H, 4, FALSE)</f>
        <v>0</v>
      </c>
      <c r="L197" s="1">
        <f>VLOOKUP($C197, 투자금!$C:$H, 5, FALSE)</f>
        <v>0</v>
      </c>
      <c r="M197" s="1">
        <f>VLOOKUP($C197, 투자금!$C:$H, 6, FALSE)</f>
        <v>0</v>
      </c>
    </row>
    <row r="198" spans="1:13" ht="13.5" hidden="1" customHeight="1">
      <c r="A198" s="7" t="s">
        <v>686</v>
      </c>
      <c r="B198" s="7" t="s">
        <v>561</v>
      </c>
      <c r="C198" s="7" t="s">
        <v>159</v>
      </c>
      <c r="D198" s="7" t="s">
        <v>2</v>
      </c>
      <c r="E198" s="7" t="s">
        <v>562</v>
      </c>
      <c r="H198" s="5">
        <v>590000</v>
      </c>
      <c r="I198" s="1">
        <f>VLOOKUP($C198, 투자금!$C:$H, 2, FALSE)</f>
        <v>0</v>
      </c>
      <c r="J198" s="1">
        <f>VLOOKUP($C198, 투자금!$C:$H, 3, FALSE)</f>
        <v>0</v>
      </c>
      <c r="K198" s="1">
        <f>VLOOKUP($C198, 투자금!$C:$H, 4, FALSE)</f>
        <v>0</v>
      </c>
      <c r="L198" s="1">
        <f>VLOOKUP($C198, 투자금!$C:$H, 5, FALSE)</f>
        <v>0</v>
      </c>
      <c r="M198" s="1">
        <f>VLOOKUP($C198, 투자금!$C:$H, 6, FALSE)</f>
        <v>0</v>
      </c>
    </row>
    <row r="199" spans="1:13" ht="13.5" hidden="1" customHeight="1">
      <c r="A199" s="7" t="s">
        <v>686</v>
      </c>
      <c r="B199" s="7" t="s">
        <v>108</v>
      </c>
      <c r="C199" s="7" t="s">
        <v>159</v>
      </c>
      <c r="D199" s="7" t="s">
        <v>79</v>
      </c>
      <c r="E199" s="7" t="s">
        <v>160</v>
      </c>
      <c r="H199" s="5">
        <v>100000</v>
      </c>
      <c r="I199" s="1">
        <f>VLOOKUP($C199, 투자금!$C:$H, 2, FALSE)</f>
        <v>0</v>
      </c>
      <c r="J199" s="1">
        <f>VLOOKUP($C199, 투자금!$C:$H, 3, FALSE)</f>
        <v>0</v>
      </c>
      <c r="K199" s="1">
        <f>VLOOKUP($C199, 투자금!$C:$H, 4, FALSE)</f>
        <v>0</v>
      </c>
      <c r="L199" s="1">
        <f>VLOOKUP($C199, 투자금!$C:$H, 5, FALSE)</f>
        <v>0</v>
      </c>
      <c r="M199" s="1">
        <f>VLOOKUP($C199, 투자금!$C:$H, 6, FALSE)</f>
        <v>0</v>
      </c>
    </row>
    <row r="200" spans="1:13" ht="13.5" hidden="1" customHeight="1">
      <c r="A200" s="7" t="s">
        <v>686</v>
      </c>
      <c r="B200" s="7" t="s">
        <v>108</v>
      </c>
      <c r="C200" s="7" t="s">
        <v>124</v>
      </c>
      <c r="D200" s="7" t="s">
        <v>2</v>
      </c>
      <c r="E200" s="7" t="s">
        <v>567</v>
      </c>
      <c r="H200" s="5">
        <v>700000</v>
      </c>
      <c r="I200" s="1">
        <f>VLOOKUP($C200, 투자금!$C:$H, 2, FALSE)</f>
        <v>0</v>
      </c>
      <c r="J200" s="1">
        <f>VLOOKUP($C200, 투자금!$C:$H, 3, FALSE)</f>
        <v>0</v>
      </c>
      <c r="K200" s="1">
        <f>VLOOKUP($C200, 투자금!$C:$H, 4, FALSE)</f>
        <v>0</v>
      </c>
      <c r="L200" s="1">
        <f>VLOOKUP($C200, 투자금!$C:$H, 5, FALSE)</f>
        <v>0</v>
      </c>
      <c r="M200" s="1">
        <f>VLOOKUP($C200, 투자금!$C:$H, 6, FALSE)</f>
        <v>0</v>
      </c>
    </row>
    <row r="201" spans="1:13" ht="13.5" hidden="1" customHeight="1">
      <c r="A201" s="7" t="s">
        <v>686</v>
      </c>
      <c r="B201" s="7" t="s">
        <v>108</v>
      </c>
      <c r="C201" s="7" t="s">
        <v>124</v>
      </c>
      <c r="D201" s="7" t="s">
        <v>2</v>
      </c>
      <c r="E201" s="7" t="s">
        <v>568</v>
      </c>
      <c r="H201" s="5">
        <v>500000</v>
      </c>
      <c r="I201" s="1">
        <f>VLOOKUP($C201, 투자금!$C:$H, 2, FALSE)</f>
        <v>0</v>
      </c>
      <c r="J201" s="1">
        <f>VLOOKUP($C201, 투자금!$C:$H, 3, FALSE)</f>
        <v>0</v>
      </c>
      <c r="K201" s="1">
        <f>VLOOKUP($C201, 투자금!$C:$H, 4, FALSE)</f>
        <v>0</v>
      </c>
      <c r="L201" s="1">
        <f>VLOOKUP($C201, 투자금!$C:$H, 5, FALSE)</f>
        <v>0</v>
      </c>
      <c r="M201" s="1">
        <f>VLOOKUP($C201, 투자금!$C:$H, 6, FALSE)</f>
        <v>0</v>
      </c>
    </row>
    <row r="202" spans="1:13" ht="13.5" hidden="1" customHeight="1">
      <c r="A202" s="7" t="s">
        <v>686</v>
      </c>
      <c r="B202" s="7" t="s">
        <v>108</v>
      </c>
      <c r="C202" s="7" t="s">
        <v>124</v>
      </c>
      <c r="D202" s="7" t="s">
        <v>2</v>
      </c>
      <c r="E202" s="7" t="s">
        <v>126</v>
      </c>
      <c r="H202" s="5">
        <v>450000</v>
      </c>
      <c r="I202" s="1">
        <f>VLOOKUP($C202, 투자금!$C:$H, 2, FALSE)</f>
        <v>0</v>
      </c>
      <c r="J202" s="1">
        <f>VLOOKUP($C202, 투자금!$C:$H, 3, FALSE)</f>
        <v>0</v>
      </c>
      <c r="K202" s="1">
        <f>VLOOKUP($C202, 투자금!$C:$H, 4, FALSE)</f>
        <v>0</v>
      </c>
      <c r="L202" s="1">
        <f>VLOOKUP($C202, 투자금!$C:$H, 5, FALSE)</f>
        <v>0</v>
      </c>
      <c r="M202" s="1">
        <f>VLOOKUP($C202, 투자금!$C:$H, 6, FALSE)</f>
        <v>0</v>
      </c>
    </row>
    <row r="203" spans="1:13" ht="13.5" hidden="1" customHeight="1">
      <c r="A203" s="7" t="s">
        <v>686</v>
      </c>
      <c r="B203" s="7" t="s">
        <v>108</v>
      </c>
      <c r="C203" s="7" t="s">
        <v>124</v>
      </c>
      <c r="D203" s="7" t="s">
        <v>651</v>
      </c>
      <c r="E203" s="7" t="s">
        <v>17</v>
      </c>
      <c r="H203" s="5">
        <v>450000</v>
      </c>
      <c r="I203" s="1">
        <f>VLOOKUP($C203, 투자금!$C:$H, 2, FALSE)</f>
        <v>0</v>
      </c>
      <c r="J203" s="1">
        <f>VLOOKUP($C203, 투자금!$C:$H, 3, FALSE)</f>
        <v>0</v>
      </c>
      <c r="K203" s="1">
        <f>VLOOKUP($C203, 투자금!$C:$H, 4, FALSE)</f>
        <v>0</v>
      </c>
      <c r="L203" s="1">
        <f>VLOOKUP($C203, 투자금!$C:$H, 5, FALSE)</f>
        <v>0</v>
      </c>
      <c r="M203" s="1">
        <f>VLOOKUP($C203, 투자금!$C:$H, 6, FALSE)</f>
        <v>0</v>
      </c>
    </row>
    <row r="204" spans="1:13" ht="13.5" hidden="1" customHeight="1">
      <c r="A204" s="7" t="s">
        <v>686</v>
      </c>
      <c r="B204" s="7" t="s">
        <v>108</v>
      </c>
      <c r="C204" s="7" t="s">
        <v>124</v>
      </c>
      <c r="D204" s="7" t="s">
        <v>79</v>
      </c>
      <c r="E204" s="7" t="s">
        <v>125</v>
      </c>
      <c r="H204" s="5">
        <v>300000</v>
      </c>
      <c r="I204" s="1">
        <f>VLOOKUP($C204, 투자금!$C:$H, 2, FALSE)</f>
        <v>0</v>
      </c>
      <c r="J204" s="1">
        <f>VLOOKUP($C204, 투자금!$C:$H, 3, FALSE)</f>
        <v>0</v>
      </c>
      <c r="K204" s="1">
        <f>VLOOKUP($C204, 투자금!$C:$H, 4, FALSE)</f>
        <v>0</v>
      </c>
      <c r="L204" s="1">
        <f>VLOOKUP($C204, 투자금!$C:$H, 5, FALSE)</f>
        <v>0</v>
      </c>
      <c r="M204" s="1">
        <f>VLOOKUP($C204, 투자금!$C:$H, 6, FALSE)</f>
        <v>0</v>
      </c>
    </row>
    <row r="205" spans="1:13" ht="13.5" hidden="1" customHeight="1">
      <c r="A205" s="7" t="s">
        <v>686</v>
      </c>
      <c r="B205" s="7" t="s">
        <v>564</v>
      </c>
      <c r="C205" s="7" t="s">
        <v>579</v>
      </c>
      <c r="D205" s="7" t="s">
        <v>2</v>
      </c>
      <c r="E205" s="7" t="s">
        <v>580</v>
      </c>
      <c r="H205" s="5">
        <v>500000</v>
      </c>
      <c r="I205" s="1">
        <f>VLOOKUP($C205, 투자금!$C:$H, 2, FALSE)</f>
        <v>0</v>
      </c>
      <c r="J205" s="1">
        <f>VLOOKUP($C205, 투자금!$C:$H, 3, FALSE)</f>
        <v>0</v>
      </c>
      <c r="K205" s="1">
        <f>VLOOKUP($C205, 투자금!$C:$H, 4, FALSE)</f>
        <v>0</v>
      </c>
      <c r="L205" s="1">
        <f>VLOOKUP($C205, 투자금!$C:$H, 5, FALSE)</f>
        <v>0</v>
      </c>
      <c r="M205" s="1">
        <f>VLOOKUP($C205, 투자금!$C:$H, 6, FALSE)</f>
        <v>0</v>
      </c>
    </row>
    <row r="206" spans="1:13" ht="13.5" hidden="1" customHeight="1">
      <c r="A206" s="7" t="s">
        <v>686</v>
      </c>
      <c r="B206" s="7" t="s">
        <v>108</v>
      </c>
      <c r="C206" s="7" t="s">
        <v>127</v>
      </c>
      <c r="D206" s="7" t="s">
        <v>2</v>
      </c>
      <c r="E206" s="7" t="s">
        <v>128</v>
      </c>
      <c r="H206" s="5">
        <v>400000</v>
      </c>
      <c r="I206" s="1">
        <f>VLOOKUP($C206, 투자금!$C:$H, 2, FALSE)</f>
        <v>0</v>
      </c>
      <c r="J206" s="1">
        <f>VLOOKUP($C206, 투자금!$C:$H, 3, FALSE)</f>
        <v>0</v>
      </c>
      <c r="K206" s="1">
        <f>VLOOKUP($C206, 투자금!$C:$H, 4, FALSE)</f>
        <v>0</v>
      </c>
      <c r="L206" s="1">
        <f>VLOOKUP($C206, 투자금!$C:$H, 5, FALSE)</f>
        <v>0</v>
      </c>
      <c r="M206" s="1">
        <f>VLOOKUP($C206, 투자금!$C:$H, 6, FALSE)</f>
        <v>0</v>
      </c>
    </row>
    <row r="207" spans="1:13" ht="13.5" hidden="1" customHeight="1">
      <c r="A207" s="7" t="s">
        <v>686</v>
      </c>
      <c r="B207" s="7" t="s">
        <v>108</v>
      </c>
      <c r="C207" s="7" t="s">
        <v>127</v>
      </c>
      <c r="D207" s="7" t="s">
        <v>651</v>
      </c>
      <c r="E207" s="7" t="s">
        <v>17</v>
      </c>
      <c r="H207" s="5">
        <v>120000</v>
      </c>
      <c r="I207" s="1">
        <f>VLOOKUP($C207, 투자금!$C:$H, 2, FALSE)</f>
        <v>0</v>
      </c>
      <c r="J207" s="1">
        <f>VLOOKUP($C207, 투자금!$C:$H, 3, FALSE)</f>
        <v>0</v>
      </c>
      <c r="K207" s="1">
        <f>VLOOKUP($C207, 투자금!$C:$H, 4, FALSE)</f>
        <v>0</v>
      </c>
      <c r="L207" s="1">
        <f>VLOOKUP($C207, 투자금!$C:$H, 5, FALSE)</f>
        <v>0</v>
      </c>
      <c r="M207" s="1">
        <f>VLOOKUP($C207, 투자금!$C:$H, 6, FALSE)</f>
        <v>0</v>
      </c>
    </row>
    <row r="208" spans="1:13" ht="13.5" hidden="1" customHeight="1">
      <c r="A208" s="7" t="s">
        <v>686</v>
      </c>
      <c r="B208" s="7" t="s">
        <v>108</v>
      </c>
      <c r="C208" s="7" t="s">
        <v>127</v>
      </c>
      <c r="D208" s="7" t="s">
        <v>79</v>
      </c>
      <c r="E208" s="7" t="s">
        <v>99</v>
      </c>
      <c r="H208" s="5">
        <v>500000</v>
      </c>
      <c r="I208" s="1">
        <f>VLOOKUP($C208, 투자금!$C:$H, 2, FALSE)</f>
        <v>0</v>
      </c>
      <c r="J208" s="1">
        <f>VLOOKUP($C208, 투자금!$C:$H, 3, FALSE)</f>
        <v>0</v>
      </c>
      <c r="K208" s="1">
        <f>VLOOKUP($C208, 투자금!$C:$H, 4, FALSE)</f>
        <v>0</v>
      </c>
      <c r="L208" s="1">
        <f>VLOOKUP($C208, 투자금!$C:$H, 5, FALSE)</f>
        <v>0</v>
      </c>
      <c r="M208" s="1">
        <f>VLOOKUP($C208, 투자금!$C:$H, 6, FALSE)</f>
        <v>0</v>
      </c>
    </row>
    <row r="209" spans="1:13" ht="13.5" hidden="1" customHeight="1">
      <c r="A209" s="7" t="s">
        <v>686</v>
      </c>
      <c r="B209" s="7" t="s">
        <v>108</v>
      </c>
      <c r="C209" s="7" t="s">
        <v>165</v>
      </c>
      <c r="D209" s="7" t="s">
        <v>2</v>
      </c>
      <c r="E209" s="7" t="s">
        <v>167</v>
      </c>
      <c r="H209" s="5">
        <v>120000</v>
      </c>
      <c r="I209" s="1">
        <f>VLOOKUP($C209, 투자금!$C:$H, 2, FALSE)</f>
        <v>0</v>
      </c>
      <c r="J209" s="1">
        <f>VLOOKUP($C209, 투자금!$C:$H, 3, FALSE)</f>
        <v>0</v>
      </c>
      <c r="K209" s="1">
        <f>VLOOKUP($C209, 투자금!$C:$H, 4, FALSE)</f>
        <v>0</v>
      </c>
      <c r="L209" s="1">
        <f>VLOOKUP($C209, 투자금!$C:$H, 5, FALSE)</f>
        <v>0</v>
      </c>
      <c r="M209" s="1">
        <f>VLOOKUP($C209, 투자금!$C:$H, 6, FALSE)</f>
        <v>0</v>
      </c>
    </row>
    <row r="210" spans="1:13" ht="13.5" hidden="1" customHeight="1">
      <c r="A210" s="7" t="s">
        <v>686</v>
      </c>
      <c r="B210" s="7" t="s">
        <v>108</v>
      </c>
      <c r="C210" s="7" t="s">
        <v>165</v>
      </c>
      <c r="D210" s="7" t="s">
        <v>2</v>
      </c>
      <c r="E210" s="7" t="s">
        <v>168</v>
      </c>
      <c r="H210" s="5">
        <v>240000</v>
      </c>
      <c r="I210" s="1">
        <f>VLOOKUP($C210, 투자금!$C:$H, 2, FALSE)</f>
        <v>0</v>
      </c>
      <c r="J210" s="1">
        <f>VLOOKUP($C210, 투자금!$C:$H, 3, FALSE)</f>
        <v>0</v>
      </c>
      <c r="K210" s="1">
        <f>VLOOKUP($C210, 투자금!$C:$H, 4, FALSE)</f>
        <v>0</v>
      </c>
      <c r="L210" s="1">
        <f>VLOOKUP($C210, 투자금!$C:$H, 5, FALSE)</f>
        <v>0</v>
      </c>
      <c r="M210" s="1">
        <f>VLOOKUP($C210, 투자금!$C:$H, 6, FALSE)</f>
        <v>0</v>
      </c>
    </row>
    <row r="211" spans="1:13" ht="13.5" hidden="1" customHeight="1">
      <c r="A211" s="7" t="s">
        <v>686</v>
      </c>
      <c r="B211" s="7" t="s">
        <v>108</v>
      </c>
      <c r="C211" s="7" t="s">
        <v>165</v>
      </c>
      <c r="D211" s="7" t="s">
        <v>2</v>
      </c>
      <c r="E211" s="7" t="s">
        <v>157</v>
      </c>
      <c r="H211" s="5">
        <v>180000</v>
      </c>
      <c r="I211" s="1">
        <f>VLOOKUP($C211, 투자금!$C:$H, 2, FALSE)</f>
        <v>0</v>
      </c>
      <c r="J211" s="1">
        <f>VLOOKUP($C211, 투자금!$C:$H, 3, FALSE)</f>
        <v>0</v>
      </c>
      <c r="K211" s="1">
        <f>VLOOKUP($C211, 투자금!$C:$H, 4, FALSE)</f>
        <v>0</v>
      </c>
      <c r="L211" s="1">
        <f>VLOOKUP($C211, 투자금!$C:$H, 5, FALSE)</f>
        <v>0</v>
      </c>
      <c r="M211" s="1">
        <f>VLOOKUP($C211, 투자금!$C:$H, 6, FALSE)</f>
        <v>0</v>
      </c>
    </row>
    <row r="212" spans="1:13" ht="13.5" hidden="1" customHeight="1">
      <c r="A212" s="7" t="s">
        <v>686</v>
      </c>
      <c r="B212" s="7" t="s">
        <v>108</v>
      </c>
      <c r="C212" s="7" t="s">
        <v>678</v>
      </c>
      <c r="D212" s="7" t="s">
        <v>653</v>
      </c>
      <c r="E212" s="7" t="s">
        <v>395</v>
      </c>
      <c r="H212" s="1">
        <v>200000</v>
      </c>
      <c r="I212" s="1">
        <f>VLOOKUP($C212, 투자금!$C:$H, 2, FALSE)</f>
        <v>0</v>
      </c>
      <c r="J212" s="1">
        <f>VLOOKUP($C212, 투자금!$C:$H, 3, FALSE)</f>
        <v>0</v>
      </c>
      <c r="K212" s="1">
        <f>VLOOKUP($C212, 투자금!$C:$H, 4, FALSE)</f>
        <v>0</v>
      </c>
      <c r="L212" s="1">
        <f>VLOOKUP($C212, 투자금!$C:$H, 5, FALSE)</f>
        <v>0</v>
      </c>
      <c r="M212" s="1">
        <f>VLOOKUP($C212, 투자금!$C:$H, 6, FALSE)</f>
        <v>0</v>
      </c>
    </row>
    <row r="213" spans="1:13" ht="13.5" hidden="1" customHeight="1">
      <c r="A213" s="7" t="s">
        <v>686</v>
      </c>
      <c r="B213" s="7" t="s">
        <v>108</v>
      </c>
      <c r="C213" s="7" t="s">
        <v>165</v>
      </c>
      <c r="D213" s="7" t="s">
        <v>651</v>
      </c>
      <c r="E213" s="7" t="s">
        <v>169</v>
      </c>
      <c r="H213" s="5">
        <v>120000</v>
      </c>
      <c r="I213" s="1">
        <f>VLOOKUP($C213, 투자금!$C:$H, 2, FALSE)</f>
        <v>0</v>
      </c>
      <c r="J213" s="1">
        <f>VLOOKUP($C213, 투자금!$C:$H, 3, FALSE)</f>
        <v>0</v>
      </c>
      <c r="K213" s="1">
        <f>VLOOKUP($C213, 투자금!$C:$H, 4, FALSE)</f>
        <v>0</v>
      </c>
      <c r="L213" s="1">
        <f>VLOOKUP($C213, 투자금!$C:$H, 5, FALSE)</f>
        <v>0</v>
      </c>
      <c r="M213" s="1">
        <f>VLOOKUP($C213, 투자금!$C:$H, 6, FALSE)</f>
        <v>0</v>
      </c>
    </row>
    <row r="214" spans="1:13" ht="13.5" hidden="1" customHeight="1">
      <c r="A214" s="7" t="s">
        <v>686</v>
      </c>
      <c r="B214" s="7" t="s">
        <v>108</v>
      </c>
      <c r="C214" s="7" t="s">
        <v>165</v>
      </c>
      <c r="D214" s="7" t="s">
        <v>651</v>
      </c>
      <c r="E214" s="7" t="s">
        <v>170</v>
      </c>
      <c r="H214" s="5">
        <v>240000</v>
      </c>
      <c r="I214" s="1">
        <f>VLOOKUP($C214, 투자금!$C:$H, 2, FALSE)</f>
        <v>0</v>
      </c>
      <c r="J214" s="1">
        <f>VLOOKUP($C214, 투자금!$C:$H, 3, FALSE)</f>
        <v>0</v>
      </c>
      <c r="K214" s="1">
        <f>VLOOKUP($C214, 투자금!$C:$H, 4, FALSE)</f>
        <v>0</v>
      </c>
      <c r="L214" s="1">
        <f>VLOOKUP($C214, 투자금!$C:$H, 5, FALSE)</f>
        <v>0</v>
      </c>
      <c r="M214" s="1">
        <f>VLOOKUP($C214, 투자금!$C:$H, 6, FALSE)</f>
        <v>0</v>
      </c>
    </row>
    <row r="215" spans="1:13" ht="13.5" hidden="1" customHeight="1">
      <c r="A215" s="7" t="s">
        <v>686</v>
      </c>
      <c r="B215" s="7" t="s">
        <v>108</v>
      </c>
      <c r="C215" s="7" t="s">
        <v>165</v>
      </c>
      <c r="D215" s="7" t="s">
        <v>79</v>
      </c>
      <c r="E215" s="7" t="s">
        <v>166</v>
      </c>
      <c r="H215" s="5">
        <v>600000</v>
      </c>
      <c r="I215" s="1">
        <f>VLOOKUP($C215, 투자금!$C:$H, 2, FALSE)</f>
        <v>0</v>
      </c>
      <c r="J215" s="1">
        <f>VLOOKUP($C215, 투자금!$C:$H, 3, FALSE)</f>
        <v>0</v>
      </c>
      <c r="K215" s="1">
        <f>VLOOKUP($C215, 투자금!$C:$H, 4, FALSE)</f>
        <v>0</v>
      </c>
      <c r="L215" s="1">
        <f>VLOOKUP($C215, 투자금!$C:$H, 5, FALSE)</f>
        <v>0</v>
      </c>
      <c r="M215" s="1">
        <f>VLOOKUP($C215, 투자금!$C:$H, 6, FALSE)</f>
        <v>0</v>
      </c>
    </row>
    <row r="216" spans="1:13" ht="13.5" hidden="1" customHeight="1">
      <c r="A216" s="7" t="s">
        <v>686</v>
      </c>
      <c r="B216" s="7" t="s">
        <v>108</v>
      </c>
      <c r="C216" s="7" t="s">
        <v>171</v>
      </c>
      <c r="D216" s="7" t="s">
        <v>2</v>
      </c>
      <c r="E216" s="7" t="s">
        <v>173</v>
      </c>
      <c r="H216" s="5">
        <v>290000</v>
      </c>
      <c r="I216" s="1">
        <f>VLOOKUP($C216, 투자금!$C:$H, 2, FALSE)</f>
        <v>0</v>
      </c>
      <c r="J216" s="1">
        <f>VLOOKUP($C216, 투자금!$C:$H, 3, FALSE)</f>
        <v>0</v>
      </c>
      <c r="K216" s="1">
        <f>VLOOKUP($C216, 투자금!$C:$H, 4, FALSE)</f>
        <v>0</v>
      </c>
      <c r="L216" s="1">
        <f>VLOOKUP($C216, 투자금!$C:$H, 5, FALSE)</f>
        <v>0</v>
      </c>
      <c r="M216" s="1">
        <f>VLOOKUP($C216, 투자금!$C:$H, 6, FALSE)</f>
        <v>0</v>
      </c>
    </row>
    <row r="217" spans="1:13" ht="13.5" hidden="1" customHeight="1">
      <c r="A217" s="7" t="s">
        <v>686</v>
      </c>
      <c r="B217" s="7" t="s">
        <v>108</v>
      </c>
      <c r="C217" s="7" t="s">
        <v>171</v>
      </c>
      <c r="D217" s="7" t="s">
        <v>2</v>
      </c>
      <c r="E217" s="7" t="s">
        <v>174</v>
      </c>
      <c r="H217" s="5">
        <v>180000</v>
      </c>
      <c r="I217" s="1">
        <f>VLOOKUP($C217, 투자금!$C:$H, 2, FALSE)</f>
        <v>0</v>
      </c>
      <c r="J217" s="1">
        <f>VLOOKUP($C217, 투자금!$C:$H, 3, FALSE)</f>
        <v>0</v>
      </c>
      <c r="K217" s="1">
        <f>VLOOKUP($C217, 투자금!$C:$H, 4, FALSE)</f>
        <v>0</v>
      </c>
      <c r="L217" s="1">
        <f>VLOOKUP($C217, 투자금!$C:$H, 5, FALSE)</f>
        <v>0</v>
      </c>
      <c r="M217" s="1">
        <f>VLOOKUP($C217, 투자금!$C:$H, 6, FALSE)</f>
        <v>0</v>
      </c>
    </row>
    <row r="218" spans="1:13" ht="13.5" hidden="1" customHeight="1">
      <c r="A218" s="7" t="s">
        <v>686</v>
      </c>
      <c r="B218" s="7" t="s">
        <v>108</v>
      </c>
      <c r="C218" s="7" t="s">
        <v>171</v>
      </c>
      <c r="D218" s="7" t="s">
        <v>2</v>
      </c>
      <c r="E218" s="7" t="s">
        <v>175</v>
      </c>
      <c r="H218" s="5">
        <v>320000</v>
      </c>
      <c r="I218" s="1">
        <f>VLOOKUP($C218, 투자금!$C:$H, 2, FALSE)</f>
        <v>0</v>
      </c>
      <c r="J218" s="1">
        <f>VLOOKUP($C218, 투자금!$C:$H, 3, FALSE)</f>
        <v>0</v>
      </c>
      <c r="K218" s="1">
        <f>VLOOKUP($C218, 투자금!$C:$H, 4, FALSE)</f>
        <v>0</v>
      </c>
      <c r="L218" s="1">
        <f>VLOOKUP($C218, 투자금!$C:$H, 5, FALSE)</f>
        <v>0</v>
      </c>
      <c r="M218" s="1">
        <f>VLOOKUP($C218, 투자금!$C:$H, 6, FALSE)</f>
        <v>0</v>
      </c>
    </row>
    <row r="219" spans="1:13" ht="13.5" hidden="1" customHeight="1">
      <c r="A219" s="7" t="s">
        <v>686</v>
      </c>
      <c r="B219" s="7" t="s">
        <v>108</v>
      </c>
      <c r="C219" s="7" t="s">
        <v>171</v>
      </c>
      <c r="D219" s="7" t="s">
        <v>2</v>
      </c>
      <c r="E219" s="7" t="s">
        <v>151</v>
      </c>
      <c r="H219" s="5">
        <v>630000</v>
      </c>
      <c r="I219" s="1">
        <f>VLOOKUP($C219, 투자금!$C:$H, 2, FALSE)</f>
        <v>0</v>
      </c>
      <c r="J219" s="1">
        <f>VLOOKUP($C219, 투자금!$C:$H, 3, FALSE)</f>
        <v>0</v>
      </c>
      <c r="K219" s="1">
        <f>VLOOKUP($C219, 투자금!$C:$H, 4, FALSE)</f>
        <v>0</v>
      </c>
      <c r="L219" s="1">
        <f>VLOOKUP($C219, 투자금!$C:$H, 5, FALSE)</f>
        <v>0</v>
      </c>
      <c r="M219" s="1">
        <f>VLOOKUP($C219, 투자금!$C:$H, 6, FALSE)</f>
        <v>0</v>
      </c>
    </row>
    <row r="220" spans="1:13" ht="13.5" hidden="1" customHeight="1">
      <c r="A220" s="7" t="s">
        <v>686</v>
      </c>
      <c r="B220" s="7" t="s">
        <v>108</v>
      </c>
      <c r="C220" s="7" t="s">
        <v>171</v>
      </c>
      <c r="D220" s="7" t="s">
        <v>651</v>
      </c>
      <c r="E220" s="7" t="s">
        <v>176</v>
      </c>
      <c r="H220" s="5">
        <v>300000</v>
      </c>
      <c r="I220" s="1">
        <f>VLOOKUP($C220, 투자금!$C:$H, 2, FALSE)</f>
        <v>0</v>
      </c>
      <c r="J220" s="1">
        <f>VLOOKUP($C220, 투자금!$C:$H, 3, FALSE)</f>
        <v>0</v>
      </c>
      <c r="K220" s="1">
        <f>VLOOKUP($C220, 투자금!$C:$H, 4, FALSE)</f>
        <v>0</v>
      </c>
      <c r="L220" s="1">
        <f>VLOOKUP($C220, 투자금!$C:$H, 5, FALSE)</f>
        <v>0</v>
      </c>
      <c r="M220" s="1">
        <f>VLOOKUP($C220, 투자금!$C:$H, 6, FALSE)</f>
        <v>0</v>
      </c>
    </row>
    <row r="221" spans="1:13" ht="13.5" hidden="1" customHeight="1">
      <c r="A221" s="7" t="s">
        <v>686</v>
      </c>
      <c r="B221" s="7" t="s">
        <v>108</v>
      </c>
      <c r="C221" s="7" t="s">
        <v>171</v>
      </c>
      <c r="D221" s="7" t="s">
        <v>79</v>
      </c>
      <c r="E221" s="7" t="s">
        <v>172</v>
      </c>
      <c r="H221" s="5">
        <v>300000</v>
      </c>
      <c r="I221" s="1">
        <f>VLOOKUP($C221, 투자금!$C:$H, 2, FALSE)</f>
        <v>0</v>
      </c>
      <c r="J221" s="1">
        <f>VLOOKUP($C221, 투자금!$C:$H, 3, FALSE)</f>
        <v>0</v>
      </c>
      <c r="K221" s="1">
        <f>VLOOKUP($C221, 투자금!$C:$H, 4, FALSE)</f>
        <v>0</v>
      </c>
      <c r="L221" s="1">
        <f>VLOOKUP($C221, 투자금!$C:$H, 5, FALSE)</f>
        <v>0</v>
      </c>
      <c r="M221" s="1">
        <f>VLOOKUP($C221, 투자금!$C:$H, 6, FALSE)</f>
        <v>0</v>
      </c>
    </row>
    <row r="222" spans="1:13" ht="13.5" hidden="1" customHeight="1">
      <c r="A222" s="7" t="s">
        <v>686</v>
      </c>
      <c r="B222" s="7" t="s">
        <v>564</v>
      </c>
      <c r="C222" s="7" t="s">
        <v>129</v>
      </c>
      <c r="D222" s="7" t="s">
        <v>2</v>
      </c>
      <c r="E222" s="7" t="s">
        <v>581</v>
      </c>
      <c r="H222" s="5">
        <v>660000</v>
      </c>
      <c r="I222" s="1">
        <f>VLOOKUP($C222, 투자금!$C:$H, 2, FALSE)</f>
        <v>0</v>
      </c>
      <c r="J222" s="1">
        <f>VLOOKUP($C222, 투자금!$C:$H, 3, FALSE)</f>
        <v>0</v>
      </c>
      <c r="K222" s="1">
        <f>VLOOKUP($C222, 투자금!$C:$H, 4, FALSE)</f>
        <v>0</v>
      </c>
      <c r="L222" s="1">
        <f>VLOOKUP($C222, 투자금!$C:$H, 5, FALSE)</f>
        <v>0</v>
      </c>
      <c r="M222" s="1">
        <f>VLOOKUP($C222, 투자금!$C:$H, 6, FALSE)</f>
        <v>0</v>
      </c>
    </row>
    <row r="223" spans="1:13" ht="13.5" hidden="1" customHeight="1">
      <c r="A223" s="7" t="s">
        <v>686</v>
      </c>
      <c r="B223" s="7" t="s">
        <v>108</v>
      </c>
      <c r="C223" s="7" t="s">
        <v>129</v>
      </c>
      <c r="D223" s="7" t="s">
        <v>2</v>
      </c>
      <c r="E223" s="7" t="s">
        <v>131</v>
      </c>
      <c r="H223" s="5">
        <v>120000</v>
      </c>
      <c r="I223" s="1">
        <f>VLOOKUP($C223, 투자금!$C:$H, 2, FALSE)</f>
        <v>0</v>
      </c>
      <c r="J223" s="1">
        <f>VLOOKUP($C223, 투자금!$C:$H, 3, FALSE)</f>
        <v>0</v>
      </c>
      <c r="K223" s="1">
        <f>VLOOKUP($C223, 투자금!$C:$H, 4, FALSE)</f>
        <v>0</v>
      </c>
      <c r="L223" s="1">
        <f>VLOOKUP($C223, 투자금!$C:$H, 5, FALSE)</f>
        <v>0</v>
      </c>
      <c r="M223" s="1">
        <f>VLOOKUP($C223, 투자금!$C:$H, 6, FALSE)</f>
        <v>0</v>
      </c>
    </row>
    <row r="224" spans="1:13" ht="13.5" hidden="1" customHeight="1">
      <c r="A224" s="7" t="s">
        <v>686</v>
      </c>
      <c r="B224" s="7" t="s">
        <v>108</v>
      </c>
      <c r="C224" s="7" t="s">
        <v>129</v>
      </c>
      <c r="D224" s="7" t="s">
        <v>2</v>
      </c>
      <c r="E224" s="7" t="s">
        <v>119</v>
      </c>
      <c r="F224" s="1" t="s">
        <v>55</v>
      </c>
      <c r="H224" s="5">
        <v>240000</v>
      </c>
      <c r="I224" s="1">
        <f>VLOOKUP($C224, 투자금!$C:$H, 2, FALSE)</f>
        <v>0</v>
      </c>
      <c r="J224" s="1">
        <f>VLOOKUP($C224, 투자금!$C:$H, 3, FALSE)</f>
        <v>0</v>
      </c>
      <c r="K224" s="1">
        <f>VLOOKUP($C224, 투자금!$C:$H, 4, FALSE)</f>
        <v>0</v>
      </c>
      <c r="L224" s="1">
        <f>VLOOKUP($C224, 투자금!$C:$H, 5, FALSE)</f>
        <v>0</v>
      </c>
      <c r="M224" s="1">
        <f>VLOOKUP($C224, 투자금!$C:$H, 6, FALSE)</f>
        <v>0</v>
      </c>
    </row>
    <row r="225" spans="1:13" ht="13.5" hidden="1" customHeight="1">
      <c r="A225" s="7" t="s">
        <v>686</v>
      </c>
      <c r="B225" s="7" t="s">
        <v>108</v>
      </c>
      <c r="C225" s="7" t="s">
        <v>129</v>
      </c>
      <c r="D225" s="7" t="s">
        <v>653</v>
      </c>
      <c r="E225" s="7" t="s">
        <v>15</v>
      </c>
      <c r="H225" s="5">
        <v>150000</v>
      </c>
      <c r="I225" s="1">
        <f>VLOOKUP($C225, 투자금!$C:$H, 2, FALSE)</f>
        <v>0</v>
      </c>
      <c r="J225" s="1">
        <f>VLOOKUP($C225, 투자금!$C:$H, 3, FALSE)</f>
        <v>0</v>
      </c>
      <c r="K225" s="1">
        <f>VLOOKUP($C225, 투자금!$C:$H, 4, FALSE)</f>
        <v>0</v>
      </c>
      <c r="L225" s="1">
        <f>VLOOKUP($C225, 투자금!$C:$H, 5, FALSE)</f>
        <v>0</v>
      </c>
      <c r="M225" s="1">
        <f>VLOOKUP($C225, 투자금!$C:$H, 6, FALSE)</f>
        <v>0</v>
      </c>
    </row>
    <row r="226" spans="1:13" ht="13.5" hidden="1" customHeight="1">
      <c r="A226" s="7" t="s">
        <v>686</v>
      </c>
      <c r="B226" s="7" t="s">
        <v>108</v>
      </c>
      <c r="C226" s="7" t="s">
        <v>129</v>
      </c>
      <c r="D226" s="7" t="s">
        <v>651</v>
      </c>
      <c r="E226" s="7" t="s">
        <v>132</v>
      </c>
      <c r="H226" s="5">
        <v>120000</v>
      </c>
      <c r="I226" s="1">
        <f>VLOOKUP($C226, 투자금!$C:$H, 2, FALSE)</f>
        <v>0</v>
      </c>
      <c r="J226" s="1">
        <f>VLOOKUP($C226, 투자금!$C:$H, 3, FALSE)</f>
        <v>0</v>
      </c>
      <c r="K226" s="1">
        <f>VLOOKUP($C226, 투자금!$C:$H, 4, FALSE)</f>
        <v>0</v>
      </c>
      <c r="L226" s="1">
        <f>VLOOKUP($C226, 투자금!$C:$H, 5, FALSE)</f>
        <v>0</v>
      </c>
      <c r="M226" s="1">
        <f>VLOOKUP($C226, 투자금!$C:$H, 6, FALSE)</f>
        <v>0</v>
      </c>
    </row>
    <row r="227" spans="1:13" ht="13.5" hidden="1" customHeight="1">
      <c r="A227" s="7" t="s">
        <v>686</v>
      </c>
      <c r="B227" s="7" t="s">
        <v>108</v>
      </c>
      <c r="C227" s="7" t="s">
        <v>129</v>
      </c>
      <c r="D227" s="7" t="s">
        <v>651</v>
      </c>
      <c r="E227" s="7" t="s">
        <v>8</v>
      </c>
      <c r="H227" s="5">
        <v>120000</v>
      </c>
      <c r="I227" s="1">
        <f>VLOOKUP($C227, 투자금!$C:$H, 2, FALSE)</f>
        <v>0</v>
      </c>
      <c r="J227" s="1">
        <f>VLOOKUP($C227, 투자금!$C:$H, 3, FALSE)</f>
        <v>0</v>
      </c>
      <c r="K227" s="1">
        <f>VLOOKUP($C227, 투자금!$C:$H, 4, FALSE)</f>
        <v>0</v>
      </c>
      <c r="L227" s="1">
        <f>VLOOKUP($C227, 투자금!$C:$H, 5, FALSE)</f>
        <v>0</v>
      </c>
      <c r="M227" s="1">
        <f>VLOOKUP($C227, 투자금!$C:$H, 6, FALSE)</f>
        <v>0</v>
      </c>
    </row>
    <row r="228" spans="1:13" ht="13.5" hidden="1" customHeight="1">
      <c r="A228" s="7" t="s">
        <v>686</v>
      </c>
      <c r="B228" s="7" t="s">
        <v>108</v>
      </c>
      <c r="C228" s="7" t="s">
        <v>129</v>
      </c>
      <c r="D228" s="7" t="s">
        <v>651</v>
      </c>
      <c r="E228" s="7" t="s">
        <v>676</v>
      </c>
      <c r="H228" s="5">
        <v>180000</v>
      </c>
      <c r="I228" s="1">
        <f>VLOOKUP($C228, 투자금!$C:$H, 2, FALSE)</f>
        <v>0</v>
      </c>
      <c r="J228" s="1">
        <f>VLOOKUP($C228, 투자금!$C:$H, 3, FALSE)</f>
        <v>0</v>
      </c>
      <c r="K228" s="1">
        <f>VLOOKUP($C228, 투자금!$C:$H, 4, FALSE)</f>
        <v>0</v>
      </c>
      <c r="L228" s="1">
        <f>VLOOKUP($C228, 투자금!$C:$H, 5, FALSE)</f>
        <v>0</v>
      </c>
      <c r="M228" s="1">
        <f>VLOOKUP($C228, 투자금!$C:$H, 6, FALSE)</f>
        <v>0</v>
      </c>
    </row>
    <row r="229" spans="1:13" ht="13.5" hidden="1" customHeight="1">
      <c r="A229" s="7" t="s">
        <v>686</v>
      </c>
      <c r="B229" s="7" t="s">
        <v>108</v>
      </c>
      <c r="C229" s="7" t="s">
        <v>129</v>
      </c>
      <c r="D229" s="7" t="s">
        <v>651</v>
      </c>
      <c r="E229" s="7" t="s">
        <v>133</v>
      </c>
      <c r="H229" s="5">
        <v>120000</v>
      </c>
      <c r="I229" s="1">
        <f>VLOOKUP($C229, 투자금!$C:$H, 2, FALSE)</f>
        <v>0</v>
      </c>
      <c r="J229" s="1">
        <f>VLOOKUP($C229, 투자금!$C:$H, 3, FALSE)</f>
        <v>0</v>
      </c>
      <c r="K229" s="1">
        <f>VLOOKUP($C229, 투자금!$C:$H, 4, FALSE)</f>
        <v>0</v>
      </c>
      <c r="L229" s="1">
        <f>VLOOKUP($C229, 투자금!$C:$H, 5, FALSE)</f>
        <v>0</v>
      </c>
      <c r="M229" s="1">
        <f>VLOOKUP($C229, 투자금!$C:$H, 6, FALSE)</f>
        <v>0</v>
      </c>
    </row>
    <row r="230" spans="1:13" ht="13.5" hidden="1" customHeight="1">
      <c r="A230" s="7" t="s">
        <v>686</v>
      </c>
      <c r="B230" s="7" t="s">
        <v>108</v>
      </c>
      <c r="C230" s="7" t="s">
        <v>129</v>
      </c>
      <c r="D230" s="7" t="s">
        <v>651</v>
      </c>
      <c r="E230" s="7" t="s">
        <v>83</v>
      </c>
      <c r="H230" s="5">
        <v>120000</v>
      </c>
      <c r="I230" s="1">
        <f>VLOOKUP($C230, 투자금!$C:$H, 2, FALSE)</f>
        <v>0</v>
      </c>
      <c r="J230" s="1">
        <f>VLOOKUP($C230, 투자금!$C:$H, 3, FALSE)</f>
        <v>0</v>
      </c>
      <c r="K230" s="1">
        <f>VLOOKUP($C230, 투자금!$C:$H, 4, FALSE)</f>
        <v>0</v>
      </c>
      <c r="L230" s="1">
        <f>VLOOKUP($C230, 투자금!$C:$H, 5, FALSE)</f>
        <v>0</v>
      </c>
      <c r="M230" s="1">
        <f>VLOOKUP($C230, 투자금!$C:$H, 6, FALSE)</f>
        <v>0</v>
      </c>
    </row>
    <row r="231" spans="1:13" ht="13.5" hidden="1" customHeight="1">
      <c r="A231" s="7" t="s">
        <v>686</v>
      </c>
      <c r="B231" s="7" t="s">
        <v>108</v>
      </c>
      <c r="C231" s="7" t="s">
        <v>129</v>
      </c>
      <c r="D231" s="7" t="s">
        <v>651</v>
      </c>
      <c r="E231" s="7" t="s">
        <v>17</v>
      </c>
      <c r="H231" s="5">
        <v>120000</v>
      </c>
      <c r="I231" s="1">
        <f>VLOOKUP($C231, 투자금!$C:$H, 2, FALSE)</f>
        <v>0</v>
      </c>
      <c r="J231" s="1">
        <f>VLOOKUP($C231, 투자금!$C:$H, 3, FALSE)</f>
        <v>0</v>
      </c>
      <c r="K231" s="1">
        <f>VLOOKUP($C231, 투자금!$C:$H, 4, FALSE)</f>
        <v>0</v>
      </c>
      <c r="L231" s="1">
        <f>VLOOKUP($C231, 투자금!$C:$H, 5, FALSE)</f>
        <v>0</v>
      </c>
      <c r="M231" s="1">
        <f>VLOOKUP($C231, 투자금!$C:$H, 6, FALSE)</f>
        <v>0</v>
      </c>
    </row>
    <row r="232" spans="1:13" ht="13.5" hidden="1" customHeight="1">
      <c r="A232" s="7" t="s">
        <v>686</v>
      </c>
      <c r="B232" s="7" t="s">
        <v>108</v>
      </c>
      <c r="C232" s="7" t="s">
        <v>129</v>
      </c>
      <c r="D232" s="7" t="s">
        <v>79</v>
      </c>
      <c r="E232" s="7" t="s">
        <v>130</v>
      </c>
      <c r="H232" s="5">
        <v>800000</v>
      </c>
      <c r="I232" s="1">
        <f>VLOOKUP($C232, 투자금!$C:$H, 2, FALSE)</f>
        <v>0</v>
      </c>
      <c r="J232" s="1">
        <f>VLOOKUP($C232, 투자금!$C:$H, 3, FALSE)</f>
        <v>0</v>
      </c>
      <c r="K232" s="1">
        <f>VLOOKUP($C232, 투자금!$C:$H, 4, FALSE)</f>
        <v>0</v>
      </c>
      <c r="L232" s="1">
        <f>VLOOKUP($C232, 투자금!$C:$H, 5, FALSE)</f>
        <v>0</v>
      </c>
      <c r="M232" s="1">
        <f>VLOOKUP($C232, 투자금!$C:$H, 6, FALSE)</f>
        <v>0</v>
      </c>
    </row>
    <row r="233" spans="1:13" ht="13.5" hidden="1" customHeight="1">
      <c r="A233" s="7" t="s">
        <v>687</v>
      </c>
      <c r="B233" s="7" t="s">
        <v>108</v>
      </c>
      <c r="C233" s="7" t="s">
        <v>134</v>
      </c>
      <c r="D233" s="7" t="s">
        <v>2</v>
      </c>
      <c r="E233" s="7" t="s">
        <v>135</v>
      </c>
      <c r="H233" s="5">
        <v>120000</v>
      </c>
      <c r="I233" s="1">
        <f>VLOOKUP($C233, 투자금!$C:$H, 2, FALSE)</f>
        <v>0</v>
      </c>
      <c r="J233" s="1">
        <f>VLOOKUP($C233, 투자금!$C:$H, 3, FALSE)</f>
        <v>0</v>
      </c>
      <c r="K233" s="1">
        <f>VLOOKUP($C233, 투자금!$C:$H, 4, FALSE)</f>
        <v>0</v>
      </c>
      <c r="L233" s="1">
        <f>VLOOKUP($C233, 투자금!$C:$H, 5, FALSE)</f>
        <v>0</v>
      </c>
      <c r="M233" s="1">
        <f>VLOOKUP($C233, 투자금!$C:$H, 6, FALSE)</f>
        <v>0</v>
      </c>
    </row>
    <row r="234" spans="1:13" ht="13.5" hidden="1" customHeight="1">
      <c r="A234" s="7" t="s">
        <v>687</v>
      </c>
      <c r="B234" s="7" t="s">
        <v>108</v>
      </c>
      <c r="C234" s="7" t="s">
        <v>134</v>
      </c>
      <c r="D234" s="7" t="s">
        <v>653</v>
      </c>
      <c r="E234" s="7" t="s">
        <v>15</v>
      </c>
      <c r="H234" s="5">
        <v>180000</v>
      </c>
      <c r="I234" s="1">
        <f>VLOOKUP($C234, 투자금!$C:$H, 2, FALSE)</f>
        <v>0</v>
      </c>
      <c r="J234" s="1">
        <f>VLOOKUP($C234, 투자금!$C:$H, 3, FALSE)</f>
        <v>0</v>
      </c>
      <c r="K234" s="1">
        <f>VLOOKUP($C234, 투자금!$C:$H, 4, FALSE)</f>
        <v>0</v>
      </c>
      <c r="L234" s="1">
        <f>VLOOKUP($C234, 투자금!$C:$H, 5, FALSE)</f>
        <v>0</v>
      </c>
      <c r="M234" s="1">
        <f>VLOOKUP($C234, 투자금!$C:$H, 6, FALSE)</f>
        <v>0</v>
      </c>
    </row>
    <row r="235" spans="1:13" ht="13.5" hidden="1" customHeight="1">
      <c r="A235" s="7" t="s">
        <v>687</v>
      </c>
      <c r="B235" s="7" t="s">
        <v>108</v>
      </c>
      <c r="C235" s="7" t="s">
        <v>134</v>
      </c>
      <c r="D235" s="7" t="s">
        <v>651</v>
      </c>
      <c r="E235" s="7" t="s">
        <v>17</v>
      </c>
      <c r="H235" s="5">
        <v>120000</v>
      </c>
      <c r="I235" s="1">
        <f>VLOOKUP($C235, 투자금!$C:$H, 2, FALSE)</f>
        <v>0</v>
      </c>
      <c r="J235" s="1">
        <f>VLOOKUP($C235, 투자금!$C:$H, 3, FALSE)</f>
        <v>0</v>
      </c>
      <c r="K235" s="1">
        <f>VLOOKUP($C235, 투자금!$C:$H, 4, FALSE)</f>
        <v>0</v>
      </c>
      <c r="L235" s="1">
        <f>VLOOKUP($C235, 투자금!$C:$H, 5, FALSE)</f>
        <v>0</v>
      </c>
      <c r="M235" s="1">
        <f>VLOOKUP($C235, 투자금!$C:$H, 6, FALSE)</f>
        <v>0</v>
      </c>
    </row>
    <row r="236" spans="1:13" ht="13.5" hidden="1" customHeight="1">
      <c r="A236" s="7" t="s">
        <v>687</v>
      </c>
      <c r="B236" s="7" t="s">
        <v>108</v>
      </c>
      <c r="C236" s="7" t="s">
        <v>140</v>
      </c>
      <c r="D236" s="7" t="s">
        <v>2</v>
      </c>
      <c r="E236" s="7" t="s">
        <v>141</v>
      </c>
      <c r="H236" s="5">
        <v>120000</v>
      </c>
      <c r="I236" s="1">
        <f>VLOOKUP($C236, 투자금!$C:$H, 2, FALSE)</f>
        <v>0</v>
      </c>
      <c r="J236" s="1">
        <f>VLOOKUP($C236, 투자금!$C:$H, 3, FALSE)</f>
        <v>0</v>
      </c>
      <c r="K236" s="1">
        <f>VLOOKUP($C236, 투자금!$C:$H, 4, FALSE)</f>
        <v>0</v>
      </c>
      <c r="L236" s="1">
        <f>VLOOKUP($C236, 투자금!$C:$H, 5, FALSE)</f>
        <v>0</v>
      </c>
      <c r="M236" s="1">
        <f>VLOOKUP($C236, 투자금!$C:$H, 6, FALSE)</f>
        <v>0</v>
      </c>
    </row>
    <row r="237" spans="1:13" ht="13.5" hidden="1" customHeight="1">
      <c r="A237" s="7" t="s">
        <v>687</v>
      </c>
      <c r="B237" s="7" t="s">
        <v>108</v>
      </c>
      <c r="C237" s="7" t="s">
        <v>140</v>
      </c>
      <c r="D237" s="7" t="s">
        <v>2</v>
      </c>
      <c r="E237" s="7" t="s">
        <v>142</v>
      </c>
      <c r="F237" s="1" t="s">
        <v>55</v>
      </c>
      <c r="H237" s="5">
        <v>120000</v>
      </c>
      <c r="I237" s="1">
        <f>VLOOKUP($C237, 투자금!$C:$H, 2, FALSE)</f>
        <v>0</v>
      </c>
      <c r="J237" s="1">
        <f>VLOOKUP($C237, 투자금!$C:$H, 3, FALSE)</f>
        <v>0</v>
      </c>
      <c r="K237" s="1">
        <f>VLOOKUP($C237, 투자금!$C:$H, 4, FALSE)</f>
        <v>0</v>
      </c>
      <c r="L237" s="1">
        <f>VLOOKUP($C237, 투자금!$C:$H, 5, FALSE)</f>
        <v>0</v>
      </c>
      <c r="M237" s="1">
        <f>VLOOKUP($C237, 투자금!$C:$H, 6, FALSE)</f>
        <v>0</v>
      </c>
    </row>
    <row r="238" spans="1:13" ht="13.5" hidden="1" customHeight="1">
      <c r="A238" s="7" t="s">
        <v>687</v>
      </c>
      <c r="B238" s="7" t="s">
        <v>108</v>
      </c>
      <c r="C238" s="7" t="s">
        <v>672</v>
      </c>
      <c r="D238" s="7" t="s">
        <v>653</v>
      </c>
      <c r="E238" s="7" t="s">
        <v>670</v>
      </c>
      <c r="H238" s="1">
        <v>180000</v>
      </c>
      <c r="I238" s="1">
        <f>VLOOKUP($C238, 투자금!$C:$H, 2, FALSE)</f>
        <v>0</v>
      </c>
      <c r="J238" s="1">
        <f>VLOOKUP($C238, 투자금!$C:$H, 3, FALSE)</f>
        <v>0</v>
      </c>
      <c r="K238" s="1">
        <f>VLOOKUP($C238, 투자금!$C:$H, 4, FALSE)</f>
        <v>0</v>
      </c>
      <c r="L238" s="1">
        <f>VLOOKUP($C238, 투자금!$C:$H, 5, FALSE)</f>
        <v>0</v>
      </c>
      <c r="M238" s="1">
        <f>VLOOKUP($C238, 투자금!$C:$H, 6, FALSE)</f>
        <v>0</v>
      </c>
    </row>
    <row r="239" spans="1:13" ht="13.5" hidden="1" customHeight="1">
      <c r="A239" s="7" t="s">
        <v>687</v>
      </c>
      <c r="B239" s="7" t="s">
        <v>108</v>
      </c>
      <c r="C239" s="7" t="s">
        <v>672</v>
      </c>
      <c r="D239" s="7" t="s">
        <v>673</v>
      </c>
      <c r="E239" s="7" t="s">
        <v>17</v>
      </c>
      <c r="H239" s="1">
        <v>120000</v>
      </c>
      <c r="I239" s="1">
        <f>VLOOKUP($C239, 투자금!$C:$H, 2, FALSE)</f>
        <v>0</v>
      </c>
      <c r="J239" s="1">
        <f>VLOOKUP($C239, 투자금!$C:$H, 3, FALSE)</f>
        <v>0</v>
      </c>
      <c r="K239" s="1">
        <f>VLOOKUP($C239, 투자금!$C:$H, 4, FALSE)</f>
        <v>0</v>
      </c>
      <c r="L239" s="1">
        <f>VLOOKUP($C239, 투자금!$C:$H, 5, FALSE)</f>
        <v>0</v>
      </c>
      <c r="M239" s="1">
        <f>VLOOKUP($C239, 투자금!$C:$H, 6, FALSE)</f>
        <v>0</v>
      </c>
    </row>
    <row r="240" spans="1:13" ht="13.5" hidden="1" customHeight="1">
      <c r="A240" s="7" t="s">
        <v>687</v>
      </c>
      <c r="B240" s="7" t="s">
        <v>108</v>
      </c>
      <c r="C240" s="7" t="s">
        <v>140</v>
      </c>
      <c r="D240" s="7" t="s">
        <v>79</v>
      </c>
      <c r="E240" s="7" t="s">
        <v>83</v>
      </c>
      <c r="H240" s="5">
        <v>1500000</v>
      </c>
      <c r="I240" s="1">
        <f>VLOOKUP($C240, 투자금!$C:$H, 2, FALSE)</f>
        <v>0</v>
      </c>
      <c r="J240" s="1">
        <f>VLOOKUP($C240, 투자금!$C:$H, 3, FALSE)</f>
        <v>0</v>
      </c>
      <c r="K240" s="1">
        <f>VLOOKUP($C240, 투자금!$C:$H, 4, FALSE)</f>
        <v>0</v>
      </c>
      <c r="L240" s="1">
        <f>VLOOKUP($C240, 투자금!$C:$H, 5, FALSE)</f>
        <v>0</v>
      </c>
      <c r="M240" s="1">
        <f>VLOOKUP($C240, 투자금!$C:$H, 6, FALSE)</f>
        <v>0</v>
      </c>
    </row>
    <row r="241" spans="1:13" ht="13.5" hidden="1" customHeight="1">
      <c r="A241" s="7" t="s">
        <v>687</v>
      </c>
      <c r="B241" s="7" t="s">
        <v>108</v>
      </c>
      <c r="C241" s="7" t="s">
        <v>145</v>
      </c>
      <c r="D241" s="7" t="s">
        <v>2</v>
      </c>
      <c r="E241" s="7" t="s">
        <v>45</v>
      </c>
      <c r="H241" s="5">
        <v>168000</v>
      </c>
      <c r="I241" s="1">
        <f>VLOOKUP($C241, 투자금!$C:$H, 2, FALSE)</f>
        <v>0</v>
      </c>
      <c r="J241" s="1">
        <f>VLOOKUP($C241, 투자금!$C:$H, 3, FALSE)</f>
        <v>0</v>
      </c>
      <c r="K241" s="1">
        <f>VLOOKUP($C241, 투자금!$C:$H, 4, FALSE)</f>
        <v>0</v>
      </c>
      <c r="L241" s="1">
        <f>VLOOKUP($C241, 투자금!$C:$H, 5, FALSE)</f>
        <v>0</v>
      </c>
      <c r="M241" s="1">
        <f>VLOOKUP($C241, 투자금!$C:$H, 6, FALSE)</f>
        <v>0</v>
      </c>
    </row>
    <row r="242" spans="1:13" ht="13.5" hidden="1" customHeight="1">
      <c r="A242" s="7" t="s">
        <v>687</v>
      </c>
      <c r="B242" s="7" t="s">
        <v>108</v>
      </c>
      <c r="C242" s="7" t="s">
        <v>145</v>
      </c>
      <c r="D242" s="7" t="s">
        <v>2</v>
      </c>
      <c r="E242" s="7" t="s">
        <v>146</v>
      </c>
      <c r="H242" s="5">
        <v>135000</v>
      </c>
      <c r="I242" s="1">
        <f>VLOOKUP($C242, 투자금!$C:$H, 2, FALSE)</f>
        <v>0</v>
      </c>
      <c r="J242" s="1">
        <f>VLOOKUP($C242, 투자금!$C:$H, 3, FALSE)</f>
        <v>0</v>
      </c>
      <c r="K242" s="1">
        <f>VLOOKUP($C242, 투자금!$C:$H, 4, FALSE)</f>
        <v>0</v>
      </c>
      <c r="L242" s="1">
        <f>VLOOKUP($C242, 투자금!$C:$H, 5, FALSE)</f>
        <v>0</v>
      </c>
      <c r="M242" s="1">
        <f>VLOOKUP($C242, 투자금!$C:$H, 6, FALSE)</f>
        <v>0</v>
      </c>
    </row>
    <row r="243" spans="1:13" ht="13.5" hidden="1" customHeight="1">
      <c r="A243" s="7" t="s">
        <v>687</v>
      </c>
      <c r="B243" s="7" t="s">
        <v>108</v>
      </c>
      <c r="C243" s="7" t="s">
        <v>145</v>
      </c>
      <c r="D243" s="7" t="s">
        <v>653</v>
      </c>
      <c r="E243" s="7" t="s">
        <v>670</v>
      </c>
      <c r="H243" s="1">
        <v>180000</v>
      </c>
      <c r="I243" s="1">
        <f>VLOOKUP($C243, 투자금!$C:$H, 2, FALSE)</f>
        <v>0</v>
      </c>
      <c r="J243" s="1">
        <f>VLOOKUP($C243, 투자금!$C:$H, 3, FALSE)</f>
        <v>0</v>
      </c>
      <c r="K243" s="1">
        <f>VLOOKUP($C243, 투자금!$C:$H, 4, FALSE)</f>
        <v>0</v>
      </c>
      <c r="L243" s="1">
        <f>VLOOKUP($C243, 투자금!$C:$H, 5, FALSE)</f>
        <v>0</v>
      </c>
      <c r="M243" s="1">
        <f>VLOOKUP($C243, 투자금!$C:$H, 6, FALSE)</f>
        <v>0</v>
      </c>
    </row>
    <row r="244" spans="1:13" ht="13.5" hidden="1" customHeight="1">
      <c r="A244" s="7" t="s">
        <v>687</v>
      </c>
      <c r="B244" s="7" t="s">
        <v>108</v>
      </c>
      <c r="C244" s="7" t="s">
        <v>145</v>
      </c>
      <c r="D244" s="7" t="s">
        <v>651</v>
      </c>
      <c r="E244" s="7" t="s">
        <v>17</v>
      </c>
      <c r="H244" s="5">
        <v>120000</v>
      </c>
      <c r="I244" s="1">
        <f>VLOOKUP($C244, 투자금!$C:$H, 2, FALSE)</f>
        <v>0</v>
      </c>
      <c r="J244" s="1">
        <f>VLOOKUP($C244, 투자금!$C:$H, 3, FALSE)</f>
        <v>0</v>
      </c>
      <c r="K244" s="1">
        <f>VLOOKUP($C244, 투자금!$C:$H, 4, FALSE)</f>
        <v>0</v>
      </c>
      <c r="L244" s="1">
        <f>VLOOKUP($C244, 투자금!$C:$H, 5, FALSE)</f>
        <v>0</v>
      </c>
      <c r="M244" s="1">
        <f>VLOOKUP($C244, 투자금!$C:$H, 6, FALSE)</f>
        <v>0</v>
      </c>
    </row>
    <row r="245" spans="1:13" ht="13.5" hidden="1" customHeight="1">
      <c r="A245" s="7" t="s">
        <v>687</v>
      </c>
      <c r="B245" s="7" t="s">
        <v>108</v>
      </c>
      <c r="C245" s="7" t="s">
        <v>145</v>
      </c>
      <c r="D245" s="7" t="s">
        <v>79</v>
      </c>
      <c r="E245" s="7" t="s">
        <v>78</v>
      </c>
      <c r="H245" s="5">
        <v>500000</v>
      </c>
      <c r="I245" s="1">
        <f>VLOOKUP($C245, 투자금!$C:$H, 2, FALSE)</f>
        <v>0</v>
      </c>
      <c r="J245" s="1">
        <f>VLOOKUP($C245, 투자금!$C:$H, 3, FALSE)</f>
        <v>0</v>
      </c>
      <c r="K245" s="1">
        <f>VLOOKUP($C245, 투자금!$C:$H, 4, FALSE)</f>
        <v>0</v>
      </c>
      <c r="L245" s="1">
        <f>VLOOKUP($C245, 투자금!$C:$H, 5, FALSE)</f>
        <v>0</v>
      </c>
      <c r="M245" s="1">
        <f>VLOOKUP($C245, 투자금!$C:$H, 6, FALSE)</f>
        <v>0</v>
      </c>
    </row>
    <row r="246" spans="1:13" ht="13.5" hidden="1" customHeight="1">
      <c r="A246" s="7" t="s">
        <v>687</v>
      </c>
      <c r="B246" s="7" t="s">
        <v>108</v>
      </c>
      <c r="C246" s="7" t="s">
        <v>147</v>
      </c>
      <c r="D246" s="7" t="s">
        <v>2</v>
      </c>
      <c r="E246" s="7" t="s">
        <v>148</v>
      </c>
      <c r="H246" s="5">
        <v>120000</v>
      </c>
      <c r="I246" s="1">
        <f>VLOOKUP($C246, 투자금!$C:$H, 2, FALSE)</f>
        <v>0</v>
      </c>
      <c r="J246" s="1">
        <f>VLOOKUP($C246, 투자금!$C:$H, 3, FALSE)</f>
        <v>0</v>
      </c>
      <c r="K246" s="1">
        <f>VLOOKUP($C246, 투자금!$C:$H, 4, FALSE)</f>
        <v>0</v>
      </c>
      <c r="L246" s="1">
        <f>VLOOKUP($C246, 투자금!$C:$H, 5, FALSE)</f>
        <v>0</v>
      </c>
      <c r="M246" s="1">
        <f>VLOOKUP($C246, 투자금!$C:$H, 6, FALSE)</f>
        <v>0</v>
      </c>
    </row>
    <row r="247" spans="1:13" ht="13.5" hidden="1" customHeight="1">
      <c r="A247" s="7" t="s">
        <v>687</v>
      </c>
      <c r="B247" s="7" t="s">
        <v>108</v>
      </c>
      <c r="C247" s="7" t="s">
        <v>147</v>
      </c>
      <c r="D247" s="7" t="s">
        <v>653</v>
      </c>
      <c r="E247" s="7" t="s">
        <v>15</v>
      </c>
      <c r="H247" s="5">
        <v>180000</v>
      </c>
      <c r="I247" s="1">
        <f>VLOOKUP($C247, 투자금!$C:$H, 2, FALSE)</f>
        <v>0</v>
      </c>
      <c r="J247" s="1">
        <f>VLOOKUP($C247, 투자금!$C:$H, 3, FALSE)</f>
        <v>0</v>
      </c>
      <c r="K247" s="1">
        <f>VLOOKUP($C247, 투자금!$C:$H, 4, FALSE)</f>
        <v>0</v>
      </c>
      <c r="L247" s="1">
        <f>VLOOKUP($C247, 투자금!$C:$H, 5, FALSE)</f>
        <v>0</v>
      </c>
      <c r="M247" s="1">
        <f>VLOOKUP($C247, 투자금!$C:$H, 6, FALSE)</f>
        <v>0</v>
      </c>
    </row>
    <row r="248" spans="1:13" ht="13.5" hidden="1" customHeight="1">
      <c r="A248" s="7" t="s">
        <v>687</v>
      </c>
      <c r="B248" s="7" t="s">
        <v>108</v>
      </c>
      <c r="C248" s="7" t="s">
        <v>147</v>
      </c>
      <c r="D248" s="7" t="s">
        <v>651</v>
      </c>
      <c r="E248" s="7" t="s">
        <v>11</v>
      </c>
      <c r="H248" s="5">
        <v>180000</v>
      </c>
      <c r="I248" s="1">
        <f>VLOOKUP($C248, 투자금!$C:$H, 2, FALSE)</f>
        <v>0</v>
      </c>
      <c r="J248" s="1">
        <f>VLOOKUP($C248, 투자금!$C:$H, 3, FALSE)</f>
        <v>0</v>
      </c>
      <c r="K248" s="1">
        <f>VLOOKUP($C248, 투자금!$C:$H, 4, FALSE)</f>
        <v>0</v>
      </c>
      <c r="L248" s="1">
        <f>VLOOKUP($C248, 투자금!$C:$H, 5, FALSE)</f>
        <v>0</v>
      </c>
      <c r="M248" s="1">
        <f>VLOOKUP($C248, 투자금!$C:$H, 6, FALSE)</f>
        <v>0</v>
      </c>
    </row>
    <row r="249" spans="1:13" ht="13.5" hidden="1" customHeight="1">
      <c r="A249" s="7" t="s">
        <v>687</v>
      </c>
      <c r="B249" s="7" t="s">
        <v>108</v>
      </c>
      <c r="C249" s="7" t="s">
        <v>674</v>
      </c>
      <c r="D249" s="7" t="s">
        <v>651</v>
      </c>
      <c r="E249" s="7" t="s">
        <v>675</v>
      </c>
      <c r="H249" s="5" t="s">
        <v>585</v>
      </c>
      <c r="I249" s="1">
        <f>VLOOKUP($C249, 투자금!$C:$H, 2, FALSE)</f>
        <v>0</v>
      </c>
      <c r="J249" s="1">
        <f>VLOOKUP($C249, 투자금!$C:$H, 3, FALSE)</f>
        <v>0</v>
      </c>
      <c r="K249" s="1">
        <f>VLOOKUP($C249, 투자금!$C:$H, 4, FALSE)</f>
        <v>0</v>
      </c>
      <c r="L249" s="1">
        <f>VLOOKUP($C249, 투자금!$C:$H, 5, FALSE)</f>
        <v>0</v>
      </c>
      <c r="M249" s="1">
        <f>VLOOKUP($C249, 투자금!$C:$H, 6, FALSE)</f>
        <v>0</v>
      </c>
    </row>
    <row r="250" spans="1:13" ht="13.5" hidden="1" customHeight="1">
      <c r="A250" s="7" t="s">
        <v>687</v>
      </c>
      <c r="B250" s="7" t="s">
        <v>108</v>
      </c>
      <c r="C250" s="7" t="s">
        <v>149</v>
      </c>
      <c r="D250" s="7" t="s">
        <v>2</v>
      </c>
      <c r="E250" s="7" t="s">
        <v>150</v>
      </c>
      <c r="H250" s="5">
        <v>360000</v>
      </c>
      <c r="I250" s="1">
        <f>VLOOKUP($C250, 투자금!$C:$H, 2, FALSE)</f>
        <v>0</v>
      </c>
      <c r="J250" s="1">
        <f>VLOOKUP($C250, 투자금!$C:$H, 3, FALSE)</f>
        <v>0</v>
      </c>
      <c r="K250" s="1">
        <f>VLOOKUP($C250, 투자금!$C:$H, 4, FALSE)</f>
        <v>0</v>
      </c>
      <c r="L250" s="1">
        <f>VLOOKUP($C250, 투자금!$C:$H, 5, FALSE)</f>
        <v>0</v>
      </c>
      <c r="M250" s="1">
        <f>VLOOKUP($C250, 투자금!$C:$H, 6, FALSE)</f>
        <v>0</v>
      </c>
    </row>
    <row r="251" spans="1:13" ht="13.5" hidden="1" customHeight="1">
      <c r="A251" s="7" t="s">
        <v>687</v>
      </c>
      <c r="B251" s="7" t="s">
        <v>108</v>
      </c>
      <c r="C251" s="7" t="s">
        <v>149</v>
      </c>
      <c r="D251" s="7" t="s">
        <v>2</v>
      </c>
      <c r="E251" s="7" t="s">
        <v>151</v>
      </c>
      <c r="H251" s="5">
        <v>120000</v>
      </c>
      <c r="I251" s="1">
        <f>VLOOKUP($C251, 투자금!$C:$H, 2, FALSE)</f>
        <v>0</v>
      </c>
      <c r="J251" s="1">
        <f>VLOOKUP($C251, 투자금!$C:$H, 3, FALSE)</f>
        <v>0</v>
      </c>
      <c r="K251" s="1">
        <f>VLOOKUP($C251, 투자금!$C:$H, 4, FALSE)</f>
        <v>0</v>
      </c>
      <c r="L251" s="1">
        <f>VLOOKUP($C251, 투자금!$C:$H, 5, FALSE)</f>
        <v>0</v>
      </c>
      <c r="M251" s="1">
        <f>VLOOKUP($C251, 투자금!$C:$H, 6, FALSE)</f>
        <v>0</v>
      </c>
    </row>
    <row r="252" spans="1:13" ht="13.5" hidden="1" customHeight="1">
      <c r="A252" s="7" t="s">
        <v>687</v>
      </c>
      <c r="B252" s="7" t="s">
        <v>108</v>
      </c>
      <c r="C252" s="7" t="s">
        <v>149</v>
      </c>
      <c r="D252" s="7" t="s">
        <v>2</v>
      </c>
      <c r="E252" s="7" t="s">
        <v>152</v>
      </c>
      <c r="F252" s="1" t="s">
        <v>55</v>
      </c>
      <c r="H252" s="5">
        <v>250000</v>
      </c>
      <c r="I252" s="1">
        <f>VLOOKUP($C252, 투자금!$C:$H, 2, FALSE)</f>
        <v>0</v>
      </c>
      <c r="J252" s="1">
        <f>VLOOKUP($C252, 투자금!$C:$H, 3, FALSE)</f>
        <v>0</v>
      </c>
      <c r="K252" s="1">
        <f>VLOOKUP($C252, 투자금!$C:$H, 4, FALSE)</f>
        <v>0</v>
      </c>
      <c r="L252" s="1">
        <f>VLOOKUP($C252, 투자금!$C:$H, 5, FALSE)</f>
        <v>0</v>
      </c>
      <c r="M252" s="1">
        <f>VLOOKUP($C252, 투자금!$C:$H, 6, FALSE)</f>
        <v>0</v>
      </c>
    </row>
    <row r="253" spans="1:13" ht="13.5" hidden="1" customHeight="1">
      <c r="A253" s="7" t="s">
        <v>687</v>
      </c>
      <c r="B253" s="7" t="s">
        <v>108</v>
      </c>
      <c r="C253" s="7" t="s">
        <v>149</v>
      </c>
      <c r="D253" s="7" t="s">
        <v>653</v>
      </c>
      <c r="E253" s="7" t="s">
        <v>26</v>
      </c>
      <c r="H253" s="5">
        <v>120000</v>
      </c>
      <c r="I253" s="1">
        <f>VLOOKUP($C253, 투자금!$C:$H, 2, FALSE)</f>
        <v>0</v>
      </c>
      <c r="J253" s="1">
        <f>VLOOKUP($C253, 투자금!$C:$H, 3, FALSE)</f>
        <v>0</v>
      </c>
      <c r="K253" s="1">
        <f>VLOOKUP($C253, 투자금!$C:$H, 4, FALSE)</f>
        <v>0</v>
      </c>
      <c r="L253" s="1">
        <f>VLOOKUP($C253, 투자금!$C:$H, 5, FALSE)</f>
        <v>0</v>
      </c>
      <c r="M253" s="1">
        <f>VLOOKUP($C253, 투자금!$C:$H, 6, FALSE)</f>
        <v>0</v>
      </c>
    </row>
    <row r="254" spans="1:13" ht="13.5" hidden="1" customHeight="1">
      <c r="A254" s="7" t="s">
        <v>687</v>
      </c>
      <c r="B254" s="7" t="s">
        <v>108</v>
      </c>
      <c r="C254" s="7" t="s">
        <v>149</v>
      </c>
      <c r="D254" s="7" t="s">
        <v>653</v>
      </c>
      <c r="E254" s="7" t="s">
        <v>28</v>
      </c>
      <c r="H254" s="5">
        <v>180000</v>
      </c>
      <c r="I254" s="1">
        <f>VLOOKUP($C254, 투자금!$C:$H, 2, FALSE)</f>
        <v>0</v>
      </c>
      <c r="J254" s="1">
        <f>VLOOKUP($C254, 투자금!$C:$H, 3, FALSE)</f>
        <v>0</v>
      </c>
      <c r="K254" s="1">
        <f>VLOOKUP($C254, 투자금!$C:$H, 4, FALSE)</f>
        <v>0</v>
      </c>
      <c r="L254" s="1">
        <f>VLOOKUP($C254, 투자금!$C:$H, 5, FALSE)</f>
        <v>0</v>
      </c>
      <c r="M254" s="1">
        <f>VLOOKUP($C254, 투자금!$C:$H, 6, FALSE)</f>
        <v>0</v>
      </c>
    </row>
    <row r="255" spans="1:13" ht="13.5" hidden="1" customHeight="1">
      <c r="A255" s="7" t="s">
        <v>687</v>
      </c>
      <c r="B255" s="7" t="s">
        <v>108</v>
      </c>
      <c r="C255" s="7" t="s">
        <v>149</v>
      </c>
      <c r="D255" s="7" t="s">
        <v>653</v>
      </c>
      <c r="E255" s="7" t="s">
        <v>50</v>
      </c>
      <c r="H255" s="5">
        <v>240000</v>
      </c>
      <c r="I255" s="1">
        <f>VLOOKUP($C255, 투자금!$C:$H, 2, FALSE)</f>
        <v>0</v>
      </c>
      <c r="J255" s="1">
        <f>VLOOKUP($C255, 투자금!$C:$H, 3, FALSE)</f>
        <v>0</v>
      </c>
      <c r="K255" s="1">
        <f>VLOOKUP($C255, 투자금!$C:$H, 4, FALSE)</f>
        <v>0</v>
      </c>
      <c r="L255" s="1">
        <f>VLOOKUP($C255, 투자금!$C:$H, 5, FALSE)</f>
        <v>0</v>
      </c>
      <c r="M255" s="1">
        <f>VLOOKUP($C255, 투자금!$C:$H, 6, FALSE)</f>
        <v>0</v>
      </c>
    </row>
    <row r="256" spans="1:13" ht="13.5" hidden="1" customHeight="1">
      <c r="A256" s="7" t="s">
        <v>687</v>
      </c>
      <c r="B256" s="7" t="s">
        <v>108</v>
      </c>
      <c r="C256" s="7" t="s">
        <v>149</v>
      </c>
      <c r="D256" s="7" t="s">
        <v>653</v>
      </c>
      <c r="E256" s="7" t="s">
        <v>29</v>
      </c>
      <c r="H256" s="5">
        <v>180000</v>
      </c>
      <c r="I256" s="1">
        <f>VLOOKUP($C256, 투자금!$C:$H, 2, FALSE)</f>
        <v>0</v>
      </c>
      <c r="J256" s="1">
        <f>VLOOKUP($C256, 투자금!$C:$H, 3, FALSE)</f>
        <v>0</v>
      </c>
      <c r="K256" s="1">
        <f>VLOOKUP($C256, 투자금!$C:$H, 4, FALSE)</f>
        <v>0</v>
      </c>
      <c r="L256" s="1">
        <f>VLOOKUP($C256, 투자금!$C:$H, 5, FALSE)</f>
        <v>0</v>
      </c>
      <c r="M256" s="1">
        <f>VLOOKUP($C256, 투자금!$C:$H, 6, FALSE)</f>
        <v>0</v>
      </c>
    </row>
    <row r="257" spans="1:13" ht="13.5" hidden="1" customHeight="1">
      <c r="A257" s="7" t="s">
        <v>687</v>
      </c>
      <c r="B257" s="7" t="s">
        <v>108</v>
      </c>
      <c r="C257" s="7" t="s">
        <v>149</v>
      </c>
      <c r="D257" s="7" t="s">
        <v>653</v>
      </c>
      <c r="E257" s="7" t="s">
        <v>51</v>
      </c>
      <c r="H257" s="5">
        <v>320000</v>
      </c>
      <c r="I257" s="1">
        <f>VLOOKUP($C257, 투자금!$C:$H, 2, FALSE)</f>
        <v>0</v>
      </c>
      <c r="J257" s="1">
        <f>VLOOKUP($C257, 투자금!$C:$H, 3, FALSE)</f>
        <v>0</v>
      </c>
      <c r="K257" s="1">
        <f>VLOOKUP($C257, 투자금!$C:$H, 4, FALSE)</f>
        <v>0</v>
      </c>
      <c r="L257" s="1">
        <f>VLOOKUP($C257, 투자금!$C:$H, 5, FALSE)</f>
        <v>0</v>
      </c>
      <c r="M257" s="1">
        <f>VLOOKUP($C257, 투자금!$C:$H, 6, FALSE)</f>
        <v>0</v>
      </c>
    </row>
    <row r="258" spans="1:13" ht="13.5" hidden="1" customHeight="1">
      <c r="A258" s="7" t="s">
        <v>687</v>
      </c>
      <c r="B258" s="7" t="s">
        <v>108</v>
      </c>
      <c r="C258" s="7" t="s">
        <v>149</v>
      </c>
      <c r="D258" s="7" t="s">
        <v>653</v>
      </c>
      <c r="E258" s="7" t="s">
        <v>27</v>
      </c>
      <c r="H258" s="5">
        <v>120000</v>
      </c>
      <c r="I258" s="1">
        <f>VLOOKUP($C258, 투자금!$C:$H, 2, FALSE)</f>
        <v>0</v>
      </c>
      <c r="J258" s="1">
        <f>VLOOKUP($C258, 투자금!$C:$H, 3, FALSE)</f>
        <v>0</v>
      </c>
      <c r="K258" s="1">
        <f>VLOOKUP($C258, 투자금!$C:$H, 4, FALSE)</f>
        <v>0</v>
      </c>
      <c r="L258" s="1">
        <f>VLOOKUP($C258, 투자금!$C:$H, 5, FALSE)</f>
        <v>0</v>
      </c>
      <c r="M258" s="1">
        <f>VLOOKUP($C258, 투자금!$C:$H, 6, FALSE)</f>
        <v>0</v>
      </c>
    </row>
    <row r="259" spans="1:13" ht="13.5" hidden="1" customHeight="1">
      <c r="A259" s="7" t="s">
        <v>687</v>
      </c>
      <c r="B259" s="7" t="s">
        <v>108</v>
      </c>
      <c r="C259" s="7" t="s">
        <v>149</v>
      </c>
      <c r="D259" s="7" t="s">
        <v>653</v>
      </c>
      <c r="E259" s="7" t="s">
        <v>52</v>
      </c>
      <c r="H259" s="5">
        <v>320000</v>
      </c>
      <c r="I259" s="1">
        <f>VLOOKUP($C259, 투자금!$C:$H, 2, FALSE)</f>
        <v>0</v>
      </c>
      <c r="J259" s="1">
        <f>VLOOKUP($C259, 투자금!$C:$H, 3, FALSE)</f>
        <v>0</v>
      </c>
      <c r="K259" s="1">
        <f>VLOOKUP($C259, 투자금!$C:$H, 4, FALSE)</f>
        <v>0</v>
      </c>
      <c r="L259" s="1">
        <f>VLOOKUP($C259, 투자금!$C:$H, 5, FALSE)</f>
        <v>0</v>
      </c>
      <c r="M259" s="1">
        <f>VLOOKUP($C259, 투자금!$C:$H, 6, FALSE)</f>
        <v>0</v>
      </c>
    </row>
    <row r="260" spans="1:13" ht="13.5" hidden="1" customHeight="1">
      <c r="A260" s="7" t="s">
        <v>687</v>
      </c>
      <c r="B260" s="7" t="s">
        <v>108</v>
      </c>
      <c r="C260" s="7" t="s">
        <v>149</v>
      </c>
      <c r="D260" s="7" t="s">
        <v>651</v>
      </c>
      <c r="E260" s="7" t="s">
        <v>153</v>
      </c>
      <c r="H260" s="5">
        <v>240000</v>
      </c>
      <c r="I260" s="1">
        <f>VLOOKUP($C260, 투자금!$C:$H, 2, FALSE)</f>
        <v>0</v>
      </c>
      <c r="J260" s="1">
        <f>VLOOKUP($C260, 투자금!$C:$H, 3, FALSE)</f>
        <v>0</v>
      </c>
      <c r="K260" s="1">
        <f>VLOOKUP($C260, 투자금!$C:$H, 4, FALSE)</f>
        <v>0</v>
      </c>
      <c r="L260" s="1">
        <f>VLOOKUP($C260, 투자금!$C:$H, 5, FALSE)</f>
        <v>0</v>
      </c>
      <c r="M260" s="1">
        <f>VLOOKUP($C260, 투자금!$C:$H, 6, FALSE)</f>
        <v>0</v>
      </c>
    </row>
    <row r="261" spans="1:13" ht="13.5" hidden="1" customHeight="1">
      <c r="A261" s="7" t="s">
        <v>687</v>
      </c>
      <c r="B261" s="7" t="s">
        <v>108</v>
      </c>
      <c r="C261" s="7" t="s">
        <v>149</v>
      </c>
      <c r="D261" s="7" t="s">
        <v>651</v>
      </c>
      <c r="E261" s="7" t="s">
        <v>154</v>
      </c>
      <c r="H261" s="5">
        <v>180000</v>
      </c>
      <c r="I261" s="1">
        <f>VLOOKUP($C261, 투자금!$C:$H, 2, FALSE)</f>
        <v>0</v>
      </c>
      <c r="J261" s="1">
        <f>VLOOKUP($C261, 투자금!$C:$H, 3, FALSE)</f>
        <v>0</v>
      </c>
      <c r="K261" s="1">
        <f>VLOOKUP($C261, 투자금!$C:$H, 4, FALSE)</f>
        <v>0</v>
      </c>
      <c r="L261" s="1">
        <f>VLOOKUP($C261, 투자금!$C:$H, 5, FALSE)</f>
        <v>0</v>
      </c>
      <c r="M261" s="1">
        <f>VLOOKUP($C261, 투자금!$C:$H, 6, FALSE)</f>
        <v>0</v>
      </c>
    </row>
    <row r="262" spans="1:13" ht="13.5" hidden="1" customHeight="1">
      <c r="A262" s="7" t="s">
        <v>687</v>
      </c>
      <c r="B262" s="7" t="s">
        <v>108</v>
      </c>
      <c r="C262" s="7" t="s">
        <v>149</v>
      </c>
      <c r="D262" s="7" t="s">
        <v>651</v>
      </c>
      <c r="E262" s="7" t="s">
        <v>31</v>
      </c>
      <c r="H262" s="5" t="s">
        <v>369</v>
      </c>
      <c r="I262" s="1">
        <f>VLOOKUP($C262, 투자금!$C:$H, 2, FALSE)</f>
        <v>0</v>
      </c>
      <c r="J262" s="1">
        <f>VLOOKUP($C262, 투자금!$C:$H, 3, FALSE)</f>
        <v>0</v>
      </c>
      <c r="K262" s="1">
        <f>VLOOKUP($C262, 투자금!$C:$H, 4, FALSE)</f>
        <v>0</v>
      </c>
      <c r="L262" s="1">
        <f>VLOOKUP($C262, 투자금!$C:$H, 5, FALSE)</f>
        <v>0</v>
      </c>
      <c r="M262" s="1">
        <f>VLOOKUP($C262, 투자금!$C:$H, 6, FALSE)</f>
        <v>0</v>
      </c>
    </row>
    <row r="263" spans="1:13" ht="13.5" hidden="1" customHeight="1">
      <c r="A263" s="7" t="s">
        <v>687</v>
      </c>
      <c r="B263" s="7" t="s">
        <v>108</v>
      </c>
      <c r="C263" s="7" t="s">
        <v>149</v>
      </c>
      <c r="D263" s="7" t="s">
        <v>651</v>
      </c>
      <c r="E263" s="7" t="s">
        <v>646</v>
      </c>
      <c r="H263" s="5" t="s">
        <v>369</v>
      </c>
      <c r="I263" s="1">
        <f>VLOOKUP($C263, 투자금!$C:$H, 2, FALSE)</f>
        <v>0</v>
      </c>
      <c r="J263" s="1">
        <f>VLOOKUP($C263, 투자금!$C:$H, 3, FALSE)</f>
        <v>0</v>
      </c>
      <c r="K263" s="1">
        <f>VLOOKUP($C263, 투자금!$C:$H, 4, FALSE)</f>
        <v>0</v>
      </c>
      <c r="L263" s="1">
        <f>VLOOKUP($C263, 투자금!$C:$H, 5, FALSE)</f>
        <v>0</v>
      </c>
      <c r="M263" s="1">
        <f>VLOOKUP($C263, 투자금!$C:$H, 6, FALSE)</f>
        <v>0</v>
      </c>
    </row>
    <row r="264" spans="1:13" ht="13.5" hidden="1" customHeight="1">
      <c r="A264" s="7" t="s">
        <v>687</v>
      </c>
      <c r="B264" s="7" t="s">
        <v>108</v>
      </c>
      <c r="C264" s="7" t="s">
        <v>149</v>
      </c>
      <c r="D264" s="7" t="s">
        <v>651</v>
      </c>
      <c r="E264" s="7" t="s">
        <v>647</v>
      </c>
      <c r="H264" s="5" t="s">
        <v>585</v>
      </c>
      <c r="I264" s="1">
        <f>VLOOKUP($C264, 투자금!$C:$H, 2, FALSE)</f>
        <v>0</v>
      </c>
      <c r="J264" s="1">
        <f>VLOOKUP($C264, 투자금!$C:$H, 3, FALSE)</f>
        <v>0</v>
      </c>
      <c r="K264" s="1">
        <f>VLOOKUP($C264, 투자금!$C:$H, 4, FALSE)</f>
        <v>0</v>
      </c>
      <c r="L264" s="1">
        <f>VLOOKUP($C264, 투자금!$C:$H, 5, FALSE)</f>
        <v>0</v>
      </c>
      <c r="M264" s="1">
        <f>VLOOKUP($C264, 투자금!$C:$H, 6, FALSE)</f>
        <v>0</v>
      </c>
    </row>
    <row r="265" spans="1:13" ht="13.5" hidden="1" customHeight="1">
      <c r="A265" s="7" t="s">
        <v>687</v>
      </c>
      <c r="B265" s="7" t="s">
        <v>108</v>
      </c>
      <c r="C265" s="7" t="s">
        <v>149</v>
      </c>
      <c r="D265" s="7" t="s">
        <v>651</v>
      </c>
      <c r="E265" s="7" t="s">
        <v>94</v>
      </c>
      <c r="H265" s="5">
        <v>180000</v>
      </c>
      <c r="I265" s="1">
        <f>VLOOKUP($C265, 투자금!$C:$H, 2, FALSE)</f>
        <v>0</v>
      </c>
      <c r="J265" s="1">
        <f>VLOOKUP($C265, 투자금!$C:$H, 3, FALSE)</f>
        <v>0</v>
      </c>
      <c r="K265" s="1">
        <f>VLOOKUP($C265, 투자금!$C:$H, 4, FALSE)</f>
        <v>0</v>
      </c>
      <c r="L265" s="1">
        <f>VLOOKUP($C265, 투자금!$C:$H, 5, FALSE)</f>
        <v>0</v>
      </c>
      <c r="M265" s="1">
        <f>VLOOKUP($C265, 투자금!$C:$H, 6, FALSE)</f>
        <v>0</v>
      </c>
    </row>
    <row r="266" spans="1:13" ht="13.5" hidden="1" customHeight="1">
      <c r="A266" s="7" t="s">
        <v>687</v>
      </c>
      <c r="B266" s="7" t="s">
        <v>108</v>
      </c>
      <c r="C266" s="7" t="s">
        <v>149</v>
      </c>
      <c r="D266" s="7" t="s">
        <v>651</v>
      </c>
      <c r="E266" s="7" t="s">
        <v>20</v>
      </c>
      <c r="H266" s="5">
        <v>530000</v>
      </c>
      <c r="I266" s="1">
        <f>VLOOKUP($C266, 투자금!$C:$H, 2, FALSE)</f>
        <v>0</v>
      </c>
      <c r="J266" s="1">
        <f>VLOOKUP($C266, 투자금!$C:$H, 3, FALSE)</f>
        <v>0</v>
      </c>
      <c r="K266" s="1">
        <f>VLOOKUP($C266, 투자금!$C:$H, 4, FALSE)</f>
        <v>0</v>
      </c>
      <c r="L266" s="1">
        <f>VLOOKUP($C266, 투자금!$C:$H, 5, FALSE)</f>
        <v>0</v>
      </c>
      <c r="M266" s="1">
        <f>VLOOKUP($C266, 투자금!$C:$H, 6, FALSE)</f>
        <v>0</v>
      </c>
    </row>
    <row r="267" spans="1:13" ht="13.5" hidden="1" customHeight="1">
      <c r="A267" s="7" t="s">
        <v>687</v>
      </c>
      <c r="B267" s="7" t="s">
        <v>108</v>
      </c>
      <c r="C267" s="7" t="s">
        <v>149</v>
      </c>
      <c r="D267" s="7" t="s">
        <v>651</v>
      </c>
      <c r="E267" s="7" t="s">
        <v>112</v>
      </c>
      <c r="H267" s="5">
        <v>240000</v>
      </c>
      <c r="I267" s="1">
        <f>VLOOKUP($C267, 투자금!$C:$H, 2, FALSE)</f>
        <v>0</v>
      </c>
      <c r="J267" s="1">
        <f>VLOOKUP($C267, 투자금!$C:$H, 3, FALSE)</f>
        <v>0</v>
      </c>
      <c r="K267" s="1">
        <f>VLOOKUP($C267, 투자금!$C:$H, 4, FALSE)</f>
        <v>0</v>
      </c>
      <c r="L267" s="1">
        <f>VLOOKUP($C267, 투자금!$C:$H, 5, FALSE)</f>
        <v>0</v>
      </c>
      <c r="M267" s="1">
        <f>VLOOKUP($C267, 투자금!$C:$H, 6, FALSE)</f>
        <v>0</v>
      </c>
    </row>
    <row r="268" spans="1:13" ht="13.5" hidden="1" customHeight="1">
      <c r="A268" s="7" t="s">
        <v>687</v>
      </c>
      <c r="B268" s="7" t="s">
        <v>108</v>
      </c>
      <c r="C268" s="7" t="s">
        <v>149</v>
      </c>
      <c r="D268" s="7" t="s">
        <v>651</v>
      </c>
      <c r="E268" s="7" t="s">
        <v>113</v>
      </c>
      <c r="H268" s="5">
        <v>500000</v>
      </c>
      <c r="I268" s="1">
        <f>VLOOKUP($C268, 투자금!$C:$H, 2, FALSE)</f>
        <v>0</v>
      </c>
      <c r="J268" s="1">
        <f>VLOOKUP($C268, 투자금!$C:$H, 3, FALSE)</f>
        <v>0</v>
      </c>
      <c r="K268" s="1">
        <f>VLOOKUP($C268, 투자금!$C:$H, 4, FALSE)</f>
        <v>0</v>
      </c>
      <c r="L268" s="1">
        <f>VLOOKUP($C268, 투자금!$C:$H, 5, FALSE)</f>
        <v>0</v>
      </c>
      <c r="M268" s="1">
        <f>VLOOKUP($C268, 투자금!$C:$H, 6, FALSE)</f>
        <v>0</v>
      </c>
    </row>
    <row r="269" spans="1:13" ht="13.5" hidden="1" customHeight="1">
      <c r="A269" s="7" t="s">
        <v>687</v>
      </c>
      <c r="B269" s="7" t="s">
        <v>108</v>
      </c>
      <c r="C269" s="7" t="s">
        <v>149</v>
      </c>
      <c r="D269" s="7" t="s">
        <v>651</v>
      </c>
      <c r="E269" s="7" t="s">
        <v>30</v>
      </c>
      <c r="H269" s="5">
        <v>240000</v>
      </c>
      <c r="I269" s="1">
        <f>VLOOKUP($C269, 투자금!$C:$H, 2, FALSE)</f>
        <v>0</v>
      </c>
      <c r="J269" s="1">
        <f>VLOOKUP($C269, 투자금!$C:$H, 3, FALSE)</f>
        <v>0</v>
      </c>
      <c r="K269" s="1">
        <f>VLOOKUP($C269, 투자금!$C:$H, 4, FALSE)</f>
        <v>0</v>
      </c>
      <c r="L269" s="1">
        <f>VLOOKUP($C269, 투자금!$C:$H, 5, FALSE)</f>
        <v>0</v>
      </c>
      <c r="M269" s="1">
        <f>VLOOKUP($C269, 투자금!$C:$H, 6, FALSE)</f>
        <v>0</v>
      </c>
    </row>
    <row r="270" spans="1:13" ht="13.5" hidden="1" customHeight="1">
      <c r="A270" s="7" t="s">
        <v>687</v>
      </c>
      <c r="B270" s="7" t="s">
        <v>108</v>
      </c>
      <c r="C270" s="7" t="s">
        <v>149</v>
      </c>
      <c r="D270" s="7" t="s">
        <v>79</v>
      </c>
      <c r="E270" s="7" t="s">
        <v>110</v>
      </c>
      <c r="H270" s="5">
        <v>1000000</v>
      </c>
      <c r="I270" s="1">
        <f>VLOOKUP($C270, 투자금!$C:$H, 2, FALSE)</f>
        <v>0</v>
      </c>
      <c r="J270" s="1">
        <f>VLOOKUP($C270, 투자금!$C:$H, 3, FALSE)</f>
        <v>0</v>
      </c>
      <c r="K270" s="1">
        <f>VLOOKUP($C270, 투자금!$C:$H, 4, FALSE)</f>
        <v>0</v>
      </c>
      <c r="L270" s="1">
        <f>VLOOKUP($C270, 투자금!$C:$H, 5, FALSE)</f>
        <v>0</v>
      </c>
      <c r="M270" s="1">
        <f>VLOOKUP($C270, 투자금!$C:$H, 6, FALSE)</f>
        <v>0</v>
      </c>
    </row>
    <row r="271" spans="1:13" ht="13.5" hidden="1" customHeight="1">
      <c r="A271" s="7" t="s">
        <v>687</v>
      </c>
      <c r="B271" s="7" t="s">
        <v>108</v>
      </c>
      <c r="C271" s="7" t="s">
        <v>162</v>
      </c>
      <c r="D271" s="7" t="s">
        <v>2</v>
      </c>
      <c r="E271" s="7" t="s">
        <v>156</v>
      </c>
      <c r="H271" s="5">
        <v>200000</v>
      </c>
      <c r="I271" s="1">
        <f>VLOOKUP($C271, 투자금!$C:$H, 2, FALSE)</f>
        <v>0</v>
      </c>
      <c r="J271" s="1">
        <f>VLOOKUP($C271, 투자금!$C:$H, 3, FALSE)</f>
        <v>0</v>
      </c>
      <c r="K271" s="1">
        <f>VLOOKUP($C271, 투자금!$C:$H, 4, FALSE)</f>
        <v>0</v>
      </c>
      <c r="L271" s="1">
        <f>VLOOKUP($C271, 투자금!$C:$H, 5, FALSE)</f>
        <v>0</v>
      </c>
      <c r="M271" s="1">
        <f>VLOOKUP($C271, 투자금!$C:$H, 6, FALSE)</f>
        <v>0</v>
      </c>
    </row>
    <row r="272" spans="1:13" ht="13.5" hidden="1" customHeight="1">
      <c r="A272" s="7" t="s">
        <v>687</v>
      </c>
      <c r="B272" s="7" t="s">
        <v>108</v>
      </c>
      <c r="C272" s="7" t="s">
        <v>162</v>
      </c>
      <c r="D272" s="7" t="s">
        <v>2</v>
      </c>
      <c r="E272" s="7" t="s">
        <v>157</v>
      </c>
      <c r="H272" s="5">
        <v>240000</v>
      </c>
      <c r="I272" s="1">
        <f>VLOOKUP($C272, 투자금!$C:$H, 2, FALSE)</f>
        <v>0</v>
      </c>
      <c r="J272" s="1">
        <f>VLOOKUP($C272, 투자금!$C:$H, 3, FALSE)</f>
        <v>0</v>
      </c>
      <c r="K272" s="1">
        <f>VLOOKUP($C272, 투자금!$C:$H, 4, FALSE)</f>
        <v>0</v>
      </c>
      <c r="L272" s="1">
        <f>VLOOKUP($C272, 투자금!$C:$H, 5, FALSE)</f>
        <v>0</v>
      </c>
      <c r="M272" s="1">
        <f>VLOOKUP($C272, 투자금!$C:$H, 6, FALSE)</f>
        <v>0</v>
      </c>
    </row>
    <row r="273" spans="1:13" ht="13.5" hidden="1" customHeight="1">
      <c r="A273" s="7" t="s">
        <v>687</v>
      </c>
      <c r="B273" s="7" t="s">
        <v>108</v>
      </c>
      <c r="C273" s="7" t="s">
        <v>162</v>
      </c>
      <c r="D273" s="7" t="s">
        <v>653</v>
      </c>
      <c r="E273" s="7" t="s">
        <v>15</v>
      </c>
      <c r="H273" s="5">
        <v>180000</v>
      </c>
      <c r="I273" s="1">
        <f>VLOOKUP($C273, 투자금!$C:$H, 2, FALSE)</f>
        <v>0</v>
      </c>
      <c r="J273" s="1">
        <f>VLOOKUP($C273, 투자금!$C:$H, 3, FALSE)</f>
        <v>0</v>
      </c>
      <c r="K273" s="1">
        <f>VLOOKUP($C273, 투자금!$C:$H, 4, FALSE)</f>
        <v>0</v>
      </c>
      <c r="L273" s="1">
        <f>VLOOKUP($C273, 투자금!$C:$H, 5, FALSE)</f>
        <v>0</v>
      </c>
      <c r="M273" s="1">
        <f>VLOOKUP($C273, 투자금!$C:$H, 6, FALSE)</f>
        <v>0</v>
      </c>
    </row>
    <row r="274" spans="1:13" ht="13.5" hidden="1" customHeight="1">
      <c r="A274" s="7" t="s">
        <v>687</v>
      </c>
      <c r="B274" s="7" t="s">
        <v>108</v>
      </c>
      <c r="C274" s="7" t="s">
        <v>162</v>
      </c>
      <c r="D274" s="7" t="s">
        <v>651</v>
      </c>
      <c r="E274" s="7" t="s">
        <v>17</v>
      </c>
      <c r="H274" s="5">
        <v>120000</v>
      </c>
      <c r="I274" s="1">
        <f>VLOOKUP($C274, 투자금!$C:$H, 2, FALSE)</f>
        <v>0</v>
      </c>
      <c r="J274" s="1">
        <f>VLOOKUP($C274, 투자금!$C:$H, 3, FALSE)</f>
        <v>0</v>
      </c>
      <c r="K274" s="1">
        <f>VLOOKUP($C274, 투자금!$C:$H, 4, FALSE)</f>
        <v>0</v>
      </c>
      <c r="L274" s="1">
        <f>VLOOKUP($C274, 투자금!$C:$H, 5, FALSE)</f>
        <v>0</v>
      </c>
      <c r="M274" s="1">
        <f>VLOOKUP($C274, 투자금!$C:$H, 6, FALSE)</f>
        <v>0</v>
      </c>
    </row>
    <row r="275" spans="1:13" ht="13.5" hidden="1" customHeight="1">
      <c r="A275" s="7" t="s">
        <v>687</v>
      </c>
      <c r="B275" s="7" t="s">
        <v>108</v>
      </c>
      <c r="C275" s="7" t="s">
        <v>164</v>
      </c>
      <c r="D275" s="7" t="s">
        <v>651</v>
      </c>
      <c r="E275" s="7" t="s">
        <v>17</v>
      </c>
      <c r="H275" s="5">
        <v>120000</v>
      </c>
      <c r="I275" s="1">
        <f>VLOOKUP($C275, 투자금!$C:$H, 2, FALSE)</f>
        <v>0</v>
      </c>
      <c r="J275" s="1">
        <f>VLOOKUP($C275, 투자금!$C:$H, 3, FALSE)</f>
        <v>0</v>
      </c>
      <c r="K275" s="1">
        <f>VLOOKUP($C275, 투자금!$C:$H, 4, FALSE)</f>
        <v>0</v>
      </c>
      <c r="L275" s="1">
        <f>VLOOKUP($C275, 투자금!$C:$H, 5, FALSE)</f>
        <v>0</v>
      </c>
      <c r="M275" s="1">
        <f>VLOOKUP($C275, 투자금!$C:$H, 6, FALSE)</f>
        <v>0</v>
      </c>
    </row>
    <row r="276" spans="1:13" ht="13.5" hidden="1" customHeight="1">
      <c r="A276" s="7" t="s">
        <v>690</v>
      </c>
      <c r="B276" s="7" t="s">
        <v>564</v>
      </c>
      <c r="C276" s="7" t="s">
        <v>569</v>
      </c>
      <c r="D276" s="7" t="s">
        <v>2</v>
      </c>
      <c r="E276" s="7" t="s">
        <v>572</v>
      </c>
      <c r="H276" s="5">
        <v>250000</v>
      </c>
      <c r="I276" s="1">
        <f>VLOOKUP($C276, 투자금!$C:$H, 2, FALSE)</f>
        <v>0</v>
      </c>
      <c r="J276" s="1">
        <f>VLOOKUP($C276, 투자금!$C:$H, 3, FALSE)</f>
        <v>0</v>
      </c>
      <c r="K276" s="1">
        <f>VLOOKUP($C276, 투자금!$C:$H, 4, FALSE)</f>
        <v>0</v>
      </c>
      <c r="L276" s="1">
        <f>VLOOKUP($C276, 투자금!$C:$H, 5, FALSE)</f>
        <v>0</v>
      </c>
      <c r="M276" s="1">
        <f>VLOOKUP($C276, 투자금!$C:$H, 6, FALSE)</f>
        <v>0</v>
      </c>
    </row>
    <row r="277" spans="1:13" ht="13.5" hidden="1" customHeight="1">
      <c r="A277" s="7" t="s">
        <v>690</v>
      </c>
      <c r="B277" s="7" t="s">
        <v>564</v>
      </c>
      <c r="C277" s="7" t="s">
        <v>569</v>
      </c>
      <c r="D277" s="7" t="s">
        <v>2</v>
      </c>
      <c r="E277" s="7" t="s">
        <v>573</v>
      </c>
      <c r="H277" s="5">
        <v>350000</v>
      </c>
      <c r="I277" s="1">
        <f>VLOOKUP($C277, 투자금!$C:$H, 2, FALSE)</f>
        <v>0</v>
      </c>
      <c r="J277" s="1">
        <f>VLOOKUP($C277, 투자금!$C:$H, 3, FALSE)</f>
        <v>0</v>
      </c>
      <c r="K277" s="1">
        <f>VLOOKUP($C277, 투자금!$C:$H, 4, FALSE)</f>
        <v>0</v>
      </c>
      <c r="L277" s="1">
        <f>VLOOKUP($C277, 투자금!$C:$H, 5, FALSE)</f>
        <v>0</v>
      </c>
      <c r="M277" s="1">
        <f>VLOOKUP($C277, 투자금!$C:$H, 6, FALSE)</f>
        <v>0</v>
      </c>
    </row>
    <row r="278" spans="1:13" ht="13.5" hidden="1" customHeight="1">
      <c r="A278" s="7" t="s">
        <v>690</v>
      </c>
      <c r="B278" s="7" t="s">
        <v>564</v>
      </c>
      <c r="C278" s="7" t="s">
        <v>569</v>
      </c>
      <c r="D278" s="7" t="s">
        <v>570</v>
      </c>
      <c r="E278" s="7" t="s">
        <v>571</v>
      </c>
      <c r="H278" s="5">
        <v>2000000</v>
      </c>
      <c r="I278" s="1">
        <f>VLOOKUP($C278, 투자금!$C:$H, 2, FALSE)</f>
        <v>0</v>
      </c>
      <c r="J278" s="1">
        <f>VLOOKUP($C278, 투자금!$C:$H, 3, FALSE)</f>
        <v>0</v>
      </c>
      <c r="K278" s="1">
        <f>VLOOKUP($C278, 투자금!$C:$H, 4, FALSE)</f>
        <v>0</v>
      </c>
      <c r="L278" s="1">
        <f>VLOOKUP($C278, 투자금!$C:$H, 5, FALSE)</f>
        <v>0</v>
      </c>
      <c r="M278" s="1">
        <f>VLOOKUP($C278, 투자금!$C:$H, 6, FALSE)</f>
        <v>0</v>
      </c>
    </row>
    <row r="279" spans="1:13" ht="13.5" hidden="1" customHeight="1">
      <c r="A279" s="7" t="s">
        <v>691</v>
      </c>
      <c r="B279" s="7" t="s">
        <v>108</v>
      </c>
      <c r="C279" s="7" t="s">
        <v>136</v>
      </c>
      <c r="D279" s="7" t="s">
        <v>2</v>
      </c>
      <c r="E279" s="7" t="s">
        <v>137</v>
      </c>
      <c r="H279" s="5">
        <v>180000</v>
      </c>
      <c r="I279" s="1">
        <f>VLOOKUP($C279, 투자금!$C:$H, 2, FALSE)</f>
        <v>0</v>
      </c>
      <c r="J279" s="1">
        <f>VLOOKUP($C279, 투자금!$C:$H, 3, FALSE)</f>
        <v>0</v>
      </c>
      <c r="K279" s="1">
        <f>VLOOKUP($C279, 투자금!$C:$H, 4, FALSE)</f>
        <v>0</v>
      </c>
      <c r="L279" s="1">
        <f>VLOOKUP($C279, 투자금!$C:$H, 5, FALSE)</f>
        <v>0</v>
      </c>
      <c r="M279" s="1">
        <f>VLOOKUP($C279, 투자금!$C:$H, 6, FALSE)</f>
        <v>0</v>
      </c>
    </row>
    <row r="280" spans="1:13" ht="13.5" hidden="1" customHeight="1">
      <c r="A280" s="7" t="s">
        <v>691</v>
      </c>
      <c r="B280" s="7" t="s">
        <v>108</v>
      </c>
      <c r="C280" s="7" t="s">
        <v>136</v>
      </c>
      <c r="D280" s="7" t="s">
        <v>2</v>
      </c>
      <c r="E280" s="7" t="s">
        <v>68</v>
      </c>
      <c r="H280" s="5">
        <v>600000</v>
      </c>
      <c r="I280" s="1">
        <f>VLOOKUP($C280, 투자금!$C:$H, 2, FALSE)</f>
        <v>0</v>
      </c>
      <c r="J280" s="1">
        <f>VLOOKUP($C280, 투자금!$C:$H, 3, FALSE)</f>
        <v>0</v>
      </c>
      <c r="K280" s="1">
        <f>VLOOKUP($C280, 투자금!$C:$H, 4, FALSE)</f>
        <v>0</v>
      </c>
      <c r="L280" s="1">
        <f>VLOOKUP($C280, 투자금!$C:$H, 5, FALSE)</f>
        <v>0</v>
      </c>
      <c r="M280" s="1">
        <f>VLOOKUP($C280, 투자금!$C:$H, 6, FALSE)</f>
        <v>0</v>
      </c>
    </row>
    <row r="281" spans="1:13" ht="13.5" hidden="1" customHeight="1">
      <c r="A281" s="7" t="s">
        <v>691</v>
      </c>
      <c r="B281" s="7" t="s">
        <v>108</v>
      </c>
      <c r="C281" s="7" t="s">
        <v>136</v>
      </c>
      <c r="D281" s="7" t="s">
        <v>2</v>
      </c>
      <c r="E281" s="7" t="s">
        <v>131</v>
      </c>
      <c r="H281" s="5">
        <v>240000</v>
      </c>
      <c r="I281" s="1">
        <f>VLOOKUP($C281, 투자금!$C:$H, 2, FALSE)</f>
        <v>0</v>
      </c>
      <c r="J281" s="1">
        <f>VLOOKUP($C281, 투자금!$C:$H, 3, FALSE)</f>
        <v>0</v>
      </c>
      <c r="K281" s="1">
        <f>VLOOKUP($C281, 투자금!$C:$H, 4, FALSE)</f>
        <v>0</v>
      </c>
      <c r="L281" s="1">
        <f>VLOOKUP($C281, 투자금!$C:$H, 5, FALSE)</f>
        <v>0</v>
      </c>
      <c r="M281" s="1">
        <f>VLOOKUP($C281, 투자금!$C:$H, 6, FALSE)</f>
        <v>0</v>
      </c>
    </row>
    <row r="282" spans="1:13" ht="13.5" hidden="1" customHeight="1">
      <c r="A282" s="7" t="s">
        <v>691</v>
      </c>
      <c r="B282" s="7" t="s">
        <v>108</v>
      </c>
      <c r="C282" s="7" t="s">
        <v>136</v>
      </c>
      <c r="D282" s="7" t="s">
        <v>653</v>
      </c>
      <c r="E282" s="7" t="s">
        <v>26</v>
      </c>
      <c r="H282" s="5">
        <v>120000</v>
      </c>
      <c r="I282" s="1">
        <f>VLOOKUP($C282, 투자금!$C:$H, 2, FALSE)</f>
        <v>0</v>
      </c>
      <c r="J282" s="1">
        <f>VLOOKUP($C282, 투자금!$C:$H, 3, FALSE)</f>
        <v>0</v>
      </c>
      <c r="K282" s="1">
        <f>VLOOKUP($C282, 투자금!$C:$H, 4, FALSE)</f>
        <v>0</v>
      </c>
      <c r="L282" s="1">
        <f>VLOOKUP($C282, 투자금!$C:$H, 5, FALSE)</f>
        <v>0</v>
      </c>
      <c r="M282" s="1">
        <f>VLOOKUP($C282, 투자금!$C:$H, 6, FALSE)</f>
        <v>0</v>
      </c>
    </row>
    <row r="283" spans="1:13" ht="13.5" hidden="1" customHeight="1">
      <c r="A283" s="7" t="s">
        <v>691</v>
      </c>
      <c r="B283" s="7" t="s">
        <v>108</v>
      </c>
      <c r="C283" s="7" t="s">
        <v>136</v>
      </c>
      <c r="D283" s="7" t="s">
        <v>653</v>
      </c>
      <c r="E283" s="7" t="s">
        <v>28</v>
      </c>
      <c r="H283" s="5">
        <v>180000</v>
      </c>
      <c r="I283" s="1">
        <f>VLOOKUP($C283, 투자금!$C:$H, 2, FALSE)</f>
        <v>0</v>
      </c>
      <c r="J283" s="1">
        <f>VLOOKUP($C283, 투자금!$C:$H, 3, FALSE)</f>
        <v>0</v>
      </c>
      <c r="K283" s="1">
        <f>VLOOKUP($C283, 투자금!$C:$H, 4, FALSE)</f>
        <v>0</v>
      </c>
      <c r="L283" s="1">
        <f>VLOOKUP($C283, 투자금!$C:$H, 5, FALSE)</f>
        <v>0</v>
      </c>
      <c r="M283" s="1">
        <f>VLOOKUP($C283, 투자금!$C:$H, 6, FALSE)</f>
        <v>0</v>
      </c>
    </row>
    <row r="284" spans="1:13" ht="13.5" hidden="1" customHeight="1">
      <c r="A284" s="7" t="s">
        <v>691</v>
      </c>
      <c r="B284" s="7" t="s">
        <v>108</v>
      </c>
      <c r="C284" s="7" t="s">
        <v>136</v>
      </c>
      <c r="D284" s="7" t="s">
        <v>653</v>
      </c>
      <c r="E284" s="7" t="s">
        <v>50</v>
      </c>
      <c r="H284" s="5">
        <v>240000</v>
      </c>
      <c r="I284" s="1">
        <f>VLOOKUP($C284, 투자금!$C:$H, 2, FALSE)</f>
        <v>0</v>
      </c>
      <c r="J284" s="1">
        <f>VLOOKUP($C284, 투자금!$C:$H, 3, FALSE)</f>
        <v>0</v>
      </c>
      <c r="K284" s="1">
        <f>VLOOKUP($C284, 투자금!$C:$H, 4, FALSE)</f>
        <v>0</v>
      </c>
      <c r="L284" s="1">
        <f>VLOOKUP($C284, 투자금!$C:$H, 5, FALSE)</f>
        <v>0</v>
      </c>
      <c r="M284" s="1">
        <f>VLOOKUP($C284, 투자금!$C:$H, 6, FALSE)</f>
        <v>0</v>
      </c>
    </row>
    <row r="285" spans="1:13" ht="13.5" hidden="1" customHeight="1">
      <c r="A285" s="7" t="s">
        <v>691</v>
      </c>
      <c r="B285" s="7" t="s">
        <v>108</v>
      </c>
      <c r="C285" s="7" t="s">
        <v>136</v>
      </c>
      <c r="D285" s="7" t="s">
        <v>653</v>
      </c>
      <c r="E285" s="7" t="s">
        <v>29</v>
      </c>
      <c r="H285" s="5">
        <v>180000</v>
      </c>
      <c r="I285" s="1">
        <f>VLOOKUP($C285, 투자금!$C:$H, 2, FALSE)</f>
        <v>0</v>
      </c>
      <c r="J285" s="1">
        <f>VLOOKUP($C285, 투자금!$C:$H, 3, FALSE)</f>
        <v>0</v>
      </c>
      <c r="K285" s="1">
        <f>VLOOKUP($C285, 투자금!$C:$H, 4, FALSE)</f>
        <v>0</v>
      </c>
      <c r="L285" s="1">
        <f>VLOOKUP($C285, 투자금!$C:$H, 5, FALSE)</f>
        <v>0</v>
      </c>
      <c r="M285" s="1">
        <f>VLOOKUP($C285, 투자금!$C:$H, 6, FALSE)</f>
        <v>0</v>
      </c>
    </row>
    <row r="286" spans="1:13" ht="13.5" hidden="1" customHeight="1">
      <c r="A286" s="7" t="s">
        <v>691</v>
      </c>
      <c r="B286" s="7" t="s">
        <v>108</v>
      </c>
      <c r="C286" s="7" t="s">
        <v>136</v>
      </c>
      <c r="D286" s="7" t="s">
        <v>653</v>
      </c>
      <c r="E286" s="7" t="s">
        <v>51</v>
      </c>
      <c r="H286" s="5">
        <v>320000</v>
      </c>
      <c r="I286" s="1">
        <f>VLOOKUP($C286, 투자금!$C:$H, 2, FALSE)</f>
        <v>0</v>
      </c>
      <c r="J286" s="1">
        <f>VLOOKUP($C286, 투자금!$C:$H, 3, FALSE)</f>
        <v>0</v>
      </c>
      <c r="K286" s="1">
        <f>VLOOKUP($C286, 투자금!$C:$H, 4, FALSE)</f>
        <v>0</v>
      </c>
      <c r="L286" s="1">
        <f>VLOOKUP($C286, 투자금!$C:$H, 5, FALSE)</f>
        <v>0</v>
      </c>
      <c r="M286" s="1">
        <f>VLOOKUP($C286, 투자금!$C:$H, 6, FALSE)</f>
        <v>0</v>
      </c>
    </row>
    <row r="287" spans="1:13" ht="13.5" hidden="1" customHeight="1">
      <c r="A287" s="7" t="s">
        <v>691</v>
      </c>
      <c r="B287" s="7" t="s">
        <v>108</v>
      </c>
      <c r="C287" s="7" t="s">
        <v>136</v>
      </c>
      <c r="D287" s="7" t="s">
        <v>653</v>
      </c>
      <c r="E287" s="7" t="s">
        <v>27</v>
      </c>
      <c r="H287" s="5">
        <v>120000</v>
      </c>
      <c r="I287" s="1">
        <f>VLOOKUP($C287, 투자금!$C:$H, 2, FALSE)</f>
        <v>0</v>
      </c>
      <c r="J287" s="1">
        <f>VLOOKUP($C287, 투자금!$C:$H, 3, FALSE)</f>
        <v>0</v>
      </c>
      <c r="K287" s="1">
        <f>VLOOKUP($C287, 투자금!$C:$H, 4, FALSE)</f>
        <v>0</v>
      </c>
      <c r="L287" s="1">
        <f>VLOOKUP($C287, 투자금!$C:$H, 5, FALSE)</f>
        <v>0</v>
      </c>
      <c r="M287" s="1">
        <f>VLOOKUP($C287, 투자금!$C:$H, 6, FALSE)</f>
        <v>0</v>
      </c>
    </row>
    <row r="288" spans="1:13" ht="13.5" hidden="1" customHeight="1">
      <c r="A288" s="7" t="s">
        <v>691</v>
      </c>
      <c r="B288" s="7" t="s">
        <v>108</v>
      </c>
      <c r="C288" s="7" t="s">
        <v>136</v>
      </c>
      <c r="D288" s="7" t="s">
        <v>653</v>
      </c>
      <c r="E288" s="7" t="s">
        <v>52</v>
      </c>
      <c r="H288" s="5">
        <v>320000</v>
      </c>
      <c r="I288" s="1">
        <f>VLOOKUP($C288, 투자금!$C:$H, 2, FALSE)</f>
        <v>0</v>
      </c>
      <c r="J288" s="1">
        <f>VLOOKUP($C288, 투자금!$C:$H, 3, FALSE)</f>
        <v>0</v>
      </c>
      <c r="K288" s="1">
        <f>VLOOKUP($C288, 투자금!$C:$H, 4, FALSE)</f>
        <v>0</v>
      </c>
      <c r="L288" s="1">
        <f>VLOOKUP($C288, 투자금!$C:$H, 5, FALSE)</f>
        <v>0</v>
      </c>
      <c r="M288" s="1">
        <f>VLOOKUP($C288, 투자금!$C:$H, 6, FALSE)</f>
        <v>0</v>
      </c>
    </row>
    <row r="289" spans="1:13" ht="13.5" hidden="1" customHeight="1">
      <c r="A289" s="7" t="s">
        <v>691</v>
      </c>
      <c r="B289" s="7" t="s">
        <v>108</v>
      </c>
      <c r="C289" s="7" t="s">
        <v>136</v>
      </c>
      <c r="D289" s="7" t="s">
        <v>651</v>
      </c>
      <c r="E289" s="7" t="s">
        <v>375</v>
      </c>
      <c r="H289" s="5" t="s">
        <v>585</v>
      </c>
      <c r="I289" s="1">
        <f>VLOOKUP($C289, 투자금!$C:$H, 2, FALSE)</f>
        <v>0</v>
      </c>
      <c r="J289" s="1">
        <f>VLOOKUP($C289, 투자금!$C:$H, 3, FALSE)</f>
        <v>0</v>
      </c>
      <c r="K289" s="1">
        <f>VLOOKUP($C289, 투자금!$C:$H, 4, FALSE)</f>
        <v>0</v>
      </c>
      <c r="L289" s="1">
        <f>VLOOKUP($C289, 투자금!$C:$H, 5, FALSE)</f>
        <v>0</v>
      </c>
      <c r="M289" s="1">
        <f>VLOOKUP($C289, 투자금!$C:$H, 6, FALSE)</f>
        <v>0</v>
      </c>
    </row>
    <row r="290" spans="1:13" ht="13.5" hidden="1" customHeight="1">
      <c r="A290" s="7" t="s">
        <v>691</v>
      </c>
      <c r="B290" s="7" t="s">
        <v>108</v>
      </c>
      <c r="C290" s="7" t="s">
        <v>136</v>
      </c>
      <c r="D290" s="7" t="s">
        <v>651</v>
      </c>
      <c r="E290" s="7" t="s">
        <v>31</v>
      </c>
      <c r="H290" s="5">
        <v>320000</v>
      </c>
      <c r="I290" s="1">
        <f>VLOOKUP($C290, 투자금!$C:$H, 2, FALSE)</f>
        <v>0</v>
      </c>
      <c r="J290" s="1">
        <f>VLOOKUP($C290, 투자금!$C:$H, 3, FALSE)</f>
        <v>0</v>
      </c>
      <c r="K290" s="1">
        <f>VLOOKUP($C290, 투자금!$C:$H, 4, FALSE)</f>
        <v>0</v>
      </c>
      <c r="L290" s="1">
        <f>VLOOKUP($C290, 투자금!$C:$H, 5, FALSE)</f>
        <v>0</v>
      </c>
      <c r="M290" s="1">
        <f>VLOOKUP($C290, 투자금!$C:$H, 6, FALSE)</f>
        <v>0</v>
      </c>
    </row>
    <row r="291" spans="1:13" ht="13.5" hidden="1" customHeight="1">
      <c r="A291" s="7" t="s">
        <v>691</v>
      </c>
      <c r="B291" s="7" t="s">
        <v>108</v>
      </c>
      <c r="C291" s="7" t="s">
        <v>136</v>
      </c>
      <c r="D291" s="7" t="s">
        <v>651</v>
      </c>
      <c r="E291" s="7" t="s">
        <v>646</v>
      </c>
      <c r="H291" s="5" t="s">
        <v>585</v>
      </c>
      <c r="I291" s="1">
        <f>VLOOKUP($C291, 투자금!$C:$H, 2, FALSE)</f>
        <v>0</v>
      </c>
      <c r="J291" s="1">
        <f>VLOOKUP($C291, 투자금!$C:$H, 3, FALSE)</f>
        <v>0</v>
      </c>
      <c r="K291" s="1">
        <f>VLOOKUP($C291, 투자금!$C:$H, 4, FALSE)</f>
        <v>0</v>
      </c>
      <c r="L291" s="1">
        <f>VLOOKUP($C291, 투자금!$C:$H, 5, FALSE)</f>
        <v>0</v>
      </c>
      <c r="M291" s="1">
        <f>VLOOKUP($C291, 투자금!$C:$H, 6, FALSE)</f>
        <v>0</v>
      </c>
    </row>
    <row r="292" spans="1:13" ht="13.5" hidden="1" customHeight="1">
      <c r="A292" s="7" t="s">
        <v>691</v>
      </c>
      <c r="B292" s="7" t="s">
        <v>108</v>
      </c>
      <c r="C292" s="7" t="s">
        <v>136</v>
      </c>
      <c r="D292" s="7" t="s">
        <v>651</v>
      </c>
      <c r="E292" s="7" t="s">
        <v>647</v>
      </c>
      <c r="H292" s="5" t="s">
        <v>369</v>
      </c>
      <c r="I292" s="1">
        <f>VLOOKUP($C292, 투자금!$C:$H, 2, FALSE)</f>
        <v>0</v>
      </c>
      <c r="J292" s="1">
        <f>VLOOKUP($C292, 투자금!$C:$H, 3, FALSE)</f>
        <v>0</v>
      </c>
      <c r="K292" s="1">
        <f>VLOOKUP($C292, 투자금!$C:$H, 4, FALSE)</f>
        <v>0</v>
      </c>
      <c r="L292" s="1">
        <f>VLOOKUP($C292, 투자금!$C:$H, 5, FALSE)</f>
        <v>0</v>
      </c>
      <c r="M292" s="1">
        <f>VLOOKUP($C292, 투자금!$C:$H, 6, FALSE)</f>
        <v>0</v>
      </c>
    </row>
    <row r="293" spans="1:13" ht="13.5" hidden="1" customHeight="1">
      <c r="A293" s="7" t="s">
        <v>691</v>
      </c>
      <c r="B293" s="7" t="s">
        <v>108</v>
      </c>
      <c r="C293" s="7" t="s">
        <v>136</v>
      </c>
      <c r="D293" s="7" t="s">
        <v>651</v>
      </c>
      <c r="E293" s="7" t="s">
        <v>20</v>
      </c>
      <c r="H293" s="5">
        <v>530000</v>
      </c>
      <c r="I293" s="1">
        <f>VLOOKUP($C293, 투자금!$C:$H, 2, FALSE)</f>
        <v>0</v>
      </c>
      <c r="J293" s="1">
        <f>VLOOKUP($C293, 투자금!$C:$H, 3, FALSE)</f>
        <v>0</v>
      </c>
      <c r="K293" s="1">
        <f>VLOOKUP($C293, 투자금!$C:$H, 4, FALSE)</f>
        <v>0</v>
      </c>
      <c r="L293" s="1">
        <f>VLOOKUP($C293, 투자금!$C:$H, 5, FALSE)</f>
        <v>0</v>
      </c>
      <c r="M293" s="1">
        <f>VLOOKUP($C293, 투자금!$C:$H, 6, FALSE)</f>
        <v>0</v>
      </c>
    </row>
    <row r="294" spans="1:13" ht="13.5" hidden="1" customHeight="1">
      <c r="A294" s="7" t="s">
        <v>691</v>
      </c>
      <c r="B294" s="7" t="s">
        <v>108</v>
      </c>
      <c r="C294" s="7" t="s">
        <v>136</v>
      </c>
      <c r="D294" s="7" t="s">
        <v>651</v>
      </c>
      <c r="E294" s="7" t="s">
        <v>112</v>
      </c>
      <c r="H294" s="5" t="s">
        <v>585</v>
      </c>
      <c r="I294" s="1">
        <f>VLOOKUP($C294, 투자금!$C:$H, 2, FALSE)</f>
        <v>0</v>
      </c>
      <c r="J294" s="1">
        <f>VLOOKUP($C294, 투자금!$C:$H, 3, FALSE)</f>
        <v>0</v>
      </c>
      <c r="K294" s="1">
        <f>VLOOKUP($C294, 투자금!$C:$H, 4, FALSE)</f>
        <v>0</v>
      </c>
      <c r="L294" s="1">
        <f>VLOOKUP($C294, 투자금!$C:$H, 5, FALSE)</f>
        <v>0</v>
      </c>
      <c r="M294" s="1">
        <f>VLOOKUP($C294, 투자금!$C:$H, 6, FALSE)</f>
        <v>0</v>
      </c>
    </row>
    <row r="295" spans="1:13" ht="13.5" hidden="1" customHeight="1">
      <c r="A295" s="7" t="s">
        <v>691</v>
      </c>
      <c r="B295" s="7" t="s">
        <v>108</v>
      </c>
      <c r="C295" s="7" t="s">
        <v>136</v>
      </c>
      <c r="D295" s="7" t="s">
        <v>651</v>
      </c>
      <c r="E295" s="7" t="s">
        <v>113</v>
      </c>
      <c r="H295" s="5" t="s">
        <v>585</v>
      </c>
      <c r="I295" s="1">
        <f>VLOOKUP($C295, 투자금!$C:$H, 2, FALSE)</f>
        <v>0</v>
      </c>
      <c r="J295" s="1">
        <f>VLOOKUP($C295, 투자금!$C:$H, 3, FALSE)</f>
        <v>0</v>
      </c>
      <c r="K295" s="1">
        <f>VLOOKUP($C295, 투자금!$C:$H, 4, FALSE)</f>
        <v>0</v>
      </c>
      <c r="L295" s="1">
        <f>VLOOKUP($C295, 투자금!$C:$H, 5, FALSE)</f>
        <v>0</v>
      </c>
      <c r="M295" s="1">
        <f>VLOOKUP($C295, 투자금!$C:$H, 6, FALSE)</f>
        <v>0</v>
      </c>
    </row>
    <row r="296" spans="1:13" ht="13.5" hidden="1" customHeight="1">
      <c r="A296" s="7" t="s">
        <v>691</v>
      </c>
      <c r="B296" s="7" t="s">
        <v>108</v>
      </c>
      <c r="C296" s="7" t="s">
        <v>136</v>
      </c>
      <c r="D296" s="7" t="s">
        <v>651</v>
      </c>
      <c r="E296" s="7" t="s">
        <v>30</v>
      </c>
      <c r="H296" s="5">
        <v>240000</v>
      </c>
      <c r="I296" s="1">
        <f>VLOOKUP($C296, 투자금!$C:$H, 2, FALSE)</f>
        <v>0</v>
      </c>
      <c r="J296" s="1">
        <f>VLOOKUP($C296, 투자금!$C:$H, 3, FALSE)</f>
        <v>0</v>
      </c>
      <c r="K296" s="1">
        <f>VLOOKUP($C296, 투자금!$C:$H, 4, FALSE)</f>
        <v>0</v>
      </c>
      <c r="L296" s="1">
        <f>VLOOKUP($C296, 투자금!$C:$H, 5, FALSE)</f>
        <v>0</v>
      </c>
      <c r="M296" s="1">
        <f>VLOOKUP($C296, 투자금!$C:$H, 6, FALSE)</f>
        <v>0</v>
      </c>
    </row>
    <row r="297" spans="1:13" ht="13.5" hidden="1" customHeight="1">
      <c r="A297" s="7" t="s">
        <v>691</v>
      </c>
      <c r="B297" s="7" t="s">
        <v>108</v>
      </c>
      <c r="C297" s="7" t="s">
        <v>136</v>
      </c>
      <c r="D297" s="7" t="s">
        <v>79</v>
      </c>
      <c r="E297" s="7" t="s">
        <v>110</v>
      </c>
      <c r="H297" s="5">
        <v>1000000</v>
      </c>
      <c r="I297" s="1">
        <f>VLOOKUP($C297, 투자금!$C:$H, 2, FALSE)</f>
        <v>0</v>
      </c>
      <c r="J297" s="1">
        <f>VLOOKUP($C297, 투자금!$C:$H, 3, FALSE)</f>
        <v>0</v>
      </c>
      <c r="K297" s="1">
        <f>VLOOKUP($C297, 투자금!$C:$H, 4, FALSE)</f>
        <v>0</v>
      </c>
      <c r="L297" s="1">
        <f>VLOOKUP($C297, 투자금!$C:$H, 5, FALSE)</f>
        <v>0</v>
      </c>
      <c r="M297" s="1">
        <f>VLOOKUP($C297, 투자금!$C:$H, 6, FALSE)</f>
        <v>0</v>
      </c>
    </row>
    <row r="298" spans="1:13" ht="13.5" hidden="1" customHeight="1">
      <c r="A298" s="7" t="s">
        <v>691</v>
      </c>
      <c r="B298" s="7" t="s">
        <v>108</v>
      </c>
      <c r="C298" s="7" t="s">
        <v>138</v>
      </c>
      <c r="D298" s="7" t="s">
        <v>2</v>
      </c>
      <c r="E298" s="7" t="s">
        <v>139</v>
      </c>
      <c r="H298" s="5">
        <v>180000</v>
      </c>
      <c r="I298" s="1">
        <f>VLOOKUP($C298, 투자금!$C:$H, 2, FALSE)</f>
        <v>0</v>
      </c>
      <c r="J298" s="1">
        <f>VLOOKUP($C298, 투자금!$C:$H, 3, FALSE)</f>
        <v>0</v>
      </c>
      <c r="K298" s="1">
        <f>VLOOKUP($C298, 투자금!$C:$H, 4, FALSE)</f>
        <v>0</v>
      </c>
      <c r="L298" s="1">
        <f>VLOOKUP($C298, 투자금!$C:$H, 5, FALSE)</f>
        <v>0</v>
      </c>
      <c r="M298" s="1">
        <f>VLOOKUP($C298, 투자금!$C:$H, 6, FALSE)</f>
        <v>0</v>
      </c>
    </row>
    <row r="299" spans="1:13" ht="13.5" hidden="1" customHeight="1">
      <c r="A299" s="7" t="s">
        <v>691</v>
      </c>
      <c r="B299" s="7" t="s">
        <v>108</v>
      </c>
      <c r="C299" s="7" t="s">
        <v>138</v>
      </c>
      <c r="D299" s="7" t="s">
        <v>653</v>
      </c>
      <c r="E299" s="7" t="s">
        <v>15</v>
      </c>
      <c r="H299" s="5">
        <v>180000</v>
      </c>
      <c r="I299" s="1">
        <f>VLOOKUP($C299, 투자금!$C:$H, 2, FALSE)</f>
        <v>0</v>
      </c>
      <c r="J299" s="1">
        <f>VLOOKUP($C299, 투자금!$C:$H, 3, FALSE)</f>
        <v>0</v>
      </c>
      <c r="K299" s="1">
        <f>VLOOKUP($C299, 투자금!$C:$H, 4, FALSE)</f>
        <v>0</v>
      </c>
      <c r="L299" s="1">
        <f>VLOOKUP($C299, 투자금!$C:$H, 5, FALSE)</f>
        <v>0</v>
      </c>
      <c r="M299" s="1">
        <f>VLOOKUP($C299, 투자금!$C:$H, 6, FALSE)</f>
        <v>0</v>
      </c>
    </row>
    <row r="300" spans="1:13" ht="13.5" hidden="1" customHeight="1">
      <c r="A300" s="7" t="s">
        <v>691</v>
      </c>
      <c r="B300" s="7" t="s">
        <v>108</v>
      </c>
      <c r="C300" s="7" t="s">
        <v>138</v>
      </c>
      <c r="D300" s="7" t="s">
        <v>651</v>
      </c>
      <c r="E300" s="7" t="s">
        <v>17</v>
      </c>
      <c r="H300" s="5">
        <v>120000</v>
      </c>
      <c r="I300" s="1">
        <f>VLOOKUP($C300, 투자금!$C:$H, 2, FALSE)</f>
        <v>0</v>
      </c>
      <c r="J300" s="1">
        <f>VLOOKUP($C300, 투자금!$C:$H, 3, FALSE)</f>
        <v>0</v>
      </c>
      <c r="K300" s="1">
        <f>VLOOKUP($C300, 투자금!$C:$H, 4, FALSE)</f>
        <v>0</v>
      </c>
      <c r="L300" s="1">
        <f>VLOOKUP($C300, 투자금!$C:$H, 5, FALSE)</f>
        <v>0</v>
      </c>
      <c r="M300" s="1">
        <f>VLOOKUP($C300, 투자금!$C:$H, 6, FALSE)</f>
        <v>0</v>
      </c>
    </row>
    <row r="301" spans="1:13" ht="13.5" hidden="1" customHeight="1">
      <c r="A301" s="7" t="s">
        <v>691</v>
      </c>
      <c r="B301" s="7" t="s">
        <v>108</v>
      </c>
      <c r="C301" s="7" t="s">
        <v>155</v>
      </c>
      <c r="D301" s="7" t="s">
        <v>2</v>
      </c>
      <c r="E301" s="7" t="s">
        <v>156</v>
      </c>
      <c r="H301" s="5">
        <v>420000</v>
      </c>
      <c r="I301" s="1">
        <f>VLOOKUP($C301, 투자금!$C:$H, 2, FALSE)</f>
        <v>0</v>
      </c>
      <c r="J301" s="1">
        <f>VLOOKUP($C301, 투자금!$C:$H, 3, FALSE)</f>
        <v>0</v>
      </c>
      <c r="K301" s="1">
        <f>VLOOKUP($C301, 투자금!$C:$H, 4, FALSE)</f>
        <v>0</v>
      </c>
      <c r="L301" s="1">
        <f>VLOOKUP($C301, 투자금!$C:$H, 5, FALSE)</f>
        <v>0</v>
      </c>
      <c r="M301" s="1">
        <f>VLOOKUP($C301, 투자금!$C:$H, 6, FALSE)</f>
        <v>0</v>
      </c>
    </row>
    <row r="302" spans="1:13" ht="13.5" hidden="1" customHeight="1">
      <c r="A302" s="7" t="s">
        <v>691</v>
      </c>
      <c r="B302" s="7" t="s">
        <v>108</v>
      </c>
      <c r="C302" s="7" t="s">
        <v>155</v>
      </c>
      <c r="D302" s="7" t="s">
        <v>2</v>
      </c>
      <c r="E302" s="7" t="s">
        <v>157</v>
      </c>
      <c r="H302" s="5">
        <v>180000</v>
      </c>
      <c r="I302" s="1">
        <f>VLOOKUP($C302, 투자금!$C:$H, 2, FALSE)</f>
        <v>0</v>
      </c>
      <c r="J302" s="1">
        <f>VLOOKUP($C302, 투자금!$C:$H, 3, FALSE)</f>
        <v>0</v>
      </c>
      <c r="K302" s="1">
        <f>VLOOKUP($C302, 투자금!$C:$H, 4, FALSE)</f>
        <v>0</v>
      </c>
      <c r="L302" s="1">
        <f>VLOOKUP($C302, 투자금!$C:$H, 5, FALSE)</f>
        <v>0</v>
      </c>
      <c r="M302" s="1">
        <f>VLOOKUP($C302, 투자금!$C:$H, 6, FALSE)</f>
        <v>0</v>
      </c>
    </row>
    <row r="303" spans="1:13" ht="13.5" hidden="1" customHeight="1">
      <c r="A303" s="7" t="s">
        <v>691</v>
      </c>
      <c r="B303" s="7" t="s">
        <v>108</v>
      </c>
      <c r="C303" s="7" t="s">
        <v>155</v>
      </c>
      <c r="D303" s="7" t="s">
        <v>2</v>
      </c>
      <c r="E303" s="7" t="s">
        <v>158</v>
      </c>
      <c r="H303" s="5">
        <v>240000</v>
      </c>
      <c r="I303" s="1">
        <f>VLOOKUP($C303, 투자금!$C:$H, 2, FALSE)</f>
        <v>0</v>
      </c>
      <c r="J303" s="1">
        <f>VLOOKUP($C303, 투자금!$C:$H, 3, FALSE)</f>
        <v>0</v>
      </c>
      <c r="K303" s="1">
        <f>VLOOKUP($C303, 투자금!$C:$H, 4, FALSE)</f>
        <v>0</v>
      </c>
      <c r="L303" s="1">
        <f>VLOOKUP($C303, 투자금!$C:$H, 5, FALSE)</f>
        <v>0</v>
      </c>
      <c r="M303" s="1">
        <f>VLOOKUP($C303, 투자금!$C:$H, 6, FALSE)</f>
        <v>0</v>
      </c>
    </row>
    <row r="304" spans="1:13" ht="13.5" hidden="1" customHeight="1">
      <c r="A304" s="7" t="s">
        <v>691</v>
      </c>
      <c r="B304" s="7" t="s">
        <v>108</v>
      </c>
      <c r="C304" s="7" t="s">
        <v>155</v>
      </c>
      <c r="D304" s="7" t="s">
        <v>651</v>
      </c>
      <c r="E304" s="7" t="s">
        <v>17</v>
      </c>
      <c r="H304" s="5">
        <v>120000</v>
      </c>
      <c r="I304" s="1">
        <f>VLOOKUP($C304, 투자금!$C:$H, 2, FALSE)</f>
        <v>0</v>
      </c>
      <c r="J304" s="1">
        <f>VLOOKUP($C304, 투자금!$C:$H, 3, FALSE)</f>
        <v>0</v>
      </c>
      <c r="K304" s="1">
        <f>VLOOKUP($C304, 투자금!$C:$H, 4, FALSE)</f>
        <v>0</v>
      </c>
      <c r="L304" s="1">
        <f>VLOOKUP($C304, 투자금!$C:$H, 5, FALSE)</f>
        <v>0</v>
      </c>
      <c r="M304" s="1">
        <f>VLOOKUP($C304, 투자금!$C:$H, 6, FALSE)</f>
        <v>0</v>
      </c>
    </row>
    <row r="305" spans="1:13" ht="13.5" hidden="1" customHeight="1">
      <c r="A305" s="7" t="s">
        <v>691</v>
      </c>
      <c r="B305" s="7" t="s">
        <v>108</v>
      </c>
      <c r="C305" s="7" t="s">
        <v>161</v>
      </c>
      <c r="D305" s="7" t="s">
        <v>2</v>
      </c>
      <c r="E305" s="7" t="s">
        <v>142</v>
      </c>
      <c r="F305" s="1" t="s">
        <v>55</v>
      </c>
      <c r="H305" s="5">
        <v>120000</v>
      </c>
      <c r="I305" s="1">
        <f>VLOOKUP($C305, 투자금!$C:$H, 2, FALSE)</f>
        <v>0</v>
      </c>
      <c r="J305" s="1">
        <f>VLOOKUP($C305, 투자금!$C:$H, 3, FALSE)</f>
        <v>0</v>
      </c>
      <c r="K305" s="1">
        <f>VLOOKUP($C305, 투자금!$C:$H, 4, FALSE)</f>
        <v>0</v>
      </c>
      <c r="L305" s="1">
        <f>VLOOKUP($C305, 투자금!$C:$H, 5, FALSE)</f>
        <v>0</v>
      </c>
      <c r="M305" s="1">
        <f>VLOOKUP($C305, 투자금!$C:$H, 6, FALSE)</f>
        <v>0</v>
      </c>
    </row>
    <row r="306" spans="1:13" ht="13.5" hidden="1" customHeight="1">
      <c r="A306" s="7" t="s">
        <v>691</v>
      </c>
      <c r="B306" s="7" t="s">
        <v>108</v>
      </c>
      <c r="C306" s="7" t="s">
        <v>161</v>
      </c>
      <c r="D306" s="7" t="s">
        <v>651</v>
      </c>
      <c r="E306" s="7" t="s">
        <v>17</v>
      </c>
      <c r="H306" s="5">
        <v>120000</v>
      </c>
      <c r="I306" s="1">
        <f>VLOOKUP($C306, 투자금!$C:$H, 2, FALSE)</f>
        <v>0</v>
      </c>
      <c r="J306" s="1">
        <f>VLOOKUP($C306, 투자금!$C:$H, 3, FALSE)</f>
        <v>0</v>
      </c>
      <c r="K306" s="1">
        <f>VLOOKUP($C306, 투자금!$C:$H, 4, FALSE)</f>
        <v>0</v>
      </c>
      <c r="L306" s="1">
        <f>VLOOKUP($C306, 투자금!$C:$H, 5, FALSE)</f>
        <v>0</v>
      </c>
      <c r="M306" s="1">
        <f>VLOOKUP($C306, 투자금!$C:$H, 6, FALSE)</f>
        <v>0</v>
      </c>
    </row>
    <row r="307" spans="1:13" ht="13.5" hidden="1" customHeight="1">
      <c r="A307" s="7" t="s">
        <v>691</v>
      </c>
      <c r="B307" s="7" t="s">
        <v>108</v>
      </c>
      <c r="C307" s="7" t="s">
        <v>677</v>
      </c>
      <c r="D307" s="7" t="s">
        <v>653</v>
      </c>
      <c r="E307" s="7" t="s">
        <v>670</v>
      </c>
      <c r="H307" s="1">
        <v>180000</v>
      </c>
      <c r="I307" s="1">
        <f>VLOOKUP($C307, 투자금!$C:$H, 2, FALSE)</f>
        <v>0</v>
      </c>
      <c r="J307" s="1">
        <f>VLOOKUP($C307, 투자금!$C:$H, 3, FALSE)</f>
        <v>0</v>
      </c>
      <c r="K307" s="1">
        <f>VLOOKUP($C307, 투자금!$C:$H, 4, FALSE)</f>
        <v>0</v>
      </c>
      <c r="L307" s="1">
        <f>VLOOKUP($C307, 투자금!$C:$H, 5, FALSE)</f>
        <v>0</v>
      </c>
      <c r="M307" s="1">
        <f>VLOOKUP($C307, 투자금!$C:$H, 6, FALSE)</f>
        <v>0</v>
      </c>
    </row>
    <row r="308" spans="1:13" ht="13.5" hidden="1" customHeight="1">
      <c r="A308" s="7" t="s">
        <v>691</v>
      </c>
      <c r="B308" s="7" t="s">
        <v>108</v>
      </c>
      <c r="C308" s="7" t="s">
        <v>163</v>
      </c>
      <c r="D308" s="7" t="s">
        <v>651</v>
      </c>
      <c r="E308" s="7" t="s">
        <v>17</v>
      </c>
      <c r="H308" s="5">
        <v>120000</v>
      </c>
      <c r="I308" s="1">
        <f>VLOOKUP($C308, 투자금!$C:$H, 2, FALSE)</f>
        <v>0</v>
      </c>
      <c r="J308" s="1">
        <f>VLOOKUP($C308, 투자금!$C:$H, 3, FALSE)</f>
        <v>0</v>
      </c>
      <c r="K308" s="1">
        <f>VLOOKUP($C308, 투자금!$C:$H, 4, FALSE)</f>
        <v>0</v>
      </c>
      <c r="L308" s="1">
        <f>VLOOKUP($C308, 투자금!$C:$H, 5, FALSE)</f>
        <v>0</v>
      </c>
      <c r="M308" s="1">
        <f>VLOOKUP($C308, 투자금!$C:$H, 6, FALSE)</f>
        <v>0</v>
      </c>
    </row>
    <row r="309" spans="1:13" ht="13.5" hidden="1" customHeight="1">
      <c r="A309" s="7" t="s">
        <v>691</v>
      </c>
      <c r="B309" s="7" t="s">
        <v>108</v>
      </c>
      <c r="C309" s="7" t="s">
        <v>163</v>
      </c>
      <c r="D309" s="7" t="s">
        <v>79</v>
      </c>
      <c r="E309" s="7" t="s">
        <v>83</v>
      </c>
      <c r="H309" s="5">
        <v>1500000</v>
      </c>
      <c r="I309" s="1">
        <f>VLOOKUP($C309, 투자금!$C:$H, 2, FALSE)</f>
        <v>0</v>
      </c>
      <c r="J309" s="1">
        <f>VLOOKUP($C309, 투자금!$C:$H, 3, FALSE)</f>
        <v>0</v>
      </c>
      <c r="K309" s="1">
        <f>VLOOKUP($C309, 투자금!$C:$H, 4, FALSE)</f>
        <v>0</v>
      </c>
      <c r="L309" s="1">
        <f>VLOOKUP($C309, 투자금!$C:$H, 5, FALSE)</f>
        <v>0</v>
      </c>
      <c r="M309" s="1">
        <f>VLOOKUP($C309, 투자금!$C:$H, 6, FALSE)</f>
        <v>0</v>
      </c>
    </row>
    <row r="310" spans="1:13" ht="13.5" hidden="1" customHeight="1">
      <c r="A310" s="7" t="s">
        <v>692</v>
      </c>
      <c r="B310" s="7" t="s">
        <v>108</v>
      </c>
      <c r="C310" s="7" t="s">
        <v>109</v>
      </c>
      <c r="D310" s="7" t="s">
        <v>2</v>
      </c>
      <c r="E310" s="7" t="s">
        <v>49</v>
      </c>
      <c r="H310" s="5">
        <v>180000</v>
      </c>
      <c r="I310" s="1">
        <f>VLOOKUP($C310, 투자금!$C:$H, 2, FALSE)</f>
        <v>0</v>
      </c>
      <c r="J310" s="1">
        <f>VLOOKUP($C310, 투자금!$C:$H, 3, FALSE)</f>
        <v>0</v>
      </c>
      <c r="K310" s="1">
        <f>VLOOKUP($C310, 투자금!$C:$H, 4, FALSE)</f>
        <v>0</v>
      </c>
      <c r="L310" s="1">
        <f>VLOOKUP($C310, 투자금!$C:$H, 5, FALSE)</f>
        <v>0</v>
      </c>
      <c r="M310" s="1">
        <f>VLOOKUP($C310, 투자금!$C:$H, 6, FALSE)</f>
        <v>0</v>
      </c>
    </row>
    <row r="311" spans="1:13" ht="13.5" hidden="1" customHeight="1">
      <c r="A311" s="7" t="s">
        <v>692</v>
      </c>
      <c r="B311" s="7" t="s">
        <v>108</v>
      </c>
      <c r="C311" s="7" t="s">
        <v>109</v>
      </c>
      <c r="D311" s="7" t="s">
        <v>2</v>
      </c>
      <c r="E311" s="7" t="s">
        <v>111</v>
      </c>
      <c r="H311" s="5">
        <v>400000</v>
      </c>
      <c r="I311" s="1">
        <f>VLOOKUP($C311, 투자금!$C:$H, 2, FALSE)</f>
        <v>0</v>
      </c>
      <c r="J311" s="1">
        <f>VLOOKUP($C311, 투자금!$C:$H, 3, FALSE)</f>
        <v>0</v>
      </c>
      <c r="K311" s="1">
        <f>VLOOKUP($C311, 투자금!$C:$H, 4, FALSE)</f>
        <v>0</v>
      </c>
      <c r="L311" s="1">
        <f>VLOOKUP($C311, 투자금!$C:$H, 5, FALSE)</f>
        <v>0</v>
      </c>
      <c r="M311" s="1">
        <f>VLOOKUP($C311, 투자금!$C:$H, 6, FALSE)</f>
        <v>0</v>
      </c>
    </row>
    <row r="312" spans="1:13" ht="13.5" hidden="1" customHeight="1">
      <c r="A312" s="7" t="s">
        <v>692</v>
      </c>
      <c r="B312" s="7" t="s">
        <v>108</v>
      </c>
      <c r="C312" s="7" t="s">
        <v>109</v>
      </c>
      <c r="D312" s="7" t="s">
        <v>653</v>
      </c>
      <c r="E312" s="7" t="s">
        <v>26</v>
      </c>
      <c r="H312" s="5">
        <v>120000</v>
      </c>
      <c r="I312" s="1">
        <f>VLOOKUP($C312, 투자금!$C:$H, 2, FALSE)</f>
        <v>0</v>
      </c>
      <c r="J312" s="1">
        <f>VLOOKUP($C312, 투자금!$C:$H, 3, FALSE)</f>
        <v>0</v>
      </c>
      <c r="K312" s="1">
        <f>VLOOKUP($C312, 투자금!$C:$H, 4, FALSE)</f>
        <v>0</v>
      </c>
      <c r="L312" s="1">
        <f>VLOOKUP($C312, 투자금!$C:$H, 5, FALSE)</f>
        <v>0</v>
      </c>
      <c r="M312" s="1">
        <f>VLOOKUP($C312, 투자금!$C:$H, 6, FALSE)</f>
        <v>0</v>
      </c>
    </row>
    <row r="313" spans="1:13" ht="13.5" hidden="1" customHeight="1">
      <c r="A313" s="7" t="s">
        <v>692</v>
      </c>
      <c r="B313" s="7" t="s">
        <v>108</v>
      </c>
      <c r="C313" s="7" t="s">
        <v>109</v>
      </c>
      <c r="D313" s="7" t="s">
        <v>653</v>
      </c>
      <c r="E313" s="7" t="s">
        <v>28</v>
      </c>
      <c r="H313" s="5">
        <v>180000</v>
      </c>
      <c r="I313" s="1">
        <f>VLOOKUP($C313, 투자금!$C:$H, 2, FALSE)</f>
        <v>0</v>
      </c>
      <c r="J313" s="1">
        <f>VLOOKUP($C313, 투자금!$C:$H, 3, FALSE)</f>
        <v>0</v>
      </c>
      <c r="K313" s="1">
        <f>VLOOKUP($C313, 투자금!$C:$H, 4, FALSE)</f>
        <v>0</v>
      </c>
      <c r="L313" s="1">
        <f>VLOOKUP($C313, 투자금!$C:$H, 5, FALSE)</f>
        <v>0</v>
      </c>
      <c r="M313" s="1">
        <f>VLOOKUP($C313, 투자금!$C:$H, 6, FALSE)</f>
        <v>0</v>
      </c>
    </row>
    <row r="314" spans="1:13" ht="13.5" hidden="1" customHeight="1">
      <c r="A314" s="7" t="s">
        <v>692</v>
      </c>
      <c r="B314" s="7" t="s">
        <v>108</v>
      </c>
      <c r="C314" s="7" t="s">
        <v>109</v>
      </c>
      <c r="D314" s="7" t="s">
        <v>653</v>
      </c>
      <c r="E314" s="7" t="s">
        <v>50</v>
      </c>
      <c r="H314" s="5">
        <v>240000</v>
      </c>
      <c r="I314" s="1">
        <f>VLOOKUP($C314, 투자금!$C:$H, 2, FALSE)</f>
        <v>0</v>
      </c>
      <c r="J314" s="1">
        <f>VLOOKUP($C314, 투자금!$C:$H, 3, FALSE)</f>
        <v>0</v>
      </c>
      <c r="K314" s="1">
        <f>VLOOKUP($C314, 투자금!$C:$H, 4, FALSE)</f>
        <v>0</v>
      </c>
      <c r="L314" s="1">
        <f>VLOOKUP($C314, 투자금!$C:$H, 5, FALSE)</f>
        <v>0</v>
      </c>
      <c r="M314" s="1">
        <f>VLOOKUP($C314, 투자금!$C:$H, 6, FALSE)</f>
        <v>0</v>
      </c>
    </row>
    <row r="315" spans="1:13" ht="13.5" hidden="1" customHeight="1">
      <c r="A315" s="7" t="s">
        <v>692</v>
      </c>
      <c r="B315" s="7" t="s">
        <v>108</v>
      </c>
      <c r="C315" s="7" t="s">
        <v>109</v>
      </c>
      <c r="D315" s="7" t="s">
        <v>653</v>
      </c>
      <c r="E315" s="7" t="s">
        <v>29</v>
      </c>
      <c r="H315" s="5">
        <v>180000</v>
      </c>
      <c r="I315" s="1">
        <f>VLOOKUP($C315, 투자금!$C:$H, 2, FALSE)</f>
        <v>0</v>
      </c>
      <c r="J315" s="1">
        <f>VLOOKUP($C315, 투자금!$C:$H, 3, FALSE)</f>
        <v>0</v>
      </c>
      <c r="K315" s="1">
        <f>VLOOKUP($C315, 투자금!$C:$H, 4, FALSE)</f>
        <v>0</v>
      </c>
      <c r="L315" s="1">
        <f>VLOOKUP($C315, 투자금!$C:$H, 5, FALSE)</f>
        <v>0</v>
      </c>
      <c r="M315" s="1">
        <f>VLOOKUP($C315, 투자금!$C:$H, 6, FALSE)</f>
        <v>0</v>
      </c>
    </row>
    <row r="316" spans="1:13" ht="13.5" hidden="1" customHeight="1">
      <c r="A316" s="7" t="s">
        <v>692</v>
      </c>
      <c r="B316" s="7" t="s">
        <v>108</v>
      </c>
      <c r="C316" s="7" t="s">
        <v>109</v>
      </c>
      <c r="D316" s="7" t="s">
        <v>653</v>
      </c>
      <c r="E316" s="7" t="s">
        <v>51</v>
      </c>
      <c r="H316" s="5">
        <v>320000</v>
      </c>
      <c r="I316" s="1">
        <f>VLOOKUP($C316, 투자금!$C:$H, 2, FALSE)</f>
        <v>0</v>
      </c>
      <c r="J316" s="1">
        <f>VLOOKUP($C316, 투자금!$C:$H, 3, FALSE)</f>
        <v>0</v>
      </c>
      <c r="K316" s="1">
        <f>VLOOKUP($C316, 투자금!$C:$H, 4, FALSE)</f>
        <v>0</v>
      </c>
      <c r="L316" s="1">
        <f>VLOOKUP($C316, 투자금!$C:$H, 5, FALSE)</f>
        <v>0</v>
      </c>
      <c r="M316" s="1">
        <f>VLOOKUP($C316, 투자금!$C:$H, 6, FALSE)</f>
        <v>0</v>
      </c>
    </row>
    <row r="317" spans="1:13" ht="13.5" hidden="1" customHeight="1">
      <c r="A317" s="7" t="s">
        <v>692</v>
      </c>
      <c r="B317" s="7" t="s">
        <v>108</v>
      </c>
      <c r="C317" s="7" t="s">
        <v>109</v>
      </c>
      <c r="D317" s="7" t="s">
        <v>653</v>
      </c>
      <c r="E317" s="7" t="s">
        <v>27</v>
      </c>
      <c r="H317" s="5">
        <v>120000</v>
      </c>
      <c r="I317" s="1">
        <f>VLOOKUP($C317, 투자금!$C:$H, 2, FALSE)</f>
        <v>0</v>
      </c>
      <c r="J317" s="1">
        <f>VLOOKUP($C317, 투자금!$C:$H, 3, FALSE)</f>
        <v>0</v>
      </c>
      <c r="K317" s="1">
        <f>VLOOKUP($C317, 투자금!$C:$H, 4, FALSE)</f>
        <v>0</v>
      </c>
      <c r="L317" s="1">
        <f>VLOOKUP($C317, 투자금!$C:$H, 5, FALSE)</f>
        <v>0</v>
      </c>
      <c r="M317" s="1">
        <f>VLOOKUP($C317, 투자금!$C:$H, 6, FALSE)</f>
        <v>0</v>
      </c>
    </row>
    <row r="318" spans="1:13" ht="13.5" hidden="1" customHeight="1">
      <c r="A318" s="7" t="s">
        <v>692</v>
      </c>
      <c r="B318" s="7" t="s">
        <v>108</v>
      </c>
      <c r="C318" s="7" t="s">
        <v>109</v>
      </c>
      <c r="D318" s="7" t="s">
        <v>653</v>
      </c>
      <c r="E318" s="7" t="s">
        <v>52</v>
      </c>
      <c r="H318" s="5">
        <v>320000</v>
      </c>
      <c r="I318" s="1">
        <f>VLOOKUP($C318, 투자금!$C:$H, 2, FALSE)</f>
        <v>0</v>
      </c>
      <c r="J318" s="1">
        <f>VLOOKUP($C318, 투자금!$C:$H, 3, FALSE)</f>
        <v>0</v>
      </c>
      <c r="K318" s="1">
        <f>VLOOKUP($C318, 투자금!$C:$H, 4, FALSE)</f>
        <v>0</v>
      </c>
      <c r="L318" s="1">
        <f>VLOOKUP($C318, 투자금!$C:$H, 5, FALSE)</f>
        <v>0</v>
      </c>
      <c r="M318" s="1">
        <f>VLOOKUP($C318, 투자금!$C:$H, 6, FALSE)</f>
        <v>0</v>
      </c>
    </row>
    <row r="319" spans="1:13" ht="13.5" hidden="1" customHeight="1">
      <c r="A319" s="7" t="s">
        <v>692</v>
      </c>
      <c r="B319" s="7" t="s">
        <v>108</v>
      </c>
      <c r="C319" s="7" t="s">
        <v>109</v>
      </c>
      <c r="D319" s="7" t="s">
        <v>651</v>
      </c>
      <c r="E319" s="7" t="s">
        <v>11</v>
      </c>
      <c r="H319" s="5" t="s">
        <v>369</v>
      </c>
      <c r="I319" s="1">
        <f>VLOOKUP($C319, 투자금!$C:$H, 2, FALSE)</f>
        <v>0</v>
      </c>
      <c r="J319" s="1">
        <f>VLOOKUP($C319, 투자금!$C:$H, 3, FALSE)</f>
        <v>0</v>
      </c>
      <c r="K319" s="1">
        <f>VLOOKUP($C319, 투자금!$C:$H, 4, FALSE)</f>
        <v>0</v>
      </c>
      <c r="L319" s="1">
        <f>VLOOKUP($C319, 투자금!$C:$H, 5, FALSE)</f>
        <v>0</v>
      </c>
      <c r="M319" s="1">
        <f>VLOOKUP($C319, 투자금!$C:$H, 6, FALSE)</f>
        <v>0</v>
      </c>
    </row>
    <row r="320" spans="1:13" ht="13.5" hidden="1" customHeight="1">
      <c r="A320" s="7" t="s">
        <v>692</v>
      </c>
      <c r="B320" s="7" t="s">
        <v>108</v>
      </c>
      <c r="C320" s="7" t="s">
        <v>109</v>
      </c>
      <c r="D320" s="7" t="s">
        <v>651</v>
      </c>
      <c r="E320" s="7" t="s">
        <v>31</v>
      </c>
      <c r="H320" s="5" t="s">
        <v>369</v>
      </c>
      <c r="I320" s="1">
        <f>VLOOKUP($C320, 투자금!$C:$H, 2, FALSE)</f>
        <v>0</v>
      </c>
      <c r="J320" s="1">
        <f>VLOOKUP($C320, 투자금!$C:$H, 3, FALSE)</f>
        <v>0</v>
      </c>
      <c r="K320" s="1">
        <f>VLOOKUP($C320, 투자금!$C:$H, 4, FALSE)</f>
        <v>0</v>
      </c>
      <c r="L320" s="1">
        <f>VLOOKUP($C320, 투자금!$C:$H, 5, FALSE)</f>
        <v>0</v>
      </c>
      <c r="M320" s="1">
        <f>VLOOKUP($C320, 투자금!$C:$H, 6, FALSE)</f>
        <v>0</v>
      </c>
    </row>
    <row r="321" spans="1:13" ht="13.5" hidden="1" customHeight="1">
      <c r="A321" s="7" t="s">
        <v>692</v>
      </c>
      <c r="B321" s="7" t="s">
        <v>108</v>
      </c>
      <c r="C321" s="7" t="s">
        <v>109</v>
      </c>
      <c r="D321" s="7" t="s">
        <v>651</v>
      </c>
      <c r="E321" s="7" t="s">
        <v>646</v>
      </c>
      <c r="H321" s="5" t="s">
        <v>369</v>
      </c>
      <c r="I321" s="1">
        <f>VLOOKUP($C321, 투자금!$C:$H, 2, FALSE)</f>
        <v>0</v>
      </c>
      <c r="J321" s="1">
        <f>VLOOKUP($C321, 투자금!$C:$H, 3, FALSE)</f>
        <v>0</v>
      </c>
      <c r="K321" s="1">
        <f>VLOOKUP($C321, 투자금!$C:$H, 4, FALSE)</f>
        <v>0</v>
      </c>
      <c r="L321" s="1">
        <f>VLOOKUP($C321, 투자금!$C:$H, 5, FALSE)</f>
        <v>0</v>
      </c>
      <c r="M321" s="1">
        <f>VLOOKUP($C321, 투자금!$C:$H, 6, FALSE)</f>
        <v>0</v>
      </c>
    </row>
    <row r="322" spans="1:13" ht="13.5" hidden="1" customHeight="1">
      <c r="A322" s="7" t="s">
        <v>692</v>
      </c>
      <c r="B322" s="7" t="s">
        <v>108</v>
      </c>
      <c r="C322" s="7" t="s">
        <v>109</v>
      </c>
      <c r="D322" s="7" t="s">
        <v>651</v>
      </c>
      <c r="E322" s="7" t="s">
        <v>647</v>
      </c>
      <c r="H322" s="5" t="s">
        <v>369</v>
      </c>
      <c r="I322" s="1">
        <f>VLOOKUP($C322, 투자금!$C:$H, 2, FALSE)</f>
        <v>0</v>
      </c>
      <c r="J322" s="1">
        <f>VLOOKUP($C322, 투자금!$C:$H, 3, FALSE)</f>
        <v>0</v>
      </c>
      <c r="K322" s="1">
        <f>VLOOKUP($C322, 투자금!$C:$H, 4, FALSE)</f>
        <v>0</v>
      </c>
      <c r="L322" s="1">
        <f>VLOOKUP($C322, 투자금!$C:$H, 5, FALSE)</f>
        <v>0</v>
      </c>
      <c r="M322" s="1">
        <f>VLOOKUP($C322, 투자금!$C:$H, 6, FALSE)</f>
        <v>0</v>
      </c>
    </row>
    <row r="323" spans="1:13" ht="13.5" hidden="1" customHeight="1">
      <c r="A323" s="7" t="s">
        <v>692</v>
      </c>
      <c r="B323" s="7" t="s">
        <v>108</v>
      </c>
      <c r="C323" s="7" t="s">
        <v>109</v>
      </c>
      <c r="D323" s="7" t="s">
        <v>651</v>
      </c>
      <c r="E323" s="7" t="s">
        <v>20</v>
      </c>
      <c r="H323" s="5">
        <v>530000</v>
      </c>
      <c r="I323" s="1">
        <f>VLOOKUP($C323, 투자금!$C:$H, 2, FALSE)</f>
        <v>0</v>
      </c>
      <c r="J323" s="1">
        <f>VLOOKUP($C323, 투자금!$C:$H, 3, FALSE)</f>
        <v>0</v>
      </c>
      <c r="K323" s="1">
        <f>VLOOKUP($C323, 투자금!$C:$H, 4, FALSE)</f>
        <v>0</v>
      </c>
      <c r="L323" s="1">
        <f>VLOOKUP($C323, 투자금!$C:$H, 5, FALSE)</f>
        <v>0</v>
      </c>
      <c r="M323" s="1">
        <f>VLOOKUP($C323, 투자금!$C:$H, 6, FALSE)</f>
        <v>0</v>
      </c>
    </row>
    <row r="324" spans="1:13" ht="13.5" hidden="1" customHeight="1">
      <c r="A324" s="7" t="s">
        <v>692</v>
      </c>
      <c r="B324" s="7" t="s">
        <v>108</v>
      </c>
      <c r="C324" s="7" t="s">
        <v>109</v>
      </c>
      <c r="D324" s="7" t="s">
        <v>651</v>
      </c>
      <c r="E324" s="7" t="s">
        <v>112</v>
      </c>
      <c r="H324" s="5">
        <v>240000</v>
      </c>
      <c r="I324" s="1">
        <f>VLOOKUP($C324, 투자금!$C:$H, 2, FALSE)</f>
        <v>0</v>
      </c>
      <c r="J324" s="1">
        <f>VLOOKUP($C324, 투자금!$C:$H, 3, FALSE)</f>
        <v>0</v>
      </c>
      <c r="K324" s="1">
        <f>VLOOKUP($C324, 투자금!$C:$H, 4, FALSE)</f>
        <v>0</v>
      </c>
      <c r="L324" s="1">
        <f>VLOOKUP($C324, 투자금!$C:$H, 5, FALSE)</f>
        <v>0</v>
      </c>
      <c r="M324" s="1">
        <f>VLOOKUP($C324, 투자금!$C:$H, 6, FALSE)</f>
        <v>0</v>
      </c>
    </row>
    <row r="325" spans="1:13" ht="13.5" hidden="1" customHeight="1">
      <c r="A325" s="7" t="s">
        <v>692</v>
      </c>
      <c r="B325" s="7" t="s">
        <v>108</v>
      </c>
      <c r="C325" s="7" t="s">
        <v>109</v>
      </c>
      <c r="D325" s="7" t="s">
        <v>651</v>
      </c>
      <c r="E325" s="7" t="s">
        <v>113</v>
      </c>
      <c r="H325" s="5">
        <v>500000</v>
      </c>
      <c r="I325" s="1">
        <f>VLOOKUP($C325, 투자금!$C:$H, 2, FALSE)</f>
        <v>0</v>
      </c>
      <c r="J325" s="1">
        <f>VLOOKUP($C325, 투자금!$C:$H, 3, FALSE)</f>
        <v>0</v>
      </c>
      <c r="K325" s="1">
        <f>VLOOKUP($C325, 투자금!$C:$H, 4, FALSE)</f>
        <v>0</v>
      </c>
      <c r="L325" s="1">
        <f>VLOOKUP($C325, 투자금!$C:$H, 5, FALSE)</f>
        <v>0</v>
      </c>
      <c r="M325" s="1">
        <f>VLOOKUP($C325, 투자금!$C:$H, 6, FALSE)</f>
        <v>0</v>
      </c>
    </row>
    <row r="326" spans="1:13" ht="13.5" hidden="1" customHeight="1">
      <c r="A326" s="7" t="s">
        <v>692</v>
      </c>
      <c r="B326" s="7" t="s">
        <v>108</v>
      </c>
      <c r="C326" s="7" t="s">
        <v>109</v>
      </c>
      <c r="D326" s="7" t="s">
        <v>651</v>
      </c>
      <c r="E326" s="7" t="s">
        <v>30</v>
      </c>
      <c r="H326" s="5">
        <v>240000</v>
      </c>
      <c r="I326" s="1">
        <f>VLOOKUP($C326, 투자금!$C:$H, 2, FALSE)</f>
        <v>0</v>
      </c>
      <c r="J326" s="1">
        <f>VLOOKUP($C326, 투자금!$C:$H, 3, FALSE)</f>
        <v>0</v>
      </c>
      <c r="K326" s="1">
        <f>VLOOKUP($C326, 투자금!$C:$H, 4, FALSE)</f>
        <v>0</v>
      </c>
      <c r="L326" s="1">
        <f>VLOOKUP($C326, 투자금!$C:$H, 5, FALSE)</f>
        <v>0</v>
      </c>
      <c r="M326" s="1">
        <f>VLOOKUP($C326, 투자금!$C:$H, 6, FALSE)</f>
        <v>0</v>
      </c>
    </row>
    <row r="327" spans="1:13" ht="13.5" hidden="1" customHeight="1">
      <c r="A327" s="7" t="s">
        <v>692</v>
      </c>
      <c r="B327" s="7" t="s">
        <v>108</v>
      </c>
      <c r="C327" s="7" t="s">
        <v>109</v>
      </c>
      <c r="D327" s="7" t="s">
        <v>79</v>
      </c>
      <c r="E327" s="7" t="s">
        <v>110</v>
      </c>
      <c r="H327" s="5">
        <v>1000000</v>
      </c>
      <c r="I327" s="1">
        <f>VLOOKUP($C327, 투자금!$C:$H, 2, FALSE)</f>
        <v>0</v>
      </c>
      <c r="J327" s="1">
        <f>VLOOKUP($C327, 투자금!$C:$H, 3, FALSE)</f>
        <v>0</v>
      </c>
      <c r="K327" s="1">
        <f>VLOOKUP($C327, 투자금!$C:$H, 4, FALSE)</f>
        <v>0</v>
      </c>
      <c r="L327" s="1">
        <f>VLOOKUP($C327, 투자금!$C:$H, 5, FALSE)</f>
        <v>0</v>
      </c>
      <c r="M327" s="1">
        <f>VLOOKUP($C327, 투자금!$C:$H, 6, FALSE)</f>
        <v>0</v>
      </c>
    </row>
    <row r="328" spans="1:13" ht="13.5" hidden="1" customHeight="1">
      <c r="A328" s="7" t="s">
        <v>692</v>
      </c>
      <c r="B328" s="7" t="s">
        <v>564</v>
      </c>
      <c r="C328" s="7" t="s">
        <v>574</v>
      </c>
      <c r="D328" s="7" t="s">
        <v>2</v>
      </c>
      <c r="E328" s="7" t="s">
        <v>576</v>
      </c>
      <c r="H328" s="5">
        <v>450000</v>
      </c>
      <c r="I328" s="1">
        <f>VLOOKUP($C328, 투자금!$C:$H, 2, FALSE)</f>
        <v>0</v>
      </c>
      <c r="J328" s="1">
        <f>VLOOKUP($C328, 투자금!$C:$H, 3, FALSE)</f>
        <v>0</v>
      </c>
      <c r="K328" s="1">
        <f>VLOOKUP($C328, 투자금!$C:$H, 4, FALSE)</f>
        <v>0</v>
      </c>
      <c r="L328" s="1">
        <f>VLOOKUP($C328, 투자금!$C:$H, 5, FALSE)</f>
        <v>0</v>
      </c>
      <c r="M328" s="1">
        <f>VLOOKUP($C328, 투자금!$C:$H, 6, FALSE)</f>
        <v>0</v>
      </c>
    </row>
    <row r="329" spans="1:13" ht="13.5" hidden="1" customHeight="1">
      <c r="A329" s="7" t="s">
        <v>692</v>
      </c>
      <c r="B329" s="7" t="s">
        <v>564</v>
      </c>
      <c r="C329" s="7" t="s">
        <v>574</v>
      </c>
      <c r="D329" s="7" t="s">
        <v>2</v>
      </c>
      <c r="E329" s="7" t="s">
        <v>575</v>
      </c>
      <c r="H329" s="5" t="s">
        <v>577</v>
      </c>
      <c r="I329" s="1">
        <f>VLOOKUP($C329, 투자금!$C:$H, 2, FALSE)</f>
        <v>0</v>
      </c>
      <c r="J329" s="1">
        <f>VLOOKUP($C329, 투자금!$C:$H, 3, FALSE)</f>
        <v>0</v>
      </c>
      <c r="K329" s="1">
        <f>VLOOKUP($C329, 투자금!$C:$H, 4, FALSE)</f>
        <v>0</v>
      </c>
      <c r="L329" s="1">
        <f>VLOOKUP($C329, 투자금!$C:$H, 5, FALSE)</f>
        <v>0</v>
      </c>
      <c r="M329" s="1">
        <f>VLOOKUP($C329, 투자금!$C:$H, 6, FALSE)</f>
        <v>0</v>
      </c>
    </row>
    <row r="330" spans="1:13" ht="13.5" hidden="1" customHeight="1">
      <c r="A330" s="7" t="s">
        <v>692</v>
      </c>
      <c r="B330" s="7" t="s">
        <v>108</v>
      </c>
      <c r="C330" s="7" t="s">
        <v>143</v>
      </c>
      <c r="D330" s="7" t="s">
        <v>651</v>
      </c>
      <c r="E330" s="7" t="s">
        <v>17</v>
      </c>
      <c r="H330" s="5">
        <v>120000</v>
      </c>
      <c r="I330" s="1">
        <f>VLOOKUP($C330, 투자금!$C:$H, 2, FALSE)</f>
        <v>0</v>
      </c>
      <c r="J330" s="1">
        <f>VLOOKUP($C330, 투자금!$C:$H, 3, FALSE)</f>
        <v>0</v>
      </c>
      <c r="K330" s="1">
        <f>VLOOKUP($C330, 투자금!$C:$H, 4, FALSE)</f>
        <v>0</v>
      </c>
      <c r="L330" s="1">
        <f>VLOOKUP($C330, 투자금!$C:$H, 5, FALSE)</f>
        <v>0</v>
      </c>
      <c r="M330" s="1">
        <f>VLOOKUP($C330, 투자금!$C:$H, 6, FALSE)</f>
        <v>0</v>
      </c>
    </row>
    <row r="331" spans="1:13" ht="13.5" hidden="1" customHeight="1">
      <c r="A331" s="7" t="s">
        <v>692</v>
      </c>
      <c r="B331" s="7" t="s">
        <v>108</v>
      </c>
      <c r="C331" s="7" t="s">
        <v>143</v>
      </c>
      <c r="D331" s="7" t="s">
        <v>79</v>
      </c>
      <c r="E331" s="7" t="s">
        <v>144</v>
      </c>
      <c r="H331" s="5">
        <v>800000</v>
      </c>
      <c r="I331" s="1">
        <f>VLOOKUP($C331, 투자금!$C:$H, 2, FALSE)</f>
        <v>0</v>
      </c>
      <c r="J331" s="1">
        <f>VLOOKUP($C331, 투자금!$C:$H, 3, FALSE)</f>
        <v>0</v>
      </c>
      <c r="K331" s="1">
        <f>VLOOKUP($C331, 투자금!$C:$H, 4, FALSE)</f>
        <v>0</v>
      </c>
      <c r="L331" s="1">
        <f>VLOOKUP($C331, 투자금!$C:$H, 5, FALSE)</f>
        <v>0</v>
      </c>
      <c r="M331" s="1">
        <f>VLOOKUP($C331, 투자금!$C:$H, 6, FALSE)</f>
        <v>0</v>
      </c>
    </row>
    <row r="332" spans="1:13" ht="13.5" hidden="1" customHeight="1">
      <c r="A332" s="7" t="s">
        <v>686</v>
      </c>
      <c r="B332" s="7" t="s">
        <v>181</v>
      </c>
      <c r="C332" s="7" t="s">
        <v>216</v>
      </c>
      <c r="D332" s="7" t="s">
        <v>2</v>
      </c>
      <c r="E332" s="7" t="s">
        <v>139</v>
      </c>
      <c r="H332" s="5">
        <v>500000</v>
      </c>
      <c r="I332" s="1">
        <f>VLOOKUP($C332, 투자금!$C:$H, 2, FALSE)</f>
        <v>0</v>
      </c>
      <c r="J332" s="1">
        <f>VLOOKUP($C332, 투자금!$C:$H, 3, FALSE)</f>
        <v>0</v>
      </c>
      <c r="K332" s="1">
        <f>VLOOKUP($C332, 투자금!$C:$H, 4, FALSE)</f>
        <v>0</v>
      </c>
      <c r="L332" s="1">
        <f>VLOOKUP($C332, 투자금!$C:$H, 5, FALSE)</f>
        <v>0</v>
      </c>
      <c r="M332" s="1">
        <f>VLOOKUP($C332, 투자금!$C:$H, 6, FALSE)</f>
        <v>0</v>
      </c>
    </row>
    <row r="333" spans="1:13" ht="13.5" hidden="1" customHeight="1">
      <c r="A333" s="7" t="s">
        <v>686</v>
      </c>
      <c r="B333" s="7" t="s">
        <v>181</v>
      </c>
      <c r="C333" s="7" t="s">
        <v>216</v>
      </c>
      <c r="D333" s="7" t="s">
        <v>2</v>
      </c>
      <c r="E333" s="7" t="s">
        <v>218</v>
      </c>
      <c r="H333" s="5">
        <v>240000</v>
      </c>
      <c r="I333" s="1">
        <f>VLOOKUP($C333, 투자금!$C:$H, 2, FALSE)</f>
        <v>0</v>
      </c>
      <c r="J333" s="1">
        <f>VLOOKUP($C333, 투자금!$C:$H, 3, FALSE)</f>
        <v>0</v>
      </c>
      <c r="K333" s="1">
        <f>VLOOKUP($C333, 투자금!$C:$H, 4, FALSE)</f>
        <v>0</v>
      </c>
      <c r="L333" s="1">
        <f>VLOOKUP($C333, 투자금!$C:$H, 5, FALSE)</f>
        <v>0</v>
      </c>
      <c r="M333" s="1">
        <f>VLOOKUP($C333, 투자금!$C:$H, 6, FALSE)</f>
        <v>0</v>
      </c>
    </row>
    <row r="334" spans="1:13" ht="13.5" hidden="1" customHeight="1">
      <c r="A334" s="7" t="s">
        <v>686</v>
      </c>
      <c r="B334" s="7" t="s">
        <v>181</v>
      </c>
      <c r="C334" s="7" t="s">
        <v>216</v>
      </c>
      <c r="D334" s="7" t="s">
        <v>2</v>
      </c>
      <c r="E334" s="7" t="s">
        <v>219</v>
      </c>
      <c r="H334" s="5">
        <v>180000</v>
      </c>
      <c r="I334" s="1">
        <f>VLOOKUP($C334, 투자금!$C:$H, 2, FALSE)</f>
        <v>0</v>
      </c>
      <c r="J334" s="1">
        <f>VLOOKUP($C334, 투자금!$C:$H, 3, FALSE)</f>
        <v>0</v>
      </c>
      <c r="K334" s="1">
        <f>VLOOKUP($C334, 투자금!$C:$H, 4, FALSE)</f>
        <v>0</v>
      </c>
      <c r="L334" s="1">
        <f>VLOOKUP($C334, 투자금!$C:$H, 5, FALSE)</f>
        <v>0</v>
      </c>
      <c r="M334" s="1">
        <f>VLOOKUP($C334, 투자금!$C:$H, 6, FALSE)</f>
        <v>0</v>
      </c>
    </row>
    <row r="335" spans="1:13" ht="13.5" hidden="1" customHeight="1">
      <c r="A335" s="7" t="s">
        <v>686</v>
      </c>
      <c r="B335" s="7" t="s">
        <v>181</v>
      </c>
      <c r="C335" s="7" t="s">
        <v>216</v>
      </c>
      <c r="D335" s="7" t="s">
        <v>2</v>
      </c>
      <c r="E335" s="7" t="s">
        <v>220</v>
      </c>
      <c r="H335" s="5">
        <v>180000</v>
      </c>
      <c r="I335" s="1">
        <f>VLOOKUP($C335, 투자금!$C:$H, 2, FALSE)</f>
        <v>0</v>
      </c>
      <c r="J335" s="1">
        <f>VLOOKUP($C335, 투자금!$C:$H, 3, FALSE)</f>
        <v>0</v>
      </c>
      <c r="K335" s="1">
        <f>VLOOKUP($C335, 투자금!$C:$H, 4, FALSE)</f>
        <v>0</v>
      </c>
      <c r="L335" s="1">
        <f>VLOOKUP($C335, 투자금!$C:$H, 5, FALSE)</f>
        <v>0</v>
      </c>
      <c r="M335" s="1">
        <f>VLOOKUP($C335, 투자금!$C:$H, 6, FALSE)</f>
        <v>0</v>
      </c>
    </row>
    <row r="336" spans="1:13" ht="13.5" hidden="1" customHeight="1">
      <c r="A336" s="7" t="s">
        <v>686</v>
      </c>
      <c r="B336" s="7" t="s">
        <v>181</v>
      </c>
      <c r="C336" s="7" t="s">
        <v>216</v>
      </c>
      <c r="D336" s="7" t="s">
        <v>653</v>
      </c>
      <c r="E336" s="7" t="s">
        <v>12</v>
      </c>
      <c r="H336" s="5">
        <v>180000</v>
      </c>
      <c r="I336" s="1">
        <f>VLOOKUP($C336, 투자금!$C:$H, 2, FALSE)</f>
        <v>0</v>
      </c>
      <c r="J336" s="1">
        <f>VLOOKUP($C336, 투자금!$C:$H, 3, FALSE)</f>
        <v>0</v>
      </c>
      <c r="K336" s="1">
        <f>VLOOKUP($C336, 투자금!$C:$H, 4, FALSE)</f>
        <v>0</v>
      </c>
      <c r="L336" s="1">
        <f>VLOOKUP($C336, 투자금!$C:$H, 5, FALSE)</f>
        <v>0</v>
      </c>
      <c r="M336" s="1">
        <f>VLOOKUP($C336, 투자금!$C:$H, 6, FALSE)</f>
        <v>0</v>
      </c>
    </row>
    <row r="337" spans="1:13" ht="13.5" hidden="1" customHeight="1">
      <c r="A337" s="7" t="s">
        <v>686</v>
      </c>
      <c r="B337" s="7" t="s">
        <v>181</v>
      </c>
      <c r="C337" s="7" t="s">
        <v>216</v>
      </c>
      <c r="D337" s="7" t="s">
        <v>651</v>
      </c>
      <c r="E337" s="7" t="s">
        <v>643</v>
      </c>
      <c r="H337" s="5">
        <v>120000</v>
      </c>
      <c r="I337" s="1">
        <f>VLOOKUP($C337, 투자금!$C:$H, 2, FALSE)</f>
        <v>0</v>
      </c>
      <c r="J337" s="1">
        <f>VLOOKUP($C337, 투자금!$C:$H, 3, FALSE)</f>
        <v>0</v>
      </c>
      <c r="K337" s="1">
        <f>VLOOKUP($C337, 투자금!$C:$H, 4, FALSE)</f>
        <v>0</v>
      </c>
      <c r="L337" s="1">
        <f>VLOOKUP($C337, 투자금!$C:$H, 5, FALSE)</f>
        <v>0</v>
      </c>
      <c r="M337" s="1">
        <f>VLOOKUP($C337, 투자금!$C:$H, 6, FALSE)</f>
        <v>0</v>
      </c>
    </row>
    <row r="338" spans="1:13" ht="13.5" hidden="1" customHeight="1">
      <c r="A338" s="7" t="s">
        <v>686</v>
      </c>
      <c r="B338" s="7" t="s">
        <v>181</v>
      </c>
      <c r="C338" s="7" t="s">
        <v>216</v>
      </c>
      <c r="D338" s="7" t="s">
        <v>651</v>
      </c>
      <c r="E338" s="7" t="s">
        <v>644</v>
      </c>
      <c r="H338" s="5">
        <v>120000</v>
      </c>
      <c r="I338" s="1">
        <f>VLOOKUP($C338, 투자금!$C:$H, 2, FALSE)</f>
        <v>0</v>
      </c>
      <c r="J338" s="1">
        <f>VLOOKUP($C338, 투자금!$C:$H, 3, FALSE)</f>
        <v>0</v>
      </c>
      <c r="K338" s="1">
        <f>VLOOKUP($C338, 투자금!$C:$H, 4, FALSE)</f>
        <v>0</v>
      </c>
      <c r="L338" s="1">
        <f>VLOOKUP($C338, 투자금!$C:$H, 5, FALSE)</f>
        <v>0</v>
      </c>
      <c r="M338" s="1">
        <f>VLOOKUP($C338, 투자금!$C:$H, 6, FALSE)</f>
        <v>0</v>
      </c>
    </row>
    <row r="339" spans="1:13" ht="13.5" hidden="1" customHeight="1">
      <c r="A339" s="7" t="s">
        <v>686</v>
      </c>
      <c r="B339" s="7" t="s">
        <v>181</v>
      </c>
      <c r="C339" s="7" t="s">
        <v>216</v>
      </c>
      <c r="D339" s="7" t="s">
        <v>651</v>
      </c>
      <c r="E339" s="7" t="s">
        <v>5</v>
      </c>
      <c r="H339" s="5">
        <v>120000</v>
      </c>
      <c r="I339" s="1">
        <f>VLOOKUP($C339, 투자금!$C:$H, 2, FALSE)</f>
        <v>0</v>
      </c>
      <c r="J339" s="1">
        <f>VLOOKUP($C339, 투자금!$C:$H, 3, FALSE)</f>
        <v>0</v>
      </c>
      <c r="K339" s="1">
        <f>VLOOKUP($C339, 투자금!$C:$H, 4, FALSE)</f>
        <v>0</v>
      </c>
      <c r="L339" s="1">
        <f>VLOOKUP($C339, 투자금!$C:$H, 5, FALSE)</f>
        <v>0</v>
      </c>
      <c r="M339" s="1">
        <f>VLOOKUP($C339, 투자금!$C:$H, 6, FALSE)</f>
        <v>0</v>
      </c>
    </row>
    <row r="340" spans="1:13" ht="13.5" hidden="1" customHeight="1">
      <c r="A340" s="7" t="s">
        <v>686</v>
      </c>
      <c r="B340" s="7" t="s">
        <v>181</v>
      </c>
      <c r="C340" s="7" t="s">
        <v>216</v>
      </c>
      <c r="D340" s="7" t="s">
        <v>651</v>
      </c>
      <c r="E340" s="7" t="s">
        <v>6</v>
      </c>
      <c r="H340" s="5">
        <v>120000</v>
      </c>
      <c r="I340" s="1">
        <f>VLOOKUP($C340, 투자금!$C:$H, 2, FALSE)</f>
        <v>0</v>
      </c>
      <c r="J340" s="1">
        <f>VLOOKUP($C340, 투자금!$C:$H, 3, FALSE)</f>
        <v>0</v>
      </c>
      <c r="K340" s="1">
        <f>VLOOKUP($C340, 투자금!$C:$H, 4, FALSE)</f>
        <v>0</v>
      </c>
      <c r="L340" s="1">
        <f>VLOOKUP($C340, 투자금!$C:$H, 5, FALSE)</f>
        <v>0</v>
      </c>
      <c r="M340" s="1">
        <f>VLOOKUP($C340, 투자금!$C:$H, 6, FALSE)</f>
        <v>0</v>
      </c>
    </row>
    <row r="341" spans="1:13" ht="13.5" hidden="1" customHeight="1">
      <c r="A341" s="7" t="s">
        <v>686</v>
      </c>
      <c r="B341" s="7" t="s">
        <v>181</v>
      </c>
      <c r="C341" s="7" t="s">
        <v>216</v>
      </c>
      <c r="D341" s="7" t="s">
        <v>79</v>
      </c>
      <c r="E341" s="7" t="s">
        <v>217</v>
      </c>
      <c r="H341" s="5">
        <v>300000</v>
      </c>
      <c r="I341" s="1">
        <f>VLOOKUP($C341, 투자금!$C:$H, 2, FALSE)</f>
        <v>0</v>
      </c>
      <c r="J341" s="1">
        <f>VLOOKUP($C341, 투자금!$C:$H, 3, FALSE)</f>
        <v>0</v>
      </c>
      <c r="K341" s="1">
        <f>VLOOKUP($C341, 투자금!$C:$H, 4, FALSE)</f>
        <v>0</v>
      </c>
      <c r="L341" s="1">
        <f>VLOOKUP($C341, 투자금!$C:$H, 5, FALSE)</f>
        <v>0</v>
      </c>
      <c r="M341" s="1">
        <f>VLOOKUP($C341, 투자금!$C:$H, 6, FALSE)</f>
        <v>0</v>
      </c>
    </row>
    <row r="342" spans="1:13" ht="13.5" hidden="1" customHeight="1">
      <c r="A342" s="7" t="s">
        <v>686</v>
      </c>
      <c r="B342" s="7" t="s">
        <v>181</v>
      </c>
      <c r="C342" s="7" t="s">
        <v>186</v>
      </c>
      <c r="D342" s="7" t="s">
        <v>2</v>
      </c>
      <c r="E342" s="7" t="s">
        <v>582</v>
      </c>
      <c r="H342" s="5">
        <v>450000</v>
      </c>
      <c r="I342" s="1">
        <f>VLOOKUP($C342, 투자금!$C:$H, 2, FALSE)</f>
        <v>0</v>
      </c>
      <c r="J342" s="1">
        <f>VLOOKUP($C342, 투자금!$C:$H, 3, FALSE)</f>
        <v>0</v>
      </c>
      <c r="K342" s="1">
        <f>VLOOKUP($C342, 투자금!$C:$H, 4, FALSE)</f>
        <v>0</v>
      </c>
      <c r="L342" s="1">
        <f>VLOOKUP($C342, 투자금!$C:$H, 5, FALSE)</f>
        <v>0</v>
      </c>
      <c r="M342" s="1">
        <f>VLOOKUP($C342, 투자금!$C:$H, 6, FALSE)</f>
        <v>0</v>
      </c>
    </row>
    <row r="343" spans="1:13" ht="13.5" hidden="1" customHeight="1">
      <c r="A343" s="7" t="s">
        <v>686</v>
      </c>
      <c r="B343" s="7" t="s">
        <v>181</v>
      </c>
      <c r="C343" s="7" t="s">
        <v>186</v>
      </c>
      <c r="D343" s="7" t="s">
        <v>2</v>
      </c>
      <c r="E343" s="7" t="s">
        <v>583</v>
      </c>
      <c r="H343" s="5">
        <v>400000</v>
      </c>
      <c r="I343" s="1">
        <f>VLOOKUP($C343, 투자금!$C:$H, 2, FALSE)</f>
        <v>0</v>
      </c>
      <c r="J343" s="1">
        <f>VLOOKUP($C343, 투자금!$C:$H, 3, FALSE)</f>
        <v>0</v>
      </c>
      <c r="K343" s="1">
        <f>VLOOKUP($C343, 투자금!$C:$H, 4, FALSE)</f>
        <v>0</v>
      </c>
      <c r="L343" s="1">
        <f>VLOOKUP($C343, 투자금!$C:$H, 5, FALSE)</f>
        <v>0</v>
      </c>
      <c r="M343" s="1">
        <f>VLOOKUP($C343, 투자금!$C:$H, 6, FALSE)</f>
        <v>0</v>
      </c>
    </row>
    <row r="344" spans="1:13" ht="13.5" hidden="1" customHeight="1">
      <c r="A344" s="7" t="s">
        <v>686</v>
      </c>
      <c r="B344" s="7" t="s">
        <v>181</v>
      </c>
      <c r="C344" s="7" t="s">
        <v>186</v>
      </c>
      <c r="D344" s="7" t="s">
        <v>2</v>
      </c>
      <c r="E344" s="7" t="s">
        <v>188</v>
      </c>
      <c r="H344" s="5">
        <v>420000</v>
      </c>
      <c r="I344" s="1">
        <f>VLOOKUP($C344, 투자금!$C:$H, 2, FALSE)</f>
        <v>0</v>
      </c>
      <c r="J344" s="1">
        <f>VLOOKUP($C344, 투자금!$C:$H, 3, FALSE)</f>
        <v>0</v>
      </c>
      <c r="K344" s="1">
        <f>VLOOKUP($C344, 투자금!$C:$H, 4, FALSE)</f>
        <v>0</v>
      </c>
      <c r="L344" s="1">
        <f>VLOOKUP($C344, 투자금!$C:$H, 5, FALSE)</f>
        <v>0</v>
      </c>
      <c r="M344" s="1">
        <f>VLOOKUP($C344, 투자금!$C:$H, 6, FALSE)</f>
        <v>0</v>
      </c>
    </row>
    <row r="345" spans="1:13" ht="13.5" hidden="1" customHeight="1">
      <c r="A345" s="7" t="s">
        <v>686</v>
      </c>
      <c r="B345" s="7" t="s">
        <v>181</v>
      </c>
      <c r="C345" s="7" t="s">
        <v>186</v>
      </c>
      <c r="D345" s="7" t="s">
        <v>2</v>
      </c>
      <c r="E345" s="7" t="s">
        <v>9</v>
      </c>
      <c r="H345" s="5">
        <v>240000</v>
      </c>
      <c r="I345" s="1">
        <f>VLOOKUP($C345, 투자금!$C:$H, 2, FALSE)</f>
        <v>0</v>
      </c>
      <c r="J345" s="1">
        <f>VLOOKUP($C345, 투자금!$C:$H, 3, FALSE)</f>
        <v>0</v>
      </c>
      <c r="K345" s="1">
        <f>VLOOKUP($C345, 투자금!$C:$H, 4, FALSE)</f>
        <v>0</v>
      </c>
      <c r="L345" s="1">
        <f>VLOOKUP($C345, 투자금!$C:$H, 5, FALSE)</f>
        <v>0</v>
      </c>
      <c r="M345" s="1">
        <f>VLOOKUP($C345, 투자금!$C:$H, 6, FALSE)</f>
        <v>0</v>
      </c>
    </row>
    <row r="346" spans="1:13" ht="13.5" hidden="1" customHeight="1">
      <c r="A346" s="7" t="s">
        <v>695</v>
      </c>
      <c r="B346" s="7" t="s">
        <v>591</v>
      </c>
      <c r="C346" s="7" t="s">
        <v>710</v>
      </c>
      <c r="D346" s="7" t="s">
        <v>653</v>
      </c>
      <c r="E346" s="7" t="s">
        <v>12</v>
      </c>
      <c r="H346" s="1">
        <v>180000</v>
      </c>
      <c r="I346" s="1">
        <f>VLOOKUP($C346, 투자금!$C:$H, 2, FALSE)</f>
        <v>0</v>
      </c>
      <c r="J346" s="1">
        <f>VLOOKUP($C346, 투자금!$C:$H, 3, FALSE)</f>
        <v>0</v>
      </c>
      <c r="K346" s="1">
        <f>VLOOKUP($C346, 투자금!$C:$H, 4, FALSE)</f>
        <v>0</v>
      </c>
      <c r="L346" s="1">
        <f>VLOOKUP($C346, 투자금!$C:$H, 5, FALSE)</f>
        <v>0</v>
      </c>
      <c r="M346" s="1">
        <f>VLOOKUP($C346, 투자금!$C:$H, 6, FALSE)</f>
        <v>0</v>
      </c>
    </row>
    <row r="347" spans="1:13" ht="13.5" hidden="1" customHeight="1">
      <c r="A347" s="7" t="s">
        <v>686</v>
      </c>
      <c r="B347" s="7" t="s">
        <v>181</v>
      </c>
      <c r="C347" s="7" t="s">
        <v>186</v>
      </c>
      <c r="D347" s="7" t="s">
        <v>651</v>
      </c>
      <c r="E347" s="7" t="s">
        <v>10</v>
      </c>
      <c r="H347" s="5" t="s">
        <v>369</v>
      </c>
      <c r="I347" s="1">
        <f>VLOOKUP($C347, 투자금!$C:$H, 2, FALSE)</f>
        <v>0</v>
      </c>
      <c r="J347" s="1">
        <f>VLOOKUP($C347, 투자금!$C:$H, 3, FALSE)</f>
        <v>0</v>
      </c>
      <c r="K347" s="1">
        <f>VLOOKUP($C347, 투자금!$C:$H, 4, FALSE)</f>
        <v>0</v>
      </c>
      <c r="L347" s="1">
        <f>VLOOKUP($C347, 투자금!$C:$H, 5, FALSE)</f>
        <v>0</v>
      </c>
      <c r="M347" s="1">
        <f>VLOOKUP($C347, 투자금!$C:$H, 6, FALSE)</f>
        <v>0</v>
      </c>
    </row>
    <row r="348" spans="1:13" ht="13.5" hidden="1" customHeight="1">
      <c r="A348" s="7" t="s">
        <v>686</v>
      </c>
      <c r="B348" s="7" t="s">
        <v>181</v>
      </c>
      <c r="C348" s="7" t="s">
        <v>186</v>
      </c>
      <c r="D348" s="7" t="s">
        <v>651</v>
      </c>
      <c r="E348" s="7" t="s">
        <v>189</v>
      </c>
      <c r="H348" s="5">
        <v>180000</v>
      </c>
      <c r="I348" s="1">
        <f>VLOOKUP($C348, 투자금!$C:$H, 2, FALSE)</f>
        <v>0</v>
      </c>
      <c r="J348" s="1">
        <f>VLOOKUP($C348, 투자금!$C:$H, 3, FALSE)</f>
        <v>0</v>
      </c>
      <c r="K348" s="1">
        <f>VLOOKUP($C348, 투자금!$C:$H, 4, FALSE)</f>
        <v>0</v>
      </c>
      <c r="L348" s="1">
        <f>VLOOKUP($C348, 투자금!$C:$H, 5, FALSE)</f>
        <v>0</v>
      </c>
      <c r="M348" s="1">
        <f>VLOOKUP($C348, 투자금!$C:$H, 6, FALSE)</f>
        <v>0</v>
      </c>
    </row>
    <row r="349" spans="1:13" ht="13.5" hidden="1" customHeight="1">
      <c r="A349" s="7" t="s">
        <v>686</v>
      </c>
      <c r="B349" s="7" t="s">
        <v>181</v>
      </c>
      <c r="C349" s="7" t="s">
        <v>186</v>
      </c>
      <c r="D349" s="7" t="s">
        <v>651</v>
      </c>
      <c r="E349" s="7" t="s">
        <v>132</v>
      </c>
      <c r="H349" s="5">
        <v>120000</v>
      </c>
      <c r="I349" s="1">
        <f>VLOOKUP($C349, 투자금!$C:$H, 2, FALSE)</f>
        <v>0</v>
      </c>
      <c r="J349" s="1">
        <f>VLOOKUP($C349, 투자금!$C:$H, 3, FALSE)</f>
        <v>0</v>
      </c>
      <c r="K349" s="1">
        <f>VLOOKUP($C349, 투자금!$C:$H, 4, FALSE)</f>
        <v>0</v>
      </c>
      <c r="L349" s="1">
        <f>VLOOKUP($C349, 투자금!$C:$H, 5, FALSE)</f>
        <v>0</v>
      </c>
      <c r="M349" s="1">
        <f>VLOOKUP($C349, 투자금!$C:$H, 6, FALSE)</f>
        <v>0</v>
      </c>
    </row>
    <row r="350" spans="1:13" ht="13.5" hidden="1" customHeight="1">
      <c r="A350" s="7" t="s">
        <v>686</v>
      </c>
      <c r="B350" s="7" t="s">
        <v>181</v>
      </c>
      <c r="C350" s="7" t="s">
        <v>186</v>
      </c>
      <c r="D350" s="7" t="s">
        <v>651</v>
      </c>
      <c r="E350" s="7" t="s">
        <v>190</v>
      </c>
      <c r="H350" s="5">
        <v>180000</v>
      </c>
      <c r="I350" s="1">
        <f>VLOOKUP($C350, 투자금!$C:$H, 2, FALSE)</f>
        <v>0</v>
      </c>
      <c r="J350" s="1">
        <f>VLOOKUP($C350, 투자금!$C:$H, 3, FALSE)</f>
        <v>0</v>
      </c>
      <c r="K350" s="1">
        <f>VLOOKUP($C350, 투자금!$C:$H, 4, FALSE)</f>
        <v>0</v>
      </c>
      <c r="L350" s="1">
        <f>VLOOKUP($C350, 투자금!$C:$H, 5, FALSE)</f>
        <v>0</v>
      </c>
      <c r="M350" s="1">
        <f>VLOOKUP($C350, 투자금!$C:$H, 6, FALSE)</f>
        <v>0</v>
      </c>
    </row>
    <row r="351" spans="1:13" ht="13.5" hidden="1" customHeight="1">
      <c r="A351" s="7" t="s">
        <v>686</v>
      </c>
      <c r="B351" s="7" t="s">
        <v>181</v>
      </c>
      <c r="C351" s="7" t="s">
        <v>186</v>
      </c>
      <c r="D351" s="7" t="s">
        <v>651</v>
      </c>
      <c r="E351" s="7" t="s">
        <v>191</v>
      </c>
      <c r="H351" s="5">
        <v>120000</v>
      </c>
      <c r="I351" s="1">
        <f>VLOOKUP($C351, 투자금!$C:$H, 2, FALSE)</f>
        <v>0</v>
      </c>
      <c r="J351" s="1">
        <f>VLOOKUP($C351, 투자금!$C:$H, 3, FALSE)</f>
        <v>0</v>
      </c>
      <c r="K351" s="1">
        <f>VLOOKUP($C351, 투자금!$C:$H, 4, FALSE)</f>
        <v>0</v>
      </c>
      <c r="L351" s="1">
        <f>VLOOKUP($C351, 투자금!$C:$H, 5, FALSE)</f>
        <v>0</v>
      </c>
      <c r="M351" s="1">
        <f>VLOOKUP($C351, 투자금!$C:$H, 6, FALSE)</f>
        <v>0</v>
      </c>
    </row>
    <row r="352" spans="1:13" ht="13.5" hidden="1" customHeight="1">
      <c r="A352" s="7" t="s">
        <v>686</v>
      </c>
      <c r="B352" s="7" t="s">
        <v>181</v>
      </c>
      <c r="C352" s="7" t="s">
        <v>186</v>
      </c>
      <c r="D352" s="7" t="s">
        <v>651</v>
      </c>
      <c r="E352" s="7" t="s">
        <v>192</v>
      </c>
      <c r="H352" s="5">
        <v>120000</v>
      </c>
      <c r="I352" s="1">
        <f>VLOOKUP($C352, 투자금!$C:$H, 2, FALSE)</f>
        <v>0</v>
      </c>
      <c r="J352" s="1">
        <f>VLOOKUP($C352, 투자금!$C:$H, 3, FALSE)</f>
        <v>0</v>
      </c>
      <c r="K352" s="1">
        <f>VLOOKUP($C352, 투자금!$C:$H, 4, FALSE)</f>
        <v>0</v>
      </c>
      <c r="L352" s="1">
        <f>VLOOKUP($C352, 투자금!$C:$H, 5, FALSE)</f>
        <v>0</v>
      </c>
      <c r="M352" s="1">
        <f>VLOOKUP($C352, 투자금!$C:$H, 6, FALSE)</f>
        <v>0</v>
      </c>
    </row>
    <row r="353" spans="1:13" ht="13.5" hidden="1" customHeight="1">
      <c r="A353" s="7" t="s">
        <v>686</v>
      </c>
      <c r="B353" s="7" t="s">
        <v>181</v>
      </c>
      <c r="C353" s="7" t="s">
        <v>186</v>
      </c>
      <c r="D353" s="7" t="s">
        <v>651</v>
      </c>
      <c r="E353" s="7" t="s">
        <v>193</v>
      </c>
      <c r="H353" s="5">
        <v>320000</v>
      </c>
      <c r="I353" s="1">
        <f>VLOOKUP($C353, 투자금!$C:$H, 2, FALSE)</f>
        <v>0</v>
      </c>
      <c r="J353" s="1">
        <f>VLOOKUP($C353, 투자금!$C:$H, 3, FALSE)</f>
        <v>0</v>
      </c>
      <c r="K353" s="1">
        <f>VLOOKUP($C353, 투자금!$C:$H, 4, FALSE)</f>
        <v>0</v>
      </c>
      <c r="L353" s="1">
        <f>VLOOKUP($C353, 투자금!$C:$H, 5, FALSE)</f>
        <v>0</v>
      </c>
      <c r="M353" s="1">
        <f>VLOOKUP($C353, 투자금!$C:$H, 6, FALSE)</f>
        <v>0</v>
      </c>
    </row>
    <row r="354" spans="1:13" ht="13.5" hidden="1" customHeight="1">
      <c r="A354" s="7" t="s">
        <v>686</v>
      </c>
      <c r="B354" s="7" t="s">
        <v>181</v>
      </c>
      <c r="C354" s="7" t="s">
        <v>186</v>
      </c>
      <c r="D354" s="7" t="s">
        <v>651</v>
      </c>
      <c r="E354" s="7" t="s">
        <v>194</v>
      </c>
      <c r="H354" s="5">
        <v>180000</v>
      </c>
      <c r="I354" s="1">
        <f>VLOOKUP($C354, 투자금!$C:$H, 2, FALSE)</f>
        <v>0</v>
      </c>
      <c r="J354" s="1">
        <f>VLOOKUP($C354, 투자금!$C:$H, 3, FALSE)</f>
        <v>0</v>
      </c>
      <c r="K354" s="1">
        <f>VLOOKUP($C354, 투자금!$C:$H, 4, FALSE)</f>
        <v>0</v>
      </c>
      <c r="L354" s="1">
        <f>VLOOKUP($C354, 투자금!$C:$H, 5, FALSE)</f>
        <v>0</v>
      </c>
      <c r="M354" s="1">
        <f>VLOOKUP($C354, 투자금!$C:$H, 6, FALSE)</f>
        <v>0</v>
      </c>
    </row>
    <row r="355" spans="1:13" ht="13.5" hidden="1" customHeight="1">
      <c r="A355" s="7" t="s">
        <v>686</v>
      </c>
      <c r="B355" s="7" t="s">
        <v>181</v>
      </c>
      <c r="C355" s="7" t="s">
        <v>186</v>
      </c>
      <c r="D355" s="7" t="s">
        <v>651</v>
      </c>
      <c r="E355" s="7" t="s">
        <v>643</v>
      </c>
      <c r="H355" s="5">
        <v>120000</v>
      </c>
      <c r="I355" s="1">
        <f>VLOOKUP($C355, 투자금!$C:$H, 2, FALSE)</f>
        <v>0</v>
      </c>
      <c r="J355" s="1">
        <f>VLOOKUP($C355, 투자금!$C:$H, 3, FALSE)</f>
        <v>0</v>
      </c>
      <c r="K355" s="1">
        <f>VLOOKUP($C355, 투자금!$C:$H, 4, FALSE)</f>
        <v>0</v>
      </c>
      <c r="L355" s="1">
        <f>VLOOKUP($C355, 투자금!$C:$H, 5, FALSE)</f>
        <v>0</v>
      </c>
      <c r="M355" s="1">
        <f>VLOOKUP($C355, 투자금!$C:$H, 6, FALSE)</f>
        <v>0</v>
      </c>
    </row>
    <row r="356" spans="1:13" ht="13.5" hidden="1" customHeight="1">
      <c r="A356" s="7" t="s">
        <v>686</v>
      </c>
      <c r="B356" s="7" t="s">
        <v>181</v>
      </c>
      <c r="C356" s="7" t="s">
        <v>186</v>
      </c>
      <c r="D356" s="7" t="s">
        <v>651</v>
      </c>
      <c r="E356" s="7" t="s">
        <v>644</v>
      </c>
      <c r="H356" s="5">
        <v>120000</v>
      </c>
      <c r="I356" s="1">
        <f>VLOOKUP($C356, 투자금!$C:$H, 2, FALSE)</f>
        <v>0</v>
      </c>
      <c r="J356" s="1">
        <f>VLOOKUP($C356, 투자금!$C:$H, 3, FALSE)</f>
        <v>0</v>
      </c>
      <c r="K356" s="1">
        <f>VLOOKUP($C356, 투자금!$C:$H, 4, FALSE)</f>
        <v>0</v>
      </c>
      <c r="L356" s="1">
        <f>VLOOKUP($C356, 투자금!$C:$H, 5, FALSE)</f>
        <v>0</v>
      </c>
      <c r="M356" s="1">
        <f>VLOOKUP($C356, 투자금!$C:$H, 6, FALSE)</f>
        <v>0</v>
      </c>
    </row>
    <row r="357" spans="1:13" ht="13.5" hidden="1" customHeight="1">
      <c r="A357" s="7" t="s">
        <v>686</v>
      </c>
      <c r="B357" s="7" t="s">
        <v>181</v>
      </c>
      <c r="C357" s="7" t="s">
        <v>186</v>
      </c>
      <c r="D357" s="7" t="s">
        <v>651</v>
      </c>
      <c r="E357" s="7" t="s">
        <v>5</v>
      </c>
      <c r="H357" s="5">
        <v>120000</v>
      </c>
      <c r="I357" s="1">
        <f>VLOOKUP($C357, 투자금!$C:$H, 2, FALSE)</f>
        <v>0</v>
      </c>
      <c r="J357" s="1">
        <f>VLOOKUP($C357, 투자금!$C:$H, 3, FALSE)</f>
        <v>0</v>
      </c>
      <c r="K357" s="1">
        <f>VLOOKUP($C357, 투자금!$C:$H, 4, FALSE)</f>
        <v>0</v>
      </c>
      <c r="L357" s="1">
        <f>VLOOKUP($C357, 투자금!$C:$H, 5, FALSE)</f>
        <v>0</v>
      </c>
      <c r="M357" s="1">
        <f>VLOOKUP($C357, 투자금!$C:$H, 6, FALSE)</f>
        <v>0</v>
      </c>
    </row>
    <row r="358" spans="1:13" ht="13.5" hidden="1" customHeight="1">
      <c r="A358" s="7" t="s">
        <v>686</v>
      </c>
      <c r="B358" s="7" t="s">
        <v>181</v>
      </c>
      <c r="C358" s="7" t="s">
        <v>186</v>
      </c>
      <c r="D358" s="7" t="s">
        <v>651</v>
      </c>
      <c r="E358" s="7" t="s">
        <v>195</v>
      </c>
      <c r="H358" s="5">
        <v>320000</v>
      </c>
      <c r="I358" s="1">
        <f>VLOOKUP($C358, 투자금!$C:$H, 2, FALSE)</f>
        <v>0</v>
      </c>
      <c r="J358" s="1">
        <f>VLOOKUP($C358, 투자금!$C:$H, 3, FALSE)</f>
        <v>0</v>
      </c>
      <c r="K358" s="1">
        <f>VLOOKUP($C358, 투자금!$C:$H, 4, FALSE)</f>
        <v>0</v>
      </c>
      <c r="L358" s="1">
        <f>VLOOKUP($C358, 투자금!$C:$H, 5, FALSE)</f>
        <v>0</v>
      </c>
      <c r="M358" s="1">
        <f>VLOOKUP($C358, 투자금!$C:$H, 6, FALSE)</f>
        <v>0</v>
      </c>
    </row>
    <row r="359" spans="1:13" ht="13.5" hidden="1" customHeight="1">
      <c r="A359" s="7" t="s">
        <v>686</v>
      </c>
      <c r="B359" s="7" t="s">
        <v>181</v>
      </c>
      <c r="C359" s="7" t="s">
        <v>186</v>
      </c>
      <c r="D359" s="7" t="s">
        <v>651</v>
      </c>
      <c r="E359" s="7" t="s">
        <v>6</v>
      </c>
      <c r="H359" s="5">
        <v>120000</v>
      </c>
      <c r="I359" s="1">
        <f>VLOOKUP($C359, 투자금!$C:$H, 2, FALSE)</f>
        <v>0</v>
      </c>
      <c r="J359" s="1">
        <f>VLOOKUP($C359, 투자금!$C:$H, 3, FALSE)</f>
        <v>0</v>
      </c>
      <c r="K359" s="1">
        <f>VLOOKUP($C359, 투자금!$C:$H, 4, FALSE)</f>
        <v>0</v>
      </c>
      <c r="L359" s="1">
        <f>VLOOKUP($C359, 투자금!$C:$H, 5, FALSE)</f>
        <v>0</v>
      </c>
      <c r="M359" s="1">
        <f>VLOOKUP($C359, 투자금!$C:$H, 6, FALSE)</f>
        <v>0</v>
      </c>
    </row>
    <row r="360" spans="1:13" ht="13.5" hidden="1" customHeight="1">
      <c r="A360" s="7" t="s">
        <v>686</v>
      </c>
      <c r="B360" s="7" t="s">
        <v>181</v>
      </c>
      <c r="C360" s="7" t="s">
        <v>186</v>
      </c>
      <c r="D360" s="7" t="s">
        <v>79</v>
      </c>
      <c r="E360" s="7" t="s">
        <v>187</v>
      </c>
      <c r="H360" s="5">
        <v>1500000</v>
      </c>
      <c r="I360" s="1">
        <f>VLOOKUP($C360, 투자금!$C:$H, 2, FALSE)</f>
        <v>0</v>
      </c>
      <c r="J360" s="1">
        <f>VLOOKUP($C360, 투자금!$C:$H, 3, FALSE)</f>
        <v>0</v>
      </c>
      <c r="K360" s="1">
        <f>VLOOKUP($C360, 투자금!$C:$H, 4, FALSE)</f>
        <v>0</v>
      </c>
      <c r="L360" s="1">
        <f>VLOOKUP($C360, 투자금!$C:$H, 5, FALSE)</f>
        <v>0</v>
      </c>
      <c r="M360" s="1">
        <f>VLOOKUP($C360, 투자금!$C:$H, 6, FALSE)</f>
        <v>0</v>
      </c>
    </row>
    <row r="361" spans="1:13" ht="13.5" hidden="1" customHeight="1">
      <c r="A361" s="7" t="s">
        <v>686</v>
      </c>
      <c r="B361" s="7" t="s">
        <v>181</v>
      </c>
      <c r="C361" s="7" t="s">
        <v>240</v>
      </c>
      <c r="D361" s="7" t="s">
        <v>2</v>
      </c>
      <c r="E361" s="7" t="s">
        <v>476</v>
      </c>
      <c r="H361" s="5">
        <v>560000</v>
      </c>
      <c r="I361" s="1">
        <f>VLOOKUP($C361, 투자금!$C:$H, 2, FALSE)</f>
        <v>0</v>
      </c>
      <c r="J361" s="1">
        <f>VLOOKUP($C361, 투자금!$C:$H, 3, FALSE)</f>
        <v>0</v>
      </c>
      <c r="K361" s="1">
        <f>VLOOKUP($C361, 투자금!$C:$H, 4, FALSE)</f>
        <v>0</v>
      </c>
      <c r="L361" s="1">
        <f>VLOOKUP($C361, 투자금!$C:$H, 5, FALSE)</f>
        <v>0</v>
      </c>
      <c r="M361" s="1">
        <f>VLOOKUP($C361, 투자금!$C:$H, 6, FALSE)</f>
        <v>0</v>
      </c>
    </row>
    <row r="362" spans="1:13" ht="13.5" hidden="1" customHeight="1">
      <c r="A362" s="7" t="s">
        <v>686</v>
      </c>
      <c r="B362" s="7" t="s">
        <v>181</v>
      </c>
      <c r="C362" s="7" t="s">
        <v>240</v>
      </c>
      <c r="D362" s="7" t="s">
        <v>2</v>
      </c>
      <c r="E362" s="7" t="s">
        <v>49</v>
      </c>
      <c r="H362" s="5">
        <v>400000</v>
      </c>
      <c r="I362" s="1">
        <f>VLOOKUP($C362, 투자금!$C:$H, 2, FALSE)</f>
        <v>0</v>
      </c>
      <c r="J362" s="1">
        <f>VLOOKUP($C362, 투자금!$C:$H, 3, FALSE)</f>
        <v>0</v>
      </c>
      <c r="K362" s="1">
        <f>VLOOKUP($C362, 투자금!$C:$H, 4, FALSE)</f>
        <v>0</v>
      </c>
      <c r="L362" s="1">
        <f>VLOOKUP($C362, 투자금!$C:$H, 5, FALSE)</f>
        <v>0</v>
      </c>
      <c r="M362" s="1">
        <f>VLOOKUP($C362, 투자금!$C:$H, 6, FALSE)</f>
        <v>0</v>
      </c>
    </row>
    <row r="363" spans="1:13" ht="13.5" hidden="1" customHeight="1">
      <c r="A363" s="7" t="s">
        <v>686</v>
      </c>
      <c r="B363" s="7" t="s">
        <v>239</v>
      </c>
      <c r="C363" s="7" t="s">
        <v>240</v>
      </c>
      <c r="D363" s="7" t="s">
        <v>2</v>
      </c>
      <c r="E363" s="7" t="s">
        <v>596</v>
      </c>
      <c r="F363" s="1" t="s">
        <v>55</v>
      </c>
      <c r="H363" s="5">
        <v>180000</v>
      </c>
      <c r="I363" s="1">
        <f>VLOOKUP($C363, 투자금!$C:$H, 2, FALSE)</f>
        <v>0</v>
      </c>
      <c r="J363" s="1">
        <f>VLOOKUP($C363, 투자금!$C:$H, 3, FALSE)</f>
        <v>0</v>
      </c>
      <c r="K363" s="1">
        <f>VLOOKUP($C363, 투자금!$C:$H, 4, FALSE)</f>
        <v>0</v>
      </c>
      <c r="L363" s="1">
        <f>VLOOKUP($C363, 투자금!$C:$H, 5, FALSE)</f>
        <v>0</v>
      </c>
      <c r="M363" s="1">
        <f>VLOOKUP($C363, 투자금!$C:$H, 6, FALSE)</f>
        <v>0</v>
      </c>
    </row>
    <row r="364" spans="1:13" ht="13.5" hidden="1" customHeight="1">
      <c r="A364" s="7" t="s">
        <v>686</v>
      </c>
      <c r="B364" s="7" t="s">
        <v>239</v>
      </c>
      <c r="C364" s="7" t="s">
        <v>240</v>
      </c>
      <c r="D364" s="7" t="s">
        <v>2</v>
      </c>
      <c r="E364" s="7" t="s">
        <v>242</v>
      </c>
      <c r="F364" s="1" t="s">
        <v>55</v>
      </c>
      <c r="H364" s="5">
        <v>200000</v>
      </c>
      <c r="I364" s="1">
        <f>VLOOKUP($C364, 투자금!$C:$H, 2, FALSE)</f>
        <v>0</v>
      </c>
      <c r="J364" s="1">
        <f>VLOOKUP($C364, 투자금!$C:$H, 3, FALSE)</f>
        <v>0</v>
      </c>
      <c r="K364" s="1">
        <f>VLOOKUP($C364, 투자금!$C:$H, 4, FALSE)</f>
        <v>0</v>
      </c>
      <c r="L364" s="1">
        <f>VLOOKUP($C364, 투자금!$C:$H, 5, FALSE)</f>
        <v>0</v>
      </c>
      <c r="M364" s="1">
        <f>VLOOKUP($C364, 투자금!$C:$H, 6, FALSE)</f>
        <v>0</v>
      </c>
    </row>
    <row r="365" spans="1:13" ht="13.5" hidden="1" customHeight="1">
      <c r="A365" s="7" t="s">
        <v>695</v>
      </c>
      <c r="B365" s="7" t="s">
        <v>591</v>
      </c>
      <c r="C365" s="7" t="s">
        <v>698</v>
      </c>
      <c r="D365" s="7" t="s">
        <v>673</v>
      </c>
      <c r="E365" s="7" t="s">
        <v>699</v>
      </c>
      <c r="H365" s="1">
        <v>320000</v>
      </c>
      <c r="I365" s="1">
        <f>VLOOKUP($C365, 투자금!$C:$H, 2, FALSE)</f>
        <v>0</v>
      </c>
      <c r="J365" s="1">
        <f>VLOOKUP($C365, 투자금!$C:$H, 3, FALSE)</f>
        <v>0</v>
      </c>
      <c r="K365" s="1">
        <f>VLOOKUP($C365, 투자금!$C:$H, 4, FALSE)</f>
        <v>0</v>
      </c>
      <c r="L365" s="1">
        <f>VLOOKUP($C365, 투자금!$C:$H, 5, FALSE)</f>
        <v>0</v>
      </c>
      <c r="M365" s="1">
        <f>VLOOKUP($C365, 투자금!$C:$H, 6, FALSE)</f>
        <v>0</v>
      </c>
    </row>
    <row r="366" spans="1:13" ht="13.5" hidden="1" customHeight="1">
      <c r="A366" s="7" t="s">
        <v>686</v>
      </c>
      <c r="B366" s="7" t="s">
        <v>239</v>
      </c>
      <c r="C366" s="7" t="s">
        <v>240</v>
      </c>
      <c r="D366" s="7" t="s">
        <v>651</v>
      </c>
      <c r="E366" s="7" t="s">
        <v>243</v>
      </c>
      <c r="H366" s="5">
        <v>320000</v>
      </c>
      <c r="I366" s="1">
        <f>VLOOKUP($C366, 투자금!$C:$H, 2, FALSE)</f>
        <v>0</v>
      </c>
      <c r="J366" s="1">
        <f>VLOOKUP($C366, 투자금!$C:$H, 3, FALSE)</f>
        <v>0</v>
      </c>
      <c r="K366" s="1">
        <f>VLOOKUP($C366, 투자금!$C:$H, 4, FALSE)</f>
        <v>0</v>
      </c>
      <c r="L366" s="1">
        <f>VLOOKUP($C366, 투자금!$C:$H, 5, FALSE)</f>
        <v>0</v>
      </c>
      <c r="M366" s="1">
        <f>VLOOKUP($C366, 투자금!$C:$H, 6, FALSE)</f>
        <v>0</v>
      </c>
    </row>
    <row r="367" spans="1:13" ht="13.5" hidden="1" customHeight="1">
      <c r="A367" s="7" t="s">
        <v>686</v>
      </c>
      <c r="B367" s="7" t="s">
        <v>239</v>
      </c>
      <c r="C367" s="7" t="s">
        <v>240</v>
      </c>
      <c r="D367" s="7" t="s">
        <v>79</v>
      </c>
      <c r="E367" s="7" t="s">
        <v>241</v>
      </c>
      <c r="H367" s="5">
        <v>500000</v>
      </c>
      <c r="I367" s="1">
        <f>VLOOKUP($C367, 투자금!$C:$H, 2, FALSE)</f>
        <v>0</v>
      </c>
      <c r="J367" s="1">
        <f>VLOOKUP($C367, 투자금!$C:$H, 3, FALSE)</f>
        <v>0</v>
      </c>
      <c r="K367" s="1">
        <f>VLOOKUP($C367, 투자금!$C:$H, 4, FALSE)</f>
        <v>0</v>
      </c>
      <c r="L367" s="1">
        <f>VLOOKUP($C367, 투자금!$C:$H, 5, FALSE)</f>
        <v>0</v>
      </c>
      <c r="M367" s="1">
        <f>VLOOKUP($C367, 투자금!$C:$H, 6, FALSE)</f>
        <v>0</v>
      </c>
    </row>
    <row r="368" spans="1:13" ht="13.5" hidden="1" customHeight="1">
      <c r="A368" s="7" t="s">
        <v>686</v>
      </c>
      <c r="B368" s="7" t="s">
        <v>181</v>
      </c>
      <c r="C368" s="7" t="s">
        <v>233</v>
      </c>
      <c r="D368" s="7" t="s">
        <v>2</v>
      </c>
      <c r="E368" s="7" t="s">
        <v>584</v>
      </c>
      <c r="H368" s="5">
        <v>680000</v>
      </c>
      <c r="I368" s="1">
        <f>VLOOKUP($C368, 투자금!$C:$H, 2, FALSE)</f>
        <v>0</v>
      </c>
      <c r="J368" s="1">
        <f>VLOOKUP($C368, 투자금!$C:$H, 3, FALSE)</f>
        <v>0</v>
      </c>
      <c r="K368" s="1">
        <f>VLOOKUP($C368, 투자금!$C:$H, 4, FALSE)</f>
        <v>0</v>
      </c>
      <c r="L368" s="1">
        <f>VLOOKUP($C368, 투자금!$C:$H, 5, FALSE)</f>
        <v>0</v>
      </c>
      <c r="M368" s="1">
        <f>VLOOKUP($C368, 투자금!$C:$H, 6, FALSE)</f>
        <v>0</v>
      </c>
    </row>
    <row r="369" spans="1:13" ht="13.5" hidden="1" customHeight="1">
      <c r="A369" s="7" t="s">
        <v>686</v>
      </c>
      <c r="B369" s="7" t="s">
        <v>181</v>
      </c>
      <c r="C369" s="7" t="s">
        <v>233</v>
      </c>
      <c r="D369" s="7" t="s">
        <v>2</v>
      </c>
      <c r="E369" s="7" t="s">
        <v>234</v>
      </c>
      <c r="F369" s="1" t="s">
        <v>55</v>
      </c>
      <c r="H369" s="5">
        <v>160000</v>
      </c>
      <c r="I369" s="1">
        <f>VLOOKUP($C369, 투자금!$C:$H, 2, FALSE)</f>
        <v>0</v>
      </c>
      <c r="J369" s="1">
        <f>VLOOKUP($C369, 투자금!$C:$H, 3, FALSE)</f>
        <v>0</v>
      </c>
      <c r="K369" s="1">
        <f>VLOOKUP($C369, 투자금!$C:$H, 4, FALSE)</f>
        <v>0</v>
      </c>
      <c r="L369" s="1">
        <f>VLOOKUP($C369, 투자금!$C:$H, 5, FALSE)</f>
        <v>0</v>
      </c>
      <c r="M369" s="1">
        <f>VLOOKUP($C369, 투자금!$C:$H, 6, FALSE)</f>
        <v>0</v>
      </c>
    </row>
    <row r="370" spans="1:13" ht="13.5" hidden="1" customHeight="1">
      <c r="A370" s="7" t="s">
        <v>686</v>
      </c>
      <c r="B370" s="7" t="s">
        <v>181</v>
      </c>
      <c r="C370" s="7" t="s">
        <v>233</v>
      </c>
      <c r="D370" s="7" t="s">
        <v>79</v>
      </c>
      <c r="E370" s="7" t="s">
        <v>222</v>
      </c>
      <c r="H370" s="5">
        <v>200000</v>
      </c>
      <c r="I370" s="1">
        <f>VLOOKUP($C370, 투자금!$C:$H, 2, FALSE)</f>
        <v>0</v>
      </c>
      <c r="J370" s="1">
        <f>VLOOKUP($C370, 투자금!$C:$H, 3, FALSE)</f>
        <v>0</v>
      </c>
      <c r="K370" s="1">
        <f>VLOOKUP($C370, 투자금!$C:$H, 4, FALSE)</f>
        <v>0</v>
      </c>
      <c r="L370" s="1">
        <f>VLOOKUP($C370, 투자금!$C:$H, 5, FALSE)</f>
        <v>0</v>
      </c>
      <c r="M370" s="1">
        <f>VLOOKUP($C370, 투자금!$C:$H, 6, FALSE)</f>
        <v>0</v>
      </c>
    </row>
    <row r="371" spans="1:13" ht="13.5" hidden="1" customHeight="1">
      <c r="A371" s="7" t="s">
        <v>686</v>
      </c>
      <c r="B371" s="7" t="s">
        <v>181</v>
      </c>
      <c r="C371" s="7" t="s">
        <v>221</v>
      </c>
      <c r="D371" s="7" t="s">
        <v>2</v>
      </c>
      <c r="E371" s="7" t="s">
        <v>589</v>
      </c>
      <c r="H371" s="5">
        <v>570000</v>
      </c>
      <c r="I371" s="1">
        <f>VLOOKUP($C371, 투자금!$C:$H, 2, FALSE)</f>
        <v>0</v>
      </c>
      <c r="J371" s="1">
        <f>VLOOKUP($C371, 투자금!$C:$H, 3, FALSE)</f>
        <v>0</v>
      </c>
      <c r="K371" s="1">
        <f>VLOOKUP($C371, 투자금!$C:$H, 4, FALSE)</f>
        <v>0</v>
      </c>
      <c r="L371" s="1">
        <f>VLOOKUP($C371, 투자금!$C:$H, 5, FALSE)</f>
        <v>0</v>
      </c>
      <c r="M371" s="1">
        <f>VLOOKUP($C371, 투자금!$C:$H, 6, FALSE)</f>
        <v>0</v>
      </c>
    </row>
    <row r="372" spans="1:13" ht="13.5" hidden="1" customHeight="1">
      <c r="A372" s="7" t="s">
        <v>686</v>
      </c>
      <c r="B372" s="7" t="s">
        <v>181</v>
      </c>
      <c r="C372" s="7" t="s">
        <v>221</v>
      </c>
      <c r="D372" s="7" t="s">
        <v>2</v>
      </c>
      <c r="E372" s="7" t="s">
        <v>218</v>
      </c>
      <c r="H372" s="5">
        <v>120000</v>
      </c>
      <c r="I372" s="1">
        <f>VLOOKUP($C372, 투자금!$C:$H, 2, FALSE)</f>
        <v>0</v>
      </c>
      <c r="J372" s="1">
        <f>VLOOKUP($C372, 투자금!$C:$H, 3, FALSE)</f>
        <v>0</v>
      </c>
      <c r="K372" s="1">
        <f>VLOOKUP($C372, 투자금!$C:$H, 4, FALSE)</f>
        <v>0</v>
      </c>
      <c r="L372" s="1">
        <f>VLOOKUP($C372, 투자금!$C:$H, 5, FALSE)</f>
        <v>0</v>
      </c>
      <c r="M372" s="1">
        <f>VLOOKUP($C372, 투자금!$C:$H, 6, FALSE)</f>
        <v>0</v>
      </c>
    </row>
    <row r="373" spans="1:13" ht="13.5" hidden="1" customHeight="1">
      <c r="A373" s="7" t="s">
        <v>686</v>
      </c>
      <c r="B373" s="7" t="s">
        <v>181</v>
      </c>
      <c r="C373" s="7" t="s">
        <v>221</v>
      </c>
      <c r="D373" s="7" t="s">
        <v>2</v>
      </c>
      <c r="E373" s="7" t="s">
        <v>223</v>
      </c>
      <c r="H373" s="5">
        <v>350000</v>
      </c>
      <c r="I373" s="1">
        <f>VLOOKUP($C373, 투자금!$C:$H, 2, FALSE)</f>
        <v>0</v>
      </c>
      <c r="J373" s="1">
        <f>VLOOKUP($C373, 투자금!$C:$H, 3, FALSE)</f>
        <v>0</v>
      </c>
      <c r="K373" s="1">
        <f>VLOOKUP($C373, 투자금!$C:$H, 4, FALSE)</f>
        <v>0</v>
      </c>
      <c r="L373" s="1">
        <f>VLOOKUP($C373, 투자금!$C:$H, 5, FALSE)</f>
        <v>0</v>
      </c>
      <c r="M373" s="1">
        <f>VLOOKUP($C373, 투자금!$C:$H, 6, FALSE)</f>
        <v>0</v>
      </c>
    </row>
    <row r="374" spans="1:13" ht="13.5" hidden="1" customHeight="1">
      <c r="A374" s="7" t="s">
        <v>686</v>
      </c>
      <c r="B374" s="7" t="s">
        <v>181</v>
      </c>
      <c r="C374" s="7" t="s">
        <v>221</v>
      </c>
      <c r="D374" s="7" t="s">
        <v>2</v>
      </c>
      <c r="E374" s="7" t="s">
        <v>224</v>
      </c>
      <c r="F374" s="1" t="s">
        <v>55</v>
      </c>
      <c r="H374" s="5">
        <v>240000</v>
      </c>
      <c r="I374" s="1">
        <f>VLOOKUP($C374, 투자금!$C:$H, 2, FALSE)</f>
        <v>0</v>
      </c>
      <c r="J374" s="1">
        <f>VLOOKUP($C374, 투자금!$C:$H, 3, FALSE)</f>
        <v>0</v>
      </c>
      <c r="K374" s="1">
        <f>VLOOKUP($C374, 투자금!$C:$H, 4, FALSE)</f>
        <v>0</v>
      </c>
      <c r="L374" s="1">
        <f>VLOOKUP($C374, 투자금!$C:$H, 5, FALSE)</f>
        <v>0</v>
      </c>
      <c r="M374" s="1">
        <f>VLOOKUP($C374, 투자금!$C:$H, 6, FALSE)</f>
        <v>0</v>
      </c>
    </row>
    <row r="375" spans="1:13" ht="13.5" hidden="1" customHeight="1">
      <c r="A375" s="7" t="s">
        <v>686</v>
      </c>
      <c r="B375" s="7" t="s">
        <v>181</v>
      </c>
      <c r="C375" s="7" t="s">
        <v>221</v>
      </c>
      <c r="D375" s="7" t="s">
        <v>653</v>
      </c>
      <c r="E375" s="7" t="s">
        <v>12</v>
      </c>
      <c r="H375" s="5">
        <v>180000</v>
      </c>
      <c r="I375" s="1">
        <f>VLOOKUP($C375, 투자금!$C:$H, 2, FALSE)</f>
        <v>0</v>
      </c>
      <c r="J375" s="1">
        <f>VLOOKUP($C375, 투자금!$C:$H, 3, FALSE)</f>
        <v>0</v>
      </c>
      <c r="K375" s="1">
        <f>VLOOKUP($C375, 투자금!$C:$H, 4, FALSE)</f>
        <v>0</v>
      </c>
      <c r="L375" s="1">
        <f>VLOOKUP($C375, 투자금!$C:$H, 5, FALSE)</f>
        <v>0</v>
      </c>
      <c r="M375" s="1">
        <f>VLOOKUP($C375, 투자금!$C:$H, 6, FALSE)</f>
        <v>0</v>
      </c>
    </row>
    <row r="376" spans="1:13" ht="13.5" hidden="1" customHeight="1">
      <c r="A376" s="7" t="s">
        <v>695</v>
      </c>
      <c r="B376" s="7" t="s">
        <v>181</v>
      </c>
      <c r="C376" s="7" t="s">
        <v>221</v>
      </c>
      <c r="D376" s="7" t="s">
        <v>651</v>
      </c>
      <c r="E376" s="7" t="s">
        <v>10</v>
      </c>
      <c r="H376" s="5">
        <v>150000</v>
      </c>
      <c r="I376" s="1">
        <f>VLOOKUP($C376, 투자금!$C:$H, 2, FALSE)</f>
        <v>0</v>
      </c>
      <c r="J376" s="1">
        <f>VLOOKUP($C376, 투자금!$C:$H, 3, FALSE)</f>
        <v>0</v>
      </c>
      <c r="K376" s="1">
        <f>VLOOKUP($C376, 투자금!$C:$H, 4, FALSE)</f>
        <v>0</v>
      </c>
      <c r="L376" s="1">
        <f>VLOOKUP($C376, 투자금!$C:$H, 5, FALSE)</f>
        <v>0</v>
      </c>
      <c r="M376" s="1">
        <f>VLOOKUP($C376, 투자금!$C:$H, 6, FALSE)</f>
        <v>0</v>
      </c>
    </row>
    <row r="377" spans="1:13" ht="13.5" hidden="1" customHeight="1">
      <c r="A377" s="7" t="s">
        <v>686</v>
      </c>
      <c r="B377" s="7" t="s">
        <v>181</v>
      </c>
      <c r="C377" s="7" t="s">
        <v>221</v>
      </c>
      <c r="D377" s="7" t="s">
        <v>651</v>
      </c>
      <c r="E377" s="7" t="s">
        <v>643</v>
      </c>
      <c r="H377" s="5">
        <v>120000</v>
      </c>
      <c r="I377" s="1">
        <f>VLOOKUP($C377, 투자금!$C:$H, 2, FALSE)</f>
        <v>0</v>
      </c>
      <c r="J377" s="1">
        <f>VLOOKUP($C377, 투자금!$C:$H, 3, FALSE)</f>
        <v>0</v>
      </c>
      <c r="K377" s="1">
        <f>VLOOKUP($C377, 투자금!$C:$H, 4, FALSE)</f>
        <v>0</v>
      </c>
      <c r="L377" s="1">
        <f>VLOOKUP($C377, 투자금!$C:$H, 5, FALSE)</f>
        <v>0</v>
      </c>
      <c r="M377" s="1">
        <f>VLOOKUP($C377, 투자금!$C:$H, 6, FALSE)</f>
        <v>0</v>
      </c>
    </row>
    <row r="378" spans="1:13" ht="13.5" hidden="1" customHeight="1">
      <c r="A378" s="7" t="s">
        <v>686</v>
      </c>
      <c r="B378" s="7" t="s">
        <v>181</v>
      </c>
      <c r="C378" s="7" t="s">
        <v>221</v>
      </c>
      <c r="D378" s="7" t="s">
        <v>651</v>
      </c>
      <c r="E378" s="7" t="s">
        <v>644</v>
      </c>
      <c r="H378" s="5">
        <v>120000</v>
      </c>
      <c r="I378" s="1">
        <f>VLOOKUP($C378, 투자금!$C:$H, 2, FALSE)</f>
        <v>0</v>
      </c>
      <c r="J378" s="1">
        <f>VLOOKUP($C378, 투자금!$C:$H, 3, FALSE)</f>
        <v>0</v>
      </c>
      <c r="K378" s="1">
        <f>VLOOKUP($C378, 투자금!$C:$H, 4, FALSE)</f>
        <v>0</v>
      </c>
      <c r="L378" s="1">
        <f>VLOOKUP($C378, 투자금!$C:$H, 5, FALSE)</f>
        <v>0</v>
      </c>
      <c r="M378" s="1">
        <f>VLOOKUP($C378, 투자금!$C:$H, 6, FALSE)</f>
        <v>0</v>
      </c>
    </row>
    <row r="379" spans="1:13" ht="13.5" hidden="1" customHeight="1">
      <c r="A379" s="7" t="s">
        <v>686</v>
      </c>
      <c r="B379" s="7" t="s">
        <v>181</v>
      </c>
      <c r="C379" s="7" t="s">
        <v>221</v>
      </c>
      <c r="D379" s="7" t="s">
        <v>651</v>
      </c>
      <c r="E379" s="7" t="s">
        <v>5</v>
      </c>
      <c r="H379" s="5">
        <v>120000</v>
      </c>
      <c r="I379" s="1">
        <f>VLOOKUP($C379, 투자금!$C:$H, 2, FALSE)</f>
        <v>0</v>
      </c>
      <c r="J379" s="1">
        <f>VLOOKUP($C379, 투자금!$C:$H, 3, FALSE)</f>
        <v>0</v>
      </c>
      <c r="K379" s="1">
        <f>VLOOKUP($C379, 투자금!$C:$H, 4, FALSE)</f>
        <v>0</v>
      </c>
      <c r="L379" s="1">
        <f>VLOOKUP($C379, 투자금!$C:$H, 5, FALSE)</f>
        <v>0</v>
      </c>
      <c r="M379" s="1">
        <f>VLOOKUP($C379, 투자금!$C:$H, 6, FALSE)</f>
        <v>0</v>
      </c>
    </row>
    <row r="380" spans="1:13" ht="13.5" hidden="1" customHeight="1">
      <c r="A380" s="7" t="s">
        <v>686</v>
      </c>
      <c r="B380" s="7" t="s">
        <v>181</v>
      </c>
      <c r="C380" s="7" t="s">
        <v>221</v>
      </c>
      <c r="D380" s="7" t="s">
        <v>651</v>
      </c>
      <c r="E380" s="7" t="s">
        <v>6</v>
      </c>
      <c r="H380" s="5">
        <v>120000</v>
      </c>
      <c r="I380" s="1">
        <f>VLOOKUP($C380, 투자금!$C:$H, 2, FALSE)</f>
        <v>0</v>
      </c>
      <c r="J380" s="1">
        <f>VLOOKUP($C380, 투자금!$C:$H, 3, FALSE)</f>
        <v>0</v>
      </c>
      <c r="K380" s="1">
        <f>VLOOKUP($C380, 투자금!$C:$H, 4, FALSE)</f>
        <v>0</v>
      </c>
      <c r="L380" s="1">
        <f>VLOOKUP($C380, 투자금!$C:$H, 5, FALSE)</f>
        <v>0</v>
      </c>
      <c r="M380" s="1">
        <f>VLOOKUP($C380, 투자금!$C:$H, 6, FALSE)</f>
        <v>0</v>
      </c>
    </row>
    <row r="381" spans="1:13" ht="13.5" hidden="1" customHeight="1">
      <c r="A381" s="7" t="s">
        <v>686</v>
      </c>
      <c r="B381" s="7" t="s">
        <v>181</v>
      </c>
      <c r="C381" s="7" t="s">
        <v>221</v>
      </c>
      <c r="D381" s="7" t="s">
        <v>79</v>
      </c>
      <c r="E381" s="7" t="s">
        <v>222</v>
      </c>
      <c r="H381" s="5">
        <v>200000</v>
      </c>
      <c r="I381" s="1">
        <f>VLOOKUP($C381, 투자금!$C:$H, 2, FALSE)</f>
        <v>0</v>
      </c>
      <c r="J381" s="1">
        <f>VLOOKUP($C381, 투자금!$C:$H, 3, FALSE)</f>
        <v>0</v>
      </c>
      <c r="K381" s="1">
        <f>VLOOKUP($C381, 투자금!$C:$H, 4, FALSE)</f>
        <v>0</v>
      </c>
      <c r="L381" s="1">
        <f>VLOOKUP($C381, 투자금!$C:$H, 5, FALSE)</f>
        <v>0</v>
      </c>
      <c r="M381" s="1">
        <f>VLOOKUP($C381, 투자금!$C:$H, 6, FALSE)</f>
        <v>0</v>
      </c>
    </row>
    <row r="382" spans="1:13" ht="13.5" hidden="1" customHeight="1">
      <c r="A382" s="7" t="s">
        <v>686</v>
      </c>
      <c r="B382" s="7" t="s">
        <v>181</v>
      </c>
      <c r="C382" s="7" t="s">
        <v>182</v>
      </c>
      <c r="D382" s="7" t="s">
        <v>2</v>
      </c>
      <c r="E382" s="7" t="s">
        <v>246</v>
      </c>
      <c r="H382" s="5">
        <v>700000</v>
      </c>
      <c r="I382" s="1">
        <f>VLOOKUP($C382, 투자금!$C:$H, 2, FALSE)</f>
        <v>0</v>
      </c>
      <c r="J382" s="1">
        <f>VLOOKUP($C382, 투자금!$C:$H, 3, FALSE)</f>
        <v>0</v>
      </c>
      <c r="K382" s="1">
        <f>VLOOKUP($C382, 투자금!$C:$H, 4, FALSE)</f>
        <v>0</v>
      </c>
      <c r="L382" s="1">
        <f>VLOOKUP($C382, 투자금!$C:$H, 5, FALSE)</f>
        <v>0</v>
      </c>
      <c r="M382" s="1">
        <f>VLOOKUP($C382, 투자금!$C:$H, 6, FALSE)</f>
        <v>0</v>
      </c>
    </row>
    <row r="383" spans="1:13" ht="13.5" hidden="1" customHeight="1">
      <c r="A383" s="7" t="s">
        <v>686</v>
      </c>
      <c r="B383" s="7" t="s">
        <v>181</v>
      </c>
      <c r="C383" s="7" t="s">
        <v>182</v>
      </c>
      <c r="D383" s="7" t="s">
        <v>2</v>
      </c>
      <c r="E383" s="7" t="s">
        <v>63</v>
      </c>
      <c r="H383" s="5">
        <v>240000</v>
      </c>
      <c r="I383" s="1">
        <f>VLOOKUP($C383, 투자금!$C:$H, 2, FALSE)</f>
        <v>0</v>
      </c>
      <c r="J383" s="1">
        <f>VLOOKUP($C383, 투자금!$C:$H, 3, FALSE)</f>
        <v>0</v>
      </c>
      <c r="K383" s="1">
        <f>VLOOKUP($C383, 투자금!$C:$H, 4, FALSE)</f>
        <v>0</v>
      </c>
      <c r="L383" s="1">
        <f>VLOOKUP($C383, 투자금!$C:$H, 5, FALSE)</f>
        <v>0</v>
      </c>
      <c r="M383" s="1">
        <f>VLOOKUP($C383, 투자금!$C:$H, 6, FALSE)</f>
        <v>0</v>
      </c>
    </row>
    <row r="384" spans="1:13" ht="13.5" hidden="1" customHeight="1">
      <c r="A384" s="7" t="s">
        <v>686</v>
      </c>
      <c r="B384" s="7" t="s">
        <v>181</v>
      </c>
      <c r="C384" s="7" t="s">
        <v>182</v>
      </c>
      <c r="D384" s="7" t="s">
        <v>2</v>
      </c>
      <c r="E384" s="7" t="s">
        <v>183</v>
      </c>
      <c r="F384" s="1" t="s">
        <v>55</v>
      </c>
      <c r="H384" s="5">
        <v>500000</v>
      </c>
      <c r="I384" s="1">
        <f>VLOOKUP($C384, 투자금!$C:$H, 2, FALSE)</f>
        <v>0</v>
      </c>
      <c r="J384" s="1">
        <f>VLOOKUP($C384, 투자금!$C:$H, 3, FALSE)</f>
        <v>0</v>
      </c>
      <c r="K384" s="1">
        <f>VLOOKUP($C384, 투자금!$C:$H, 4, FALSE)</f>
        <v>0</v>
      </c>
      <c r="L384" s="1">
        <f>VLOOKUP($C384, 투자금!$C:$H, 5, FALSE)</f>
        <v>0</v>
      </c>
      <c r="M384" s="1">
        <f>VLOOKUP($C384, 투자금!$C:$H, 6, FALSE)</f>
        <v>0</v>
      </c>
    </row>
    <row r="385" spans="1:13" ht="13.5" hidden="1" customHeight="1">
      <c r="A385" s="7" t="s">
        <v>686</v>
      </c>
      <c r="B385" s="7" t="s">
        <v>181</v>
      </c>
      <c r="C385" s="7" t="s">
        <v>206</v>
      </c>
      <c r="D385" s="7" t="s">
        <v>2</v>
      </c>
      <c r="E385" s="7" t="s">
        <v>208</v>
      </c>
      <c r="H385" s="5">
        <v>120000</v>
      </c>
      <c r="I385" s="1">
        <f>VLOOKUP($C385, 투자금!$C:$H, 2, FALSE)</f>
        <v>0</v>
      </c>
      <c r="J385" s="1">
        <f>VLOOKUP($C385, 투자금!$C:$H, 3, FALSE)</f>
        <v>0</v>
      </c>
      <c r="K385" s="1">
        <f>VLOOKUP($C385, 투자금!$C:$H, 4, FALSE)</f>
        <v>0</v>
      </c>
      <c r="L385" s="1">
        <f>VLOOKUP($C385, 투자금!$C:$H, 5, FALSE)</f>
        <v>0</v>
      </c>
      <c r="M385" s="1">
        <f>VLOOKUP($C385, 투자금!$C:$H, 6, FALSE)</f>
        <v>0</v>
      </c>
    </row>
    <row r="386" spans="1:13" ht="13.5" hidden="1" customHeight="1">
      <c r="A386" s="7" t="s">
        <v>686</v>
      </c>
      <c r="B386" s="7" t="s">
        <v>181</v>
      </c>
      <c r="C386" s="7" t="s">
        <v>206</v>
      </c>
      <c r="D386" s="7" t="s">
        <v>2</v>
      </c>
      <c r="E386" s="7" t="s">
        <v>209</v>
      </c>
      <c r="H386" s="5">
        <v>450000</v>
      </c>
      <c r="I386" s="1">
        <f>VLOOKUP($C386, 투자금!$C:$H, 2, FALSE)</f>
        <v>0</v>
      </c>
      <c r="J386" s="1">
        <f>VLOOKUP($C386, 투자금!$C:$H, 3, FALSE)</f>
        <v>0</v>
      </c>
      <c r="K386" s="1">
        <f>VLOOKUP($C386, 투자금!$C:$H, 4, FALSE)</f>
        <v>0</v>
      </c>
      <c r="L386" s="1">
        <f>VLOOKUP($C386, 투자금!$C:$H, 5, FALSE)</f>
        <v>0</v>
      </c>
      <c r="M386" s="1">
        <f>VLOOKUP($C386, 투자금!$C:$H, 6, FALSE)</f>
        <v>0</v>
      </c>
    </row>
    <row r="387" spans="1:13" ht="13.5" hidden="1" customHeight="1">
      <c r="A387" s="7" t="s">
        <v>686</v>
      </c>
      <c r="B387" s="7" t="s">
        <v>181</v>
      </c>
      <c r="C387" s="7" t="s">
        <v>206</v>
      </c>
      <c r="D387" s="7" t="s">
        <v>653</v>
      </c>
      <c r="E387" s="7" t="s">
        <v>15</v>
      </c>
      <c r="H387" s="5">
        <v>180000</v>
      </c>
      <c r="I387" s="1">
        <f>VLOOKUP($C387, 투자금!$C:$H, 2, FALSE)</f>
        <v>0</v>
      </c>
      <c r="J387" s="1">
        <f>VLOOKUP($C387, 투자금!$C:$H, 3, FALSE)</f>
        <v>0</v>
      </c>
      <c r="K387" s="1">
        <f>VLOOKUP($C387, 투자금!$C:$H, 4, FALSE)</f>
        <v>0</v>
      </c>
      <c r="L387" s="1">
        <f>VLOOKUP($C387, 투자금!$C:$H, 5, FALSE)</f>
        <v>0</v>
      </c>
      <c r="M387" s="1">
        <f>VLOOKUP($C387, 투자금!$C:$H, 6, FALSE)</f>
        <v>0</v>
      </c>
    </row>
    <row r="388" spans="1:13" ht="13.5" hidden="1" customHeight="1">
      <c r="A388" s="7" t="s">
        <v>686</v>
      </c>
      <c r="B388" s="7" t="s">
        <v>181</v>
      </c>
      <c r="C388" s="7" t="s">
        <v>206</v>
      </c>
      <c r="D388" s="7" t="s">
        <v>651</v>
      </c>
      <c r="E388" s="7" t="s">
        <v>17</v>
      </c>
      <c r="H388" s="5">
        <v>120000</v>
      </c>
      <c r="I388" s="1">
        <f>VLOOKUP($C388, 투자금!$C:$H, 2, FALSE)</f>
        <v>0</v>
      </c>
      <c r="J388" s="1">
        <f>VLOOKUP($C388, 투자금!$C:$H, 3, FALSE)</f>
        <v>0</v>
      </c>
      <c r="K388" s="1">
        <f>VLOOKUP($C388, 투자금!$C:$H, 4, FALSE)</f>
        <v>0</v>
      </c>
      <c r="L388" s="1">
        <f>VLOOKUP($C388, 투자금!$C:$H, 5, FALSE)</f>
        <v>0</v>
      </c>
      <c r="M388" s="1">
        <f>VLOOKUP($C388, 투자금!$C:$H, 6, FALSE)</f>
        <v>0</v>
      </c>
    </row>
    <row r="389" spans="1:13" ht="13.5" hidden="1" customHeight="1">
      <c r="A389" s="7" t="s">
        <v>686</v>
      </c>
      <c r="B389" s="7" t="s">
        <v>181</v>
      </c>
      <c r="C389" s="7" t="s">
        <v>206</v>
      </c>
      <c r="D389" s="7" t="s">
        <v>79</v>
      </c>
      <c r="E389" s="7" t="s">
        <v>207</v>
      </c>
      <c r="H389" s="5">
        <v>300000</v>
      </c>
      <c r="I389" s="1">
        <f>VLOOKUP($C389, 투자금!$C:$H, 2, FALSE)</f>
        <v>0</v>
      </c>
      <c r="J389" s="1">
        <f>VLOOKUP($C389, 투자금!$C:$H, 3, FALSE)</f>
        <v>0</v>
      </c>
      <c r="K389" s="1">
        <f>VLOOKUP($C389, 투자금!$C:$H, 4, FALSE)</f>
        <v>0</v>
      </c>
      <c r="L389" s="1">
        <f>VLOOKUP($C389, 투자금!$C:$H, 5, FALSE)</f>
        <v>0</v>
      </c>
      <c r="M389" s="1">
        <f>VLOOKUP($C389, 투자금!$C:$H, 6, FALSE)</f>
        <v>0</v>
      </c>
    </row>
    <row r="390" spans="1:13" ht="13.5" hidden="1" customHeight="1">
      <c r="A390" s="7" t="s">
        <v>686</v>
      </c>
      <c r="B390" s="7" t="s">
        <v>181</v>
      </c>
      <c r="C390" s="7" t="s">
        <v>225</v>
      </c>
      <c r="D390" s="7" t="s">
        <v>2</v>
      </c>
      <c r="E390" s="7" t="s">
        <v>88</v>
      </c>
      <c r="H390" s="5">
        <v>150000</v>
      </c>
      <c r="I390" s="1">
        <f>VLOOKUP($C390, 투자금!$C:$H, 2, FALSE)</f>
        <v>0</v>
      </c>
      <c r="J390" s="1">
        <f>VLOOKUP($C390, 투자금!$C:$H, 3, FALSE)</f>
        <v>0</v>
      </c>
      <c r="K390" s="1">
        <f>VLOOKUP($C390, 투자금!$C:$H, 4, FALSE)</f>
        <v>0</v>
      </c>
      <c r="L390" s="1">
        <f>VLOOKUP($C390, 투자금!$C:$H, 5, FALSE)</f>
        <v>0</v>
      </c>
      <c r="M390" s="1">
        <f>VLOOKUP($C390, 투자금!$C:$H, 6, FALSE)</f>
        <v>0</v>
      </c>
    </row>
    <row r="391" spans="1:13" ht="13.5" hidden="1" customHeight="1">
      <c r="A391" s="7" t="s">
        <v>686</v>
      </c>
      <c r="B391" s="7" t="s">
        <v>181</v>
      </c>
      <c r="C391" s="7" t="s">
        <v>225</v>
      </c>
      <c r="D391" s="7" t="s">
        <v>2</v>
      </c>
      <c r="E391" s="7" t="s">
        <v>224</v>
      </c>
      <c r="F391" s="1" t="s">
        <v>55</v>
      </c>
      <c r="H391" s="5">
        <v>240000</v>
      </c>
      <c r="I391" s="1">
        <f>VLOOKUP($C391, 투자금!$C:$H, 2, FALSE)</f>
        <v>0</v>
      </c>
      <c r="J391" s="1">
        <f>VLOOKUP($C391, 투자금!$C:$H, 3, FALSE)</f>
        <v>0</v>
      </c>
      <c r="K391" s="1">
        <f>VLOOKUP($C391, 투자금!$C:$H, 4, FALSE)</f>
        <v>0</v>
      </c>
      <c r="L391" s="1">
        <f>VLOOKUP($C391, 투자금!$C:$H, 5, FALSE)</f>
        <v>0</v>
      </c>
      <c r="M391" s="1">
        <f>VLOOKUP($C391, 투자금!$C:$H, 6, FALSE)</f>
        <v>0</v>
      </c>
    </row>
    <row r="392" spans="1:13" ht="13.5" hidden="1" customHeight="1">
      <c r="A392" s="7" t="s">
        <v>695</v>
      </c>
      <c r="B392" s="7" t="s">
        <v>591</v>
      </c>
      <c r="C392" s="7" t="s">
        <v>711</v>
      </c>
      <c r="D392" s="7" t="s">
        <v>653</v>
      </c>
      <c r="E392" s="7" t="s">
        <v>12</v>
      </c>
      <c r="H392" s="1">
        <v>180000</v>
      </c>
      <c r="I392" s="1">
        <f>VLOOKUP($C392, 투자금!$C:$H, 2, FALSE)</f>
        <v>0</v>
      </c>
      <c r="J392" s="1">
        <f>VLOOKUP($C392, 투자금!$C:$H, 3, FALSE)</f>
        <v>0</v>
      </c>
      <c r="K392" s="1">
        <f>VLOOKUP($C392, 투자금!$C:$H, 4, FALSE)</f>
        <v>0</v>
      </c>
      <c r="L392" s="1">
        <f>VLOOKUP($C392, 투자금!$C:$H, 5, FALSE)</f>
        <v>0</v>
      </c>
      <c r="M392" s="1">
        <f>VLOOKUP($C392, 투자금!$C:$H, 6, FALSE)</f>
        <v>0</v>
      </c>
    </row>
    <row r="393" spans="1:13" ht="13.5" hidden="1" customHeight="1">
      <c r="A393" s="7" t="s">
        <v>686</v>
      </c>
      <c r="B393" s="7" t="s">
        <v>181</v>
      </c>
      <c r="C393" s="7" t="s">
        <v>225</v>
      </c>
      <c r="D393" s="7" t="s">
        <v>651</v>
      </c>
      <c r="E393" s="7" t="s">
        <v>227</v>
      </c>
      <c r="H393" s="5">
        <v>120000</v>
      </c>
      <c r="I393" s="1">
        <f>VLOOKUP($C393, 투자금!$C:$H, 2, FALSE)</f>
        <v>0</v>
      </c>
      <c r="J393" s="1">
        <f>VLOOKUP($C393, 투자금!$C:$H, 3, FALSE)</f>
        <v>0</v>
      </c>
      <c r="K393" s="1">
        <f>VLOOKUP($C393, 투자금!$C:$H, 4, FALSE)</f>
        <v>0</v>
      </c>
      <c r="L393" s="1">
        <f>VLOOKUP($C393, 투자금!$C:$H, 5, FALSE)</f>
        <v>0</v>
      </c>
      <c r="M393" s="1">
        <f>VLOOKUP($C393, 투자금!$C:$H, 6, FALSE)</f>
        <v>0</v>
      </c>
    </row>
    <row r="394" spans="1:13" ht="13.5" hidden="1" customHeight="1">
      <c r="A394" s="7" t="s">
        <v>686</v>
      </c>
      <c r="B394" s="7" t="s">
        <v>181</v>
      </c>
      <c r="C394" s="7" t="s">
        <v>225</v>
      </c>
      <c r="D394" s="7" t="s">
        <v>651</v>
      </c>
      <c r="E394" s="7" t="s">
        <v>228</v>
      </c>
      <c r="H394" s="5">
        <v>240000</v>
      </c>
      <c r="I394" s="1">
        <f>VLOOKUP($C394, 투자금!$C:$H, 2, FALSE)</f>
        <v>0</v>
      </c>
      <c r="J394" s="1">
        <f>VLOOKUP($C394, 투자금!$C:$H, 3, FALSE)</f>
        <v>0</v>
      </c>
      <c r="K394" s="1">
        <f>VLOOKUP($C394, 투자금!$C:$H, 4, FALSE)</f>
        <v>0</v>
      </c>
      <c r="L394" s="1">
        <f>VLOOKUP($C394, 투자금!$C:$H, 5, FALSE)</f>
        <v>0</v>
      </c>
      <c r="M394" s="1">
        <f>VLOOKUP($C394, 투자금!$C:$H, 6, FALSE)</f>
        <v>0</v>
      </c>
    </row>
    <row r="395" spans="1:13" ht="13.5" hidden="1" customHeight="1">
      <c r="A395" s="7" t="s">
        <v>686</v>
      </c>
      <c r="B395" s="7" t="s">
        <v>181</v>
      </c>
      <c r="C395" s="7" t="s">
        <v>225</v>
      </c>
      <c r="D395" s="7" t="s">
        <v>651</v>
      </c>
      <c r="E395" s="7" t="s">
        <v>229</v>
      </c>
      <c r="H395" s="5">
        <v>400000</v>
      </c>
      <c r="I395" s="1">
        <f>VLOOKUP($C395, 투자금!$C:$H, 2, FALSE)</f>
        <v>0</v>
      </c>
      <c r="J395" s="1">
        <f>VLOOKUP($C395, 투자금!$C:$H, 3, FALSE)</f>
        <v>0</v>
      </c>
      <c r="K395" s="1">
        <f>VLOOKUP($C395, 투자금!$C:$H, 4, FALSE)</f>
        <v>0</v>
      </c>
      <c r="L395" s="1">
        <f>VLOOKUP($C395, 투자금!$C:$H, 5, FALSE)</f>
        <v>0</v>
      </c>
      <c r="M395" s="1">
        <f>VLOOKUP($C395, 투자금!$C:$H, 6, FALSE)</f>
        <v>0</v>
      </c>
    </row>
    <row r="396" spans="1:13" ht="13.5" hidden="1" customHeight="1">
      <c r="A396" s="7" t="s">
        <v>686</v>
      </c>
      <c r="B396" s="7" t="s">
        <v>181</v>
      </c>
      <c r="C396" s="7" t="s">
        <v>225</v>
      </c>
      <c r="D396" s="7" t="s">
        <v>651</v>
      </c>
      <c r="E396" s="7" t="s">
        <v>643</v>
      </c>
      <c r="H396" s="5">
        <v>120000</v>
      </c>
      <c r="I396" s="1">
        <f>VLOOKUP($C396, 투자금!$C:$H, 2, FALSE)</f>
        <v>0</v>
      </c>
      <c r="J396" s="1">
        <f>VLOOKUP($C396, 투자금!$C:$H, 3, FALSE)</f>
        <v>0</v>
      </c>
      <c r="K396" s="1">
        <f>VLOOKUP($C396, 투자금!$C:$H, 4, FALSE)</f>
        <v>0</v>
      </c>
      <c r="L396" s="1">
        <f>VLOOKUP($C396, 투자금!$C:$H, 5, FALSE)</f>
        <v>0</v>
      </c>
      <c r="M396" s="1">
        <f>VLOOKUP($C396, 투자금!$C:$H, 6, FALSE)</f>
        <v>0</v>
      </c>
    </row>
    <row r="397" spans="1:13" ht="13.5" hidden="1" customHeight="1">
      <c r="A397" s="7" t="s">
        <v>686</v>
      </c>
      <c r="B397" s="7" t="s">
        <v>181</v>
      </c>
      <c r="C397" s="7" t="s">
        <v>225</v>
      </c>
      <c r="D397" s="7" t="s">
        <v>651</v>
      </c>
      <c r="E397" s="7" t="s">
        <v>644</v>
      </c>
      <c r="H397" s="5">
        <v>120000</v>
      </c>
      <c r="I397" s="1">
        <f>VLOOKUP($C397, 투자금!$C:$H, 2, FALSE)</f>
        <v>0</v>
      </c>
      <c r="J397" s="1">
        <f>VLOOKUP($C397, 투자금!$C:$H, 3, FALSE)</f>
        <v>0</v>
      </c>
      <c r="K397" s="1">
        <f>VLOOKUP($C397, 투자금!$C:$H, 4, FALSE)</f>
        <v>0</v>
      </c>
      <c r="L397" s="1">
        <f>VLOOKUP($C397, 투자금!$C:$H, 5, FALSE)</f>
        <v>0</v>
      </c>
      <c r="M397" s="1">
        <f>VLOOKUP($C397, 투자금!$C:$H, 6, FALSE)</f>
        <v>0</v>
      </c>
    </row>
    <row r="398" spans="1:13" ht="13.5" hidden="1" customHeight="1">
      <c r="A398" s="7" t="s">
        <v>686</v>
      </c>
      <c r="B398" s="7" t="s">
        <v>181</v>
      </c>
      <c r="C398" s="7" t="s">
        <v>225</v>
      </c>
      <c r="D398" s="7" t="s">
        <v>651</v>
      </c>
      <c r="E398" s="7" t="s">
        <v>230</v>
      </c>
      <c r="H398" s="5">
        <v>400000</v>
      </c>
      <c r="I398" s="1">
        <f>VLOOKUP($C398, 투자금!$C:$H, 2, FALSE)</f>
        <v>0</v>
      </c>
      <c r="J398" s="1">
        <f>VLOOKUP($C398, 투자금!$C:$H, 3, FALSE)</f>
        <v>0</v>
      </c>
      <c r="K398" s="1">
        <f>VLOOKUP($C398, 투자금!$C:$H, 4, FALSE)</f>
        <v>0</v>
      </c>
      <c r="L398" s="1">
        <f>VLOOKUP($C398, 투자금!$C:$H, 5, FALSE)</f>
        <v>0</v>
      </c>
      <c r="M398" s="1">
        <f>VLOOKUP($C398, 투자금!$C:$H, 6, FALSE)</f>
        <v>0</v>
      </c>
    </row>
    <row r="399" spans="1:13" ht="13.5" hidden="1" customHeight="1">
      <c r="A399" s="7" t="s">
        <v>686</v>
      </c>
      <c r="B399" s="7" t="s">
        <v>181</v>
      </c>
      <c r="C399" s="7" t="s">
        <v>225</v>
      </c>
      <c r="D399" s="7" t="s">
        <v>651</v>
      </c>
      <c r="E399" s="7" t="s">
        <v>5</v>
      </c>
      <c r="H399" s="5">
        <v>120000</v>
      </c>
      <c r="I399" s="1">
        <f>VLOOKUP($C399, 투자금!$C:$H, 2, FALSE)</f>
        <v>0</v>
      </c>
      <c r="J399" s="1">
        <f>VLOOKUP($C399, 투자금!$C:$H, 3, FALSE)</f>
        <v>0</v>
      </c>
      <c r="K399" s="1">
        <f>VLOOKUP($C399, 투자금!$C:$H, 4, FALSE)</f>
        <v>0</v>
      </c>
      <c r="L399" s="1">
        <f>VLOOKUP($C399, 투자금!$C:$H, 5, FALSE)</f>
        <v>0</v>
      </c>
      <c r="M399" s="1">
        <f>VLOOKUP($C399, 투자금!$C:$H, 6, FALSE)</f>
        <v>0</v>
      </c>
    </row>
    <row r="400" spans="1:13" ht="13.5" hidden="1" customHeight="1">
      <c r="A400" s="7" t="s">
        <v>686</v>
      </c>
      <c r="B400" s="7" t="s">
        <v>181</v>
      </c>
      <c r="C400" s="7" t="s">
        <v>225</v>
      </c>
      <c r="D400" s="7" t="s">
        <v>651</v>
      </c>
      <c r="E400" s="7" t="s">
        <v>6</v>
      </c>
      <c r="H400" s="5">
        <v>120000</v>
      </c>
      <c r="I400" s="1">
        <f>VLOOKUP($C400, 투자금!$C:$H, 2, FALSE)</f>
        <v>0</v>
      </c>
      <c r="J400" s="1">
        <f>VLOOKUP($C400, 투자금!$C:$H, 3, FALSE)</f>
        <v>0</v>
      </c>
      <c r="K400" s="1">
        <f>VLOOKUP($C400, 투자금!$C:$H, 4, FALSE)</f>
        <v>0</v>
      </c>
      <c r="L400" s="1">
        <f>VLOOKUP($C400, 투자금!$C:$H, 5, FALSE)</f>
        <v>0</v>
      </c>
      <c r="M400" s="1">
        <f>VLOOKUP($C400, 투자금!$C:$H, 6, FALSE)</f>
        <v>0</v>
      </c>
    </row>
    <row r="401" spans="1:13" ht="13.5" hidden="1" customHeight="1">
      <c r="A401" s="7" t="s">
        <v>686</v>
      </c>
      <c r="B401" s="7" t="s">
        <v>181</v>
      </c>
      <c r="C401" s="7" t="s">
        <v>225</v>
      </c>
      <c r="D401" s="7" t="s">
        <v>79</v>
      </c>
      <c r="E401" s="7" t="s">
        <v>226</v>
      </c>
      <c r="H401" s="5">
        <v>1500000</v>
      </c>
      <c r="I401" s="1">
        <f>VLOOKUP($C401, 투자금!$C:$H, 2, FALSE)</f>
        <v>0</v>
      </c>
      <c r="J401" s="1">
        <f>VLOOKUP($C401, 투자금!$C:$H, 3, FALSE)</f>
        <v>0</v>
      </c>
      <c r="K401" s="1">
        <f>VLOOKUP($C401, 투자금!$C:$H, 4, FALSE)</f>
        <v>0</v>
      </c>
      <c r="L401" s="1">
        <f>VLOOKUP($C401, 투자금!$C:$H, 5, FALSE)</f>
        <v>0</v>
      </c>
      <c r="M401" s="1">
        <f>VLOOKUP($C401, 투자금!$C:$H, 6, FALSE)</f>
        <v>0</v>
      </c>
    </row>
    <row r="402" spans="1:13" ht="13.5" hidden="1" customHeight="1">
      <c r="A402" s="7" t="s">
        <v>686</v>
      </c>
      <c r="B402" s="7" t="s">
        <v>181</v>
      </c>
      <c r="C402" s="7" t="s">
        <v>210</v>
      </c>
      <c r="D402" s="7" t="s">
        <v>2</v>
      </c>
      <c r="E402" s="7" t="s">
        <v>587</v>
      </c>
      <c r="H402" s="5">
        <v>600000</v>
      </c>
      <c r="I402" s="1">
        <f>VLOOKUP($C402, 투자금!$C:$H, 2, FALSE)</f>
        <v>0</v>
      </c>
      <c r="J402" s="1">
        <f>VLOOKUP($C402, 투자금!$C:$H, 3, FALSE)</f>
        <v>0</v>
      </c>
      <c r="K402" s="1">
        <f>VLOOKUP($C402, 투자금!$C:$H, 4, FALSE)</f>
        <v>0</v>
      </c>
      <c r="L402" s="1">
        <f>VLOOKUP($C402, 투자금!$C:$H, 5, FALSE)</f>
        <v>0</v>
      </c>
      <c r="M402" s="1">
        <f>VLOOKUP($C402, 투자금!$C:$H, 6, FALSE)</f>
        <v>0</v>
      </c>
    </row>
    <row r="403" spans="1:13" ht="13.5" hidden="1" customHeight="1">
      <c r="A403" s="7" t="s">
        <v>686</v>
      </c>
      <c r="B403" s="7" t="s">
        <v>181</v>
      </c>
      <c r="C403" s="7" t="s">
        <v>210</v>
      </c>
      <c r="D403" s="7" t="s">
        <v>651</v>
      </c>
      <c r="E403" s="7" t="s">
        <v>212</v>
      </c>
      <c r="H403" s="5">
        <v>550000</v>
      </c>
      <c r="I403" s="1">
        <f>VLOOKUP($C403, 투자금!$C:$H, 2, FALSE)</f>
        <v>0</v>
      </c>
      <c r="J403" s="1">
        <f>VLOOKUP($C403, 투자금!$C:$H, 3, FALSE)</f>
        <v>0</v>
      </c>
      <c r="K403" s="1">
        <f>VLOOKUP($C403, 투자금!$C:$H, 4, FALSE)</f>
        <v>0</v>
      </c>
      <c r="L403" s="1">
        <f>VLOOKUP($C403, 투자금!$C:$H, 5, FALSE)</f>
        <v>0</v>
      </c>
      <c r="M403" s="1">
        <f>VLOOKUP($C403, 투자금!$C:$H, 6, FALSE)</f>
        <v>0</v>
      </c>
    </row>
    <row r="404" spans="1:13" ht="13.5" hidden="1" customHeight="1">
      <c r="A404" s="7" t="s">
        <v>686</v>
      </c>
      <c r="B404" s="7" t="s">
        <v>181</v>
      </c>
      <c r="C404" s="7" t="s">
        <v>210</v>
      </c>
      <c r="D404" s="7" t="s">
        <v>651</v>
      </c>
      <c r="E404" s="7" t="s">
        <v>204</v>
      </c>
      <c r="H404" s="5">
        <v>390000</v>
      </c>
      <c r="I404" s="1">
        <f>VLOOKUP($C404, 투자금!$C:$H, 2, FALSE)</f>
        <v>0</v>
      </c>
      <c r="J404" s="1">
        <f>VLOOKUP($C404, 투자금!$C:$H, 3, FALSE)</f>
        <v>0</v>
      </c>
      <c r="K404" s="1">
        <f>VLOOKUP($C404, 투자금!$C:$H, 4, FALSE)</f>
        <v>0</v>
      </c>
      <c r="L404" s="1">
        <f>VLOOKUP($C404, 투자금!$C:$H, 5, FALSE)</f>
        <v>0</v>
      </c>
      <c r="M404" s="1">
        <f>VLOOKUP($C404, 투자금!$C:$H, 6, FALSE)</f>
        <v>0</v>
      </c>
    </row>
    <row r="405" spans="1:13" ht="13.5" hidden="1" customHeight="1">
      <c r="A405" s="7" t="s">
        <v>695</v>
      </c>
      <c r="B405" s="7" t="s">
        <v>181</v>
      </c>
      <c r="C405" s="7" t="s">
        <v>210</v>
      </c>
      <c r="D405" s="7" t="s">
        <v>651</v>
      </c>
      <c r="E405" s="7" t="s">
        <v>213</v>
      </c>
      <c r="H405" s="5">
        <v>600000</v>
      </c>
      <c r="I405" s="1">
        <f>VLOOKUP($C405, 투자금!$C:$H, 2, FALSE)</f>
        <v>0</v>
      </c>
      <c r="J405" s="1">
        <f>VLOOKUP($C405, 투자금!$C:$H, 3, FALSE)</f>
        <v>0</v>
      </c>
      <c r="K405" s="1">
        <f>VLOOKUP($C405, 투자금!$C:$H, 4, FALSE)</f>
        <v>0</v>
      </c>
      <c r="L405" s="1">
        <f>VLOOKUP($C405, 투자금!$C:$H, 5, FALSE)</f>
        <v>0</v>
      </c>
      <c r="M405" s="1">
        <f>VLOOKUP($C405, 투자금!$C:$H, 6, FALSE)</f>
        <v>0</v>
      </c>
    </row>
    <row r="406" spans="1:13" ht="13.5" hidden="1" customHeight="1">
      <c r="A406" s="7" t="s">
        <v>686</v>
      </c>
      <c r="B406" s="7" t="s">
        <v>181</v>
      </c>
      <c r="C406" s="7" t="s">
        <v>210</v>
      </c>
      <c r="D406" s="7" t="s">
        <v>651</v>
      </c>
      <c r="E406" s="7" t="s">
        <v>17</v>
      </c>
      <c r="H406" s="5">
        <v>110000</v>
      </c>
      <c r="I406" s="1">
        <f>VLOOKUP($C406, 투자금!$C:$H, 2, FALSE)</f>
        <v>0</v>
      </c>
      <c r="J406" s="1">
        <f>VLOOKUP($C406, 투자금!$C:$H, 3, FALSE)</f>
        <v>0</v>
      </c>
      <c r="K406" s="1">
        <f>VLOOKUP($C406, 투자금!$C:$H, 4, FALSE)</f>
        <v>0</v>
      </c>
      <c r="L406" s="1">
        <f>VLOOKUP($C406, 투자금!$C:$H, 5, FALSE)</f>
        <v>0</v>
      </c>
      <c r="M406" s="1">
        <f>VLOOKUP($C406, 투자금!$C:$H, 6, FALSE)</f>
        <v>0</v>
      </c>
    </row>
    <row r="407" spans="1:13" ht="13.5" hidden="1" customHeight="1">
      <c r="A407" s="7" t="s">
        <v>686</v>
      </c>
      <c r="B407" s="7" t="s">
        <v>181</v>
      </c>
      <c r="C407" s="7" t="s">
        <v>210</v>
      </c>
      <c r="D407" s="7" t="s">
        <v>79</v>
      </c>
      <c r="E407" s="7" t="s">
        <v>211</v>
      </c>
      <c r="H407" s="5">
        <v>400000</v>
      </c>
      <c r="I407" s="1">
        <f>VLOOKUP($C407, 투자금!$C:$H, 2, FALSE)</f>
        <v>0</v>
      </c>
      <c r="J407" s="1">
        <f>VLOOKUP($C407, 투자금!$C:$H, 3, FALSE)</f>
        <v>0</v>
      </c>
      <c r="K407" s="1">
        <f>VLOOKUP($C407, 투자금!$C:$H, 4, FALSE)</f>
        <v>0</v>
      </c>
      <c r="L407" s="1">
        <f>VLOOKUP($C407, 투자금!$C:$H, 5, FALSE)</f>
        <v>0</v>
      </c>
      <c r="M407" s="1">
        <f>VLOOKUP($C407, 투자금!$C:$H, 6, FALSE)</f>
        <v>0</v>
      </c>
    </row>
    <row r="408" spans="1:13" ht="13.5" hidden="1" customHeight="1">
      <c r="A408" s="7" t="s">
        <v>686</v>
      </c>
      <c r="B408" s="7" t="s">
        <v>181</v>
      </c>
      <c r="C408" s="7" t="s">
        <v>244</v>
      </c>
      <c r="D408" s="7" t="s">
        <v>2</v>
      </c>
      <c r="E408" s="7" t="s">
        <v>595</v>
      </c>
      <c r="H408" s="5">
        <v>460000</v>
      </c>
      <c r="I408" s="1">
        <f>VLOOKUP($C408, 투자금!$C:$H, 2, FALSE)</f>
        <v>0</v>
      </c>
      <c r="J408" s="1">
        <f>VLOOKUP($C408, 투자금!$C:$H, 3, FALSE)</f>
        <v>0</v>
      </c>
      <c r="K408" s="1">
        <f>VLOOKUP($C408, 투자금!$C:$H, 4, FALSE)</f>
        <v>0</v>
      </c>
      <c r="L408" s="1">
        <f>VLOOKUP($C408, 투자금!$C:$H, 5, FALSE)</f>
        <v>0</v>
      </c>
      <c r="M408" s="1">
        <f>VLOOKUP($C408, 투자금!$C:$H, 6, FALSE)</f>
        <v>0</v>
      </c>
    </row>
    <row r="409" spans="1:13" ht="13.5" hidden="1" customHeight="1">
      <c r="A409" s="7" t="s">
        <v>686</v>
      </c>
      <c r="B409" s="7" t="s">
        <v>239</v>
      </c>
      <c r="C409" s="7" t="s">
        <v>244</v>
      </c>
      <c r="D409" s="7" t="s">
        <v>2</v>
      </c>
      <c r="E409" s="7" t="s">
        <v>246</v>
      </c>
      <c r="H409" s="5">
        <v>210000</v>
      </c>
      <c r="I409" s="1">
        <f>VLOOKUP($C409, 투자금!$C:$H, 2, FALSE)</f>
        <v>0</v>
      </c>
      <c r="J409" s="1">
        <f>VLOOKUP($C409, 투자금!$C:$H, 3, FALSE)</f>
        <v>0</v>
      </c>
      <c r="K409" s="1">
        <f>VLOOKUP($C409, 투자금!$C:$H, 4, FALSE)</f>
        <v>0</v>
      </c>
      <c r="L409" s="1">
        <f>VLOOKUP($C409, 투자금!$C:$H, 5, FALSE)</f>
        <v>0</v>
      </c>
      <c r="M409" s="1">
        <f>VLOOKUP($C409, 투자금!$C:$H, 6, FALSE)</f>
        <v>0</v>
      </c>
    </row>
    <row r="410" spans="1:13" ht="13.5" hidden="1" customHeight="1">
      <c r="A410" s="7" t="s">
        <v>686</v>
      </c>
      <c r="B410" s="7" t="s">
        <v>239</v>
      </c>
      <c r="C410" s="7" t="s">
        <v>244</v>
      </c>
      <c r="D410" s="7" t="s">
        <v>2</v>
      </c>
      <c r="E410" s="7" t="s">
        <v>247</v>
      </c>
      <c r="H410" s="5">
        <v>180000</v>
      </c>
      <c r="I410" s="1">
        <f>VLOOKUP($C410, 투자금!$C:$H, 2, FALSE)</f>
        <v>0</v>
      </c>
      <c r="J410" s="1">
        <f>VLOOKUP($C410, 투자금!$C:$H, 3, FALSE)</f>
        <v>0</v>
      </c>
      <c r="K410" s="1">
        <f>VLOOKUP($C410, 투자금!$C:$H, 4, FALSE)</f>
        <v>0</v>
      </c>
      <c r="L410" s="1">
        <f>VLOOKUP($C410, 투자금!$C:$H, 5, FALSE)</f>
        <v>0</v>
      </c>
      <c r="M410" s="1">
        <f>VLOOKUP($C410, 투자금!$C:$H, 6, FALSE)</f>
        <v>0</v>
      </c>
    </row>
    <row r="411" spans="1:13" ht="13.5" hidden="1" customHeight="1">
      <c r="A411" s="7" t="s">
        <v>686</v>
      </c>
      <c r="B411" s="7" t="s">
        <v>239</v>
      </c>
      <c r="C411" s="7" t="s">
        <v>244</v>
      </c>
      <c r="D411" s="7" t="s">
        <v>79</v>
      </c>
      <c r="E411" s="7" t="s">
        <v>245</v>
      </c>
      <c r="H411" s="5">
        <v>300000</v>
      </c>
      <c r="I411" s="1">
        <f>VLOOKUP($C411, 투자금!$C:$H, 2, FALSE)</f>
        <v>0</v>
      </c>
      <c r="J411" s="1">
        <f>VLOOKUP($C411, 투자금!$C:$H, 3, FALSE)</f>
        <v>0</v>
      </c>
      <c r="K411" s="1">
        <f>VLOOKUP($C411, 투자금!$C:$H, 4, FALSE)</f>
        <v>0</v>
      </c>
      <c r="L411" s="1">
        <f>VLOOKUP($C411, 투자금!$C:$H, 5, FALSE)</f>
        <v>0</v>
      </c>
      <c r="M411" s="1">
        <f>VLOOKUP($C411, 투자금!$C:$H, 6, FALSE)</f>
        <v>0</v>
      </c>
    </row>
    <row r="412" spans="1:13" ht="13.5" hidden="1" customHeight="1">
      <c r="A412" s="7" t="s">
        <v>686</v>
      </c>
      <c r="B412" s="7" t="s">
        <v>181</v>
      </c>
      <c r="C412" s="7" t="s">
        <v>184</v>
      </c>
      <c r="D412" s="7" t="s">
        <v>2</v>
      </c>
      <c r="E412" s="7" t="s">
        <v>63</v>
      </c>
      <c r="H412" s="5">
        <v>660000</v>
      </c>
      <c r="I412" s="1">
        <f>VLOOKUP($C412, 투자금!$C:$H, 2, FALSE)</f>
        <v>0</v>
      </c>
      <c r="J412" s="1">
        <f>VLOOKUP($C412, 투자금!$C:$H, 3, FALSE)</f>
        <v>0</v>
      </c>
      <c r="K412" s="1">
        <f>VLOOKUP($C412, 투자금!$C:$H, 4, FALSE)</f>
        <v>0</v>
      </c>
      <c r="L412" s="1">
        <f>VLOOKUP($C412, 투자금!$C:$H, 5, FALSE)</f>
        <v>0</v>
      </c>
      <c r="M412" s="1">
        <f>VLOOKUP($C412, 투자금!$C:$H, 6, FALSE)</f>
        <v>0</v>
      </c>
    </row>
    <row r="413" spans="1:13" ht="13.5" hidden="1" customHeight="1">
      <c r="A413" s="7" t="s">
        <v>686</v>
      </c>
      <c r="B413" s="7" t="s">
        <v>181</v>
      </c>
      <c r="C413" s="7" t="s">
        <v>184</v>
      </c>
      <c r="D413" s="7" t="s">
        <v>2</v>
      </c>
      <c r="E413" s="7" t="s">
        <v>185</v>
      </c>
      <c r="H413" s="5">
        <v>320000</v>
      </c>
      <c r="I413" s="1">
        <f>VLOOKUP($C413, 투자금!$C:$H, 2, FALSE)</f>
        <v>0</v>
      </c>
      <c r="J413" s="1">
        <f>VLOOKUP($C413, 투자금!$C:$H, 3, FALSE)</f>
        <v>0</v>
      </c>
      <c r="K413" s="1">
        <f>VLOOKUP($C413, 투자금!$C:$H, 4, FALSE)</f>
        <v>0</v>
      </c>
      <c r="L413" s="1">
        <f>VLOOKUP($C413, 투자금!$C:$H, 5, FALSE)</f>
        <v>0</v>
      </c>
      <c r="M413" s="1">
        <f>VLOOKUP($C413, 투자금!$C:$H, 6, FALSE)</f>
        <v>0</v>
      </c>
    </row>
    <row r="414" spans="1:13" ht="13.5" hidden="1" customHeight="1">
      <c r="A414" s="7" t="s">
        <v>686</v>
      </c>
      <c r="B414" s="7" t="s">
        <v>181</v>
      </c>
      <c r="C414" s="7" t="s">
        <v>184</v>
      </c>
      <c r="D414" s="7" t="s">
        <v>79</v>
      </c>
      <c r="E414" s="7" t="s">
        <v>178</v>
      </c>
      <c r="H414" s="5">
        <v>300000</v>
      </c>
      <c r="I414" s="1">
        <f>VLOOKUP($C414, 투자금!$C:$H, 2, FALSE)</f>
        <v>0</v>
      </c>
      <c r="J414" s="1">
        <f>VLOOKUP($C414, 투자금!$C:$H, 3, FALSE)</f>
        <v>0</v>
      </c>
      <c r="K414" s="1">
        <f>VLOOKUP($C414, 투자금!$C:$H, 4, FALSE)</f>
        <v>0</v>
      </c>
      <c r="L414" s="1">
        <f>VLOOKUP($C414, 투자금!$C:$H, 5, FALSE)</f>
        <v>0</v>
      </c>
      <c r="M414" s="1">
        <f>VLOOKUP($C414, 투자금!$C:$H, 6, FALSE)</f>
        <v>0</v>
      </c>
    </row>
    <row r="415" spans="1:13" ht="13.5" hidden="1" customHeight="1">
      <c r="A415" s="7" t="s">
        <v>686</v>
      </c>
      <c r="B415" s="7" t="s">
        <v>181</v>
      </c>
      <c r="C415" s="7" t="s">
        <v>235</v>
      </c>
      <c r="D415" s="7" t="s">
        <v>2</v>
      </c>
      <c r="E415" s="7" t="s">
        <v>237</v>
      </c>
      <c r="H415" s="5">
        <v>120000</v>
      </c>
      <c r="I415" s="1">
        <f>VLOOKUP($C415, 투자금!$C:$H, 2, FALSE)</f>
        <v>0</v>
      </c>
      <c r="J415" s="1">
        <f>VLOOKUP($C415, 투자금!$C:$H, 3, FALSE)</f>
        <v>0</v>
      </c>
      <c r="K415" s="1">
        <f>VLOOKUP($C415, 투자금!$C:$H, 4, FALSE)</f>
        <v>0</v>
      </c>
      <c r="L415" s="1">
        <f>VLOOKUP($C415, 투자금!$C:$H, 5, FALSE)</f>
        <v>0</v>
      </c>
      <c r="M415" s="1">
        <f>VLOOKUP($C415, 투자금!$C:$H, 6, FALSE)</f>
        <v>0</v>
      </c>
    </row>
    <row r="416" spans="1:13" ht="13.5" hidden="1" customHeight="1">
      <c r="A416" s="7" t="s">
        <v>686</v>
      </c>
      <c r="B416" s="7" t="s">
        <v>181</v>
      </c>
      <c r="C416" s="7" t="s">
        <v>235</v>
      </c>
      <c r="D416" s="7" t="s">
        <v>2</v>
      </c>
      <c r="E416" s="7" t="s">
        <v>238</v>
      </c>
      <c r="H416" s="5">
        <v>180000</v>
      </c>
      <c r="I416" s="1">
        <f>VLOOKUP($C416, 투자금!$C:$H, 2, FALSE)</f>
        <v>0</v>
      </c>
      <c r="J416" s="1">
        <f>VLOOKUP($C416, 투자금!$C:$H, 3, FALSE)</f>
        <v>0</v>
      </c>
      <c r="K416" s="1">
        <f>VLOOKUP($C416, 투자금!$C:$H, 4, FALSE)</f>
        <v>0</v>
      </c>
      <c r="L416" s="1">
        <f>VLOOKUP($C416, 투자금!$C:$H, 5, FALSE)</f>
        <v>0</v>
      </c>
      <c r="M416" s="1">
        <f>VLOOKUP($C416, 투자금!$C:$H, 6, FALSE)</f>
        <v>0</v>
      </c>
    </row>
    <row r="417" spans="1:13" ht="13.5" hidden="1" customHeight="1">
      <c r="A417" s="7" t="s">
        <v>695</v>
      </c>
      <c r="B417" s="7" t="s">
        <v>591</v>
      </c>
      <c r="C417" s="7" t="s">
        <v>696</v>
      </c>
      <c r="D417" s="7" t="s">
        <v>673</v>
      </c>
      <c r="E417" s="7" t="s">
        <v>697</v>
      </c>
      <c r="H417" s="1">
        <v>300000</v>
      </c>
      <c r="I417" s="1">
        <f>VLOOKUP($C417, 투자금!$C:$H, 2, FALSE)</f>
        <v>0</v>
      </c>
      <c r="J417" s="1">
        <f>VLOOKUP($C417, 투자금!$C:$H, 3, FALSE)</f>
        <v>0</v>
      </c>
      <c r="K417" s="1">
        <f>VLOOKUP($C417, 투자금!$C:$H, 4, FALSE)</f>
        <v>0</v>
      </c>
      <c r="L417" s="1">
        <f>VLOOKUP($C417, 투자금!$C:$H, 5, FALSE)</f>
        <v>0</v>
      </c>
      <c r="M417" s="1">
        <f>VLOOKUP($C417, 투자금!$C:$H, 6, FALSE)</f>
        <v>0</v>
      </c>
    </row>
    <row r="418" spans="1:13" ht="13.5" hidden="1" customHeight="1">
      <c r="A418" s="7" t="s">
        <v>686</v>
      </c>
      <c r="B418" s="7" t="s">
        <v>181</v>
      </c>
      <c r="C418" s="7" t="s">
        <v>235</v>
      </c>
      <c r="D418" s="7" t="s">
        <v>79</v>
      </c>
      <c r="E418" s="7" t="s">
        <v>236</v>
      </c>
      <c r="H418" s="5">
        <v>400000</v>
      </c>
      <c r="I418" s="1">
        <f>VLOOKUP($C418, 투자금!$C:$H, 2, FALSE)</f>
        <v>0</v>
      </c>
      <c r="J418" s="1">
        <f>VLOOKUP($C418, 투자금!$C:$H, 3, FALSE)</f>
        <v>0</v>
      </c>
      <c r="K418" s="1">
        <f>VLOOKUP($C418, 투자금!$C:$H, 4, FALSE)</f>
        <v>0</v>
      </c>
      <c r="L418" s="1">
        <f>VLOOKUP($C418, 투자금!$C:$H, 5, FALSE)</f>
        <v>0</v>
      </c>
      <c r="M418" s="1">
        <f>VLOOKUP($C418, 투자금!$C:$H, 6, FALSE)</f>
        <v>0</v>
      </c>
    </row>
    <row r="419" spans="1:13" ht="13.5" hidden="1" customHeight="1">
      <c r="A419" s="7" t="s">
        <v>686</v>
      </c>
      <c r="B419" s="7" t="s">
        <v>181</v>
      </c>
      <c r="C419" s="7" t="s">
        <v>231</v>
      </c>
      <c r="D419" s="7" t="s">
        <v>2</v>
      </c>
      <c r="E419" s="7" t="s">
        <v>590</v>
      </c>
      <c r="H419" s="5">
        <v>700000</v>
      </c>
      <c r="I419" s="1">
        <f>VLOOKUP($C419, 투자금!$C:$H, 2, FALSE)</f>
        <v>0</v>
      </c>
      <c r="J419" s="1">
        <f>VLOOKUP($C419, 투자금!$C:$H, 3, FALSE)</f>
        <v>0</v>
      </c>
      <c r="K419" s="1">
        <f>VLOOKUP($C419, 투자금!$C:$H, 4, FALSE)</f>
        <v>0</v>
      </c>
      <c r="L419" s="1">
        <f>VLOOKUP($C419, 투자금!$C:$H, 5, FALSE)</f>
        <v>0</v>
      </c>
      <c r="M419" s="1">
        <f>VLOOKUP($C419, 투자금!$C:$H, 6, FALSE)</f>
        <v>0</v>
      </c>
    </row>
    <row r="420" spans="1:13" ht="13.5" hidden="1" customHeight="1">
      <c r="A420" s="7" t="s">
        <v>686</v>
      </c>
      <c r="B420" s="7" t="s">
        <v>181</v>
      </c>
      <c r="C420" s="7" t="s">
        <v>231</v>
      </c>
      <c r="D420" s="7" t="s">
        <v>2</v>
      </c>
      <c r="E420" s="7" t="s">
        <v>232</v>
      </c>
      <c r="H420" s="5">
        <v>120000</v>
      </c>
      <c r="I420" s="1">
        <f>VLOOKUP($C420, 투자금!$C:$H, 2, FALSE)</f>
        <v>0</v>
      </c>
      <c r="J420" s="1">
        <f>VLOOKUP($C420, 투자금!$C:$H, 3, FALSE)</f>
        <v>0</v>
      </c>
      <c r="K420" s="1">
        <f>VLOOKUP($C420, 투자금!$C:$H, 4, FALSE)</f>
        <v>0</v>
      </c>
      <c r="L420" s="1">
        <f>VLOOKUP($C420, 투자금!$C:$H, 5, FALSE)</f>
        <v>0</v>
      </c>
      <c r="M420" s="1">
        <f>VLOOKUP($C420, 투자금!$C:$H, 6, FALSE)</f>
        <v>0</v>
      </c>
    </row>
    <row r="421" spans="1:13" ht="13.5" hidden="1" customHeight="1">
      <c r="A421" s="7" t="s">
        <v>686</v>
      </c>
      <c r="B421" s="7" t="s">
        <v>181</v>
      </c>
      <c r="C421" s="7" t="s">
        <v>231</v>
      </c>
      <c r="D421" s="7" t="s">
        <v>79</v>
      </c>
      <c r="E421" s="7" t="s">
        <v>201</v>
      </c>
      <c r="H421" s="5">
        <v>1000000</v>
      </c>
      <c r="I421" s="1">
        <f>VLOOKUP($C421, 투자금!$C:$H, 2, FALSE)</f>
        <v>0</v>
      </c>
      <c r="J421" s="1">
        <f>VLOOKUP($C421, 투자금!$C:$H, 3, FALSE)</f>
        <v>0</v>
      </c>
      <c r="K421" s="1">
        <f>VLOOKUP($C421, 투자금!$C:$H, 4, FALSE)</f>
        <v>0</v>
      </c>
      <c r="L421" s="1">
        <f>VLOOKUP($C421, 투자금!$C:$H, 5, FALSE)</f>
        <v>0</v>
      </c>
      <c r="M421" s="1">
        <f>VLOOKUP($C421, 투자금!$C:$H, 6, FALSE)</f>
        <v>0</v>
      </c>
    </row>
    <row r="422" spans="1:13" ht="13.5" hidden="1" customHeight="1">
      <c r="A422" s="7" t="s">
        <v>693</v>
      </c>
      <c r="B422" s="7" t="s">
        <v>181</v>
      </c>
      <c r="C422" s="7" t="s">
        <v>196</v>
      </c>
      <c r="D422" s="7" t="s">
        <v>2</v>
      </c>
      <c r="E422" s="7" t="s">
        <v>198</v>
      </c>
      <c r="H422" s="5">
        <v>180000</v>
      </c>
      <c r="I422" s="1">
        <f>VLOOKUP($C422, 투자금!$C:$H, 2, FALSE)</f>
        <v>0</v>
      </c>
      <c r="J422" s="1">
        <f>VLOOKUP($C422, 투자금!$C:$H, 3, FALSE)</f>
        <v>0</v>
      </c>
      <c r="K422" s="1">
        <f>VLOOKUP($C422, 투자금!$C:$H, 4, FALSE)</f>
        <v>0</v>
      </c>
      <c r="L422" s="1">
        <f>VLOOKUP($C422, 투자금!$C:$H, 5, FALSE)</f>
        <v>0</v>
      </c>
      <c r="M422" s="1">
        <f>VLOOKUP($C422, 투자금!$C:$H, 6, FALSE)</f>
        <v>0</v>
      </c>
    </row>
    <row r="423" spans="1:13" ht="13.5" hidden="1" customHeight="1">
      <c r="A423" s="7" t="s">
        <v>693</v>
      </c>
      <c r="B423" s="7" t="s">
        <v>181</v>
      </c>
      <c r="C423" s="7" t="s">
        <v>196</v>
      </c>
      <c r="D423" s="7" t="s">
        <v>2</v>
      </c>
      <c r="E423" s="7" t="s">
        <v>199</v>
      </c>
      <c r="H423" s="5">
        <v>240000</v>
      </c>
      <c r="I423" s="1">
        <f>VLOOKUP($C423, 투자금!$C:$H, 2, FALSE)</f>
        <v>0</v>
      </c>
      <c r="J423" s="1">
        <f>VLOOKUP($C423, 투자금!$C:$H, 3, FALSE)</f>
        <v>0</v>
      </c>
      <c r="K423" s="1">
        <f>VLOOKUP($C423, 투자금!$C:$H, 4, FALSE)</f>
        <v>0</v>
      </c>
      <c r="L423" s="1">
        <f>VLOOKUP($C423, 투자금!$C:$H, 5, FALSE)</f>
        <v>0</v>
      </c>
      <c r="M423" s="1">
        <f>VLOOKUP($C423, 투자금!$C:$H, 6, FALSE)</f>
        <v>0</v>
      </c>
    </row>
    <row r="424" spans="1:13" ht="13.5" hidden="1" customHeight="1">
      <c r="A424" s="7" t="s">
        <v>693</v>
      </c>
      <c r="B424" s="7" t="s">
        <v>181</v>
      </c>
      <c r="C424" s="7" t="s">
        <v>196</v>
      </c>
      <c r="D424" s="7" t="s">
        <v>651</v>
      </c>
      <c r="E424" s="7" t="s">
        <v>17</v>
      </c>
      <c r="H424" s="5">
        <v>120000</v>
      </c>
      <c r="I424" s="1">
        <f>VLOOKUP($C424, 투자금!$C:$H, 2, FALSE)</f>
        <v>0</v>
      </c>
      <c r="J424" s="1">
        <f>VLOOKUP($C424, 투자금!$C:$H, 3, FALSE)</f>
        <v>0</v>
      </c>
      <c r="K424" s="1">
        <f>VLOOKUP($C424, 투자금!$C:$H, 4, FALSE)</f>
        <v>0</v>
      </c>
      <c r="L424" s="1">
        <f>VLOOKUP($C424, 투자금!$C:$H, 5, FALSE)</f>
        <v>0</v>
      </c>
      <c r="M424" s="1">
        <f>VLOOKUP($C424, 투자금!$C:$H, 6, FALSE)</f>
        <v>0</v>
      </c>
    </row>
    <row r="425" spans="1:13" ht="13.5" hidden="1" customHeight="1">
      <c r="A425" s="7" t="s">
        <v>693</v>
      </c>
      <c r="B425" s="7" t="s">
        <v>181</v>
      </c>
      <c r="C425" s="7" t="s">
        <v>196</v>
      </c>
      <c r="D425" s="7" t="s">
        <v>79</v>
      </c>
      <c r="E425" s="7" t="s">
        <v>197</v>
      </c>
      <c r="H425" s="5">
        <v>1200000</v>
      </c>
      <c r="I425" s="1">
        <f>VLOOKUP($C425, 투자금!$C:$H, 2, FALSE)</f>
        <v>0</v>
      </c>
      <c r="J425" s="1">
        <f>VLOOKUP($C425, 투자금!$C:$H, 3, FALSE)</f>
        <v>0</v>
      </c>
      <c r="K425" s="1">
        <f>VLOOKUP($C425, 투자금!$C:$H, 4, FALSE)</f>
        <v>0</v>
      </c>
      <c r="L425" s="1">
        <f>VLOOKUP($C425, 투자금!$C:$H, 5, FALSE)</f>
        <v>0</v>
      </c>
      <c r="M425" s="1">
        <f>VLOOKUP($C425, 투자금!$C:$H, 6, FALSE)</f>
        <v>0</v>
      </c>
    </row>
    <row r="426" spans="1:13" ht="13.5" hidden="1" customHeight="1">
      <c r="A426" s="7" t="s">
        <v>693</v>
      </c>
      <c r="B426" s="7" t="s">
        <v>181</v>
      </c>
      <c r="C426" s="7" t="s">
        <v>200</v>
      </c>
      <c r="D426" s="7" t="s">
        <v>2</v>
      </c>
      <c r="E426" s="7" t="s">
        <v>586</v>
      </c>
      <c r="H426" s="5">
        <v>600000</v>
      </c>
      <c r="I426" s="1">
        <f>VLOOKUP($C426, 투자금!$C:$H, 2, FALSE)</f>
        <v>0</v>
      </c>
      <c r="J426" s="1">
        <f>VLOOKUP($C426, 투자금!$C:$H, 3, FALSE)</f>
        <v>0</v>
      </c>
      <c r="K426" s="1">
        <f>VLOOKUP($C426, 투자금!$C:$H, 4, FALSE)</f>
        <v>0</v>
      </c>
      <c r="L426" s="1">
        <f>VLOOKUP($C426, 투자금!$C:$H, 5, FALSE)</f>
        <v>0</v>
      </c>
      <c r="M426" s="1">
        <f>VLOOKUP($C426, 투자금!$C:$H, 6, FALSE)</f>
        <v>0</v>
      </c>
    </row>
    <row r="427" spans="1:13" ht="13.5" hidden="1" customHeight="1">
      <c r="A427" s="7" t="s">
        <v>693</v>
      </c>
      <c r="B427" s="7" t="s">
        <v>181</v>
      </c>
      <c r="C427" s="7" t="s">
        <v>200</v>
      </c>
      <c r="D427" s="7" t="s">
        <v>2</v>
      </c>
      <c r="E427" s="7" t="s">
        <v>13</v>
      </c>
      <c r="H427" s="5">
        <v>240000</v>
      </c>
      <c r="I427" s="1">
        <f>VLOOKUP($C427, 투자금!$C:$H, 2, FALSE)</f>
        <v>0</v>
      </c>
      <c r="J427" s="1">
        <f>VLOOKUP($C427, 투자금!$C:$H, 3, FALSE)</f>
        <v>0</v>
      </c>
      <c r="K427" s="1">
        <f>VLOOKUP($C427, 투자금!$C:$H, 4, FALSE)</f>
        <v>0</v>
      </c>
      <c r="L427" s="1">
        <f>VLOOKUP($C427, 투자금!$C:$H, 5, FALSE)</f>
        <v>0</v>
      </c>
      <c r="M427" s="1">
        <f>VLOOKUP($C427, 투자금!$C:$H, 6, FALSE)</f>
        <v>0</v>
      </c>
    </row>
    <row r="428" spans="1:13" ht="13.5" hidden="1" customHeight="1">
      <c r="A428" s="7" t="s">
        <v>693</v>
      </c>
      <c r="B428" s="7" t="s">
        <v>181</v>
      </c>
      <c r="C428" s="7" t="s">
        <v>200</v>
      </c>
      <c r="D428" s="7" t="s">
        <v>2</v>
      </c>
      <c r="E428" s="7" t="s">
        <v>111</v>
      </c>
      <c r="H428" s="5">
        <v>180000</v>
      </c>
      <c r="I428" s="1">
        <f>VLOOKUP($C428, 투자금!$C:$H, 2, FALSE)</f>
        <v>0</v>
      </c>
      <c r="J428" s="1">
        <f>VLOOKUP($C428, 투자금!$C:$H, 3, FALSE)</f>
        <v>0</v>
      </c>
      <c r="K428" s="1">
        <f>VLOOKUP($C428, 투자금!$C:$H, 4, FALSE)</f>
        <v>0</v>
      </c>
      <c r="L428" s="1">
        <f>VLOOKUP($C428, 투자금!$C:$H, 5, FALSE)</f>
        <v>0</v>
      </c>
      <c r="M428" s="1">
        <f>VLOOKUP($C428, 투자금!$C:$H, 6, FALSE)</f>
        <v>0</v>
      </c>
    </row>
    <row r="429" spans="1:13" ht="13.5" hidden="1" customHeight="1">
      <c r="A429" s="7" t="s">
        <v>693</v>
      </c>
      <c r="B429" s="7" t="s">
        <v>181</v>
      </c>
      <c r="C429" s="7" t="s">
        <v>200</v>
      </c>
      <c r="D429" s="7" t="s">
        <v>2</v>
      </c>
      <c r="E429" s="7" t="s">
        <v>202</v>
      </c>
      <c r="H429" s="5">
        <v>180000</v>
      </c>
      <c r="I429" s="1">
        <f>VLOOKUP($C429, 투자금!$C:$H, 2, FALSE)</f>
        <v>0</v>
      </c>
      <c r="J429" s="1">
        <f>VLOOKUP($C429, 투자금!$C:$H, 3, FALSE)</f>
        <v>0</v>
      </c>
      <c r="K429" s="1">
        <f>VLOOKUP($C429, 투자금!$C:$H, 4, FALSE)</f>
        <v>0</v>
      </c>
      <c r="L429" s="1">
        <f>VLOOKUP($C429, 투자금!$C:$H, 5, FALSE)</f>
        <v>0</v>
      </c>
      <c r="M429" s="1">
        <f>VLOOKUP($C429, 투자금!$C:$H, 6, FALSE)</f>
        <v>0</v>
      </c>
    </row>
    <row r="430" spans="1:13" ht="13.5" hidden="1" customHeight="1">
      <c r="A430" s="7" t="s">
        <v>693</v>
      </c>
      <c r="B430" s="7" t="s">
        <v>181</v>
      </c>
      <c r="C430" s="7" t="s">
        <v>200</v>
      </c>
      <c r="D430" s="7" t="s">
        <v>2</v>
      </c>
      <c r="E430" s="7" t="s">
        <v>203</v>
      </c>
      <c r="H430" s="5">
        <v>300000</v>
      </c>
      <c r="I430" s="1">
        <f>VLOOKUP($C430, 투자금!$C:$H, 2, FALSE)</f>
        <v>0</v>
      </c>
      <c r="J430" s="1">
        <f>VLOOKUP($C430, 투자금!$C:$H, 3, FALSE)</f>
        <v>0</v>
      </c>
      <c r="K430" s="1">
        <f>VLOOKUP($C430, 투자금!$C:$H, 4, FALSE)</f>
        <v>0</v>
      </c>
      <c r="L430" s="1">
        <f>VLOOKUP($C430, 투자금!$C:$H, 5, FALSE)</f>
        <v>0</v>
      </c>
      <c r="M430" s="1">
        <f>VLOOKUP($C430, 투자금!$C:$H, 6, FALSE)</f>
        <v>0</v>
      </c>
    </row>
    <row r="431" spans="1:13" ht="13.5" hidden="1" customHeight="1">
      <c r="A431" s="7" t="s">
        <v>693</v>
      </c>
      <c r="B431" s="7" t="s">
        <v>205</v>
      </c>
      <c r="C431" s="7" t="s">
        <v>200</v>
      </c>
      <c r="D431" s="7" t="s">
        <v>653</v>
      </c>
      <c r="E431" s="7" t="s">
        <v>26</v>
      </c>
      <c r="H431" s="5">
        <v>120000</v>
      </c>
      <c r="I431" s="1">
        <f>VLOOKUP($C431, 투자금!$C:$H, 2, FALSE)</f>
        <v>0</v>
      </c>
      <c r="J431" s="1">
        <f>VLOOKUP($C431, 투자금!$C:$H, 3, FALSE)</f>
        <v>0</v>
      </c>
      <c r="K431" s="1">
        <f>VLOOKUP($C431, 투자금!$C:$H, 4, FALSE)</f>
        <v>0</v>
      </c>
      <c r="L431" s="1">
        <f>VLOOKUP($C431, 투자금!$C:$H, 5, FALSE)</f>
        <v>0</v>
      </c>
      <c r="M431" s="1">
        <f>VLOOKUP($C431, 투자금!$C:$H, 6, FALSE)</f>
        <v>0</v>
      </c>
    </row>
    <row r="432" spans="1:13" ht="13.5" hidden="1" customHeight="1">
      <c r="A432" s="7" t="s">
        <v>693</v>
      </c>
      <c r="B432" s="7" t="s">
        <v>205</v>
      </c>
      <c r="C432" s="7" t="s">
        <v>200</v>
      </c>
      <c r="D432" s="7" t="s">
        <v>653</v>
      </c>
      <c r="E432" s="7" t="s">
        <v>28</v>
      </c>
      <c r="H432" s="5">
        <v>180000</v>
      </c>
      <c r="I432" s="1">
        <f>VLOOKUP($C432, 투자금!$C:$H, 2, FALSE)</f>
        <v>0</v>
      </c>
      <c r="J432" s="1">
        <f>VLOOKUP($C432, 투자금!$C:$H, 3, FALSE)</f>
        <v>0</v>
      </c>
      <c r="K432" s="1">
        <f>VLOOKUP($C432, 투자금!$C:$H, 4, FALSE)</f>
        <v>0</v>
      </c>
      <c r="L432" s="1">
        <f>VLOOKUP($C432, 투자금!$C:$H, 5, FALSE)</f>
        <v>0</v>
      </c>
      <c r="M432" s="1">
        <f>VLOOKUP($C432, 투자금!$C:$H, 6, FALSE)</f>
        <v>0</v>
      </c>
    </row>
    <row r="433" spans="1:13" ht="13.5" hidden="1" customHeight="1">
      <c r="A433" s="7" t="s">
        <v>693</v>
      </c>
      <c r="B433" s="7" t="s">
        <v>205</v>
      </c>
      <c r="C433" s="7" t="s">
        <v>200</v>
      </c>
      <c r="D433" s="7" t="s">
        <v>653</v>
      </c>
      <c r="E433" s="7" t="s">
        <v>50</v>
      </c>
      <c r="H433" s="5">
        <v>240000</v>
      </c>
      <c r="I433" s="1">
        <f>VLOOKUP($C433, 투자금!$C:$H, 2, FALSE)</f>
        <v>0</v>
      </c>
      <c r="J433" s="1">
        <f>VLOOKUP($C433, 투자금!$C:$H, 3, FALSE)</f>
        <v>0</v>
      </c>
      <c r="K433" s="1">
        <f>VLOOKUP($C433, 투자금!$C:$H, 4, FALSE)</f>
        <v>0</v>
      </c>
      <c r="L433" s="1">
        <f>VLOOKUP($C433, 투자금!$C:$H, 5, FALSE)</f>
        <v>0</v>
      </c>
      <c r="M433" s="1">
        <f>VLOOKUP($C433, 투자금!$C:$H, 6, FALSE)</f>
        <v>0</v>
      </c>
    </row>
    <row r="434" spans="1:13" ht="13.5" hidden="1" customHeight="1">
      <c r="A434" s="7" t="s">
        <v>693</v>
      </c>
      <c r="B434" s="7" t="s">
        <v>205</v>
      </c>
      <c r="C434" s="7" t="s">
        <v>200</v>
      </c>
      <c r="D434" s="7" t="s">
        <v>653</v>
      </c>
      <c r="E434" s="7" t="s">
        <v>29</v>
      </c>
      <c r="H434" s="5">
        <v>180000</v>
      </c>
      <c r="I434" s="1">
        <f>VLOOKUP($C434, 투자금!$C:$H, 2, FALSE)</f>
        <v>0</v>
      </c>
      <c r="J434" s="1">
        <f>VLOOKUP($C434, 투자금!$C:$H, 3, FALSE)</f>
        <v>0</v>
      </c>
      <c r="K434" s="1">
        <f>VLOOKUP($C434, 투자금!$C:$H, 4, FALSE)</f>
        <v>0</v>
      </c>
      <c r="L434" s="1">
        <f>VLOOKUP($C434, 투자금!$C:$H, 5, FALSE)</f>
        <v>0</v>
      </c>
      <c r="M434" s="1">
        <f>VLOOKUP($C434, 투자금!$C:$H, 6, FALSE)</f>
        <v>0</v>
      </c>
    </row>
    <row r="435" spans="1:13" ht="13.5" hidden="1" customHeight="1">
      <c r="A435" s="7" t="s">
        <v>693</v>
      </c>
      <c r="B435" s="7" t="s">
        <v>205</v>
      </c>
      <c r="C435" s="7" t="s">
        <v>200</v>
      </c>
      <c r="D435" s="7" t="s">
        <v>653</v>
      </c>
      <c r="E435" s="7" t="s">
        <v>51</v>
      </c>
      <c r="H435" s="5">
        <v>320000</v>
      </c>
      <c r="I435" s="1">
        <f>VLOOKUP($C435, 투자금!$C:$H, 2, FALSE)</f>
        <v>0</v>
      </c>
      <c r="J435" s="1">
        <f>VLOOKUP($C435, 투자금!$C:$H, 3, FALSE)</f>
        <v>0</v>
      </c>
      <c r="K435" s="1">
        <f>VLOOKUP($C435, 투자금!$C:$H, 4, FALSE)</f>
        <v>0</v>
      </c>
      <c r="L435" s="1">
        <f>VLOOKUP($C435, 투자금!$C:$H, 5, FALSE)</f>
        <v>0</v>
      </c>
      <c r="M435" s="1">
        <f>VLOOKUP($C435, 투자금!$C:$H, 6, FALSE)</f>
        <v>0</v>
      </c>
    </row>
    <row r="436" spans="1:13" ht="13.5" hidden="1" customHeight="1">
      <c r="A436" s="7" t="s">
        <v>693</v>
      </c>
      <c r="B436" s="7" t="s">
        <v>205</v>
      </c>
      <c r="C436" s="7" t="s">
        <v>200</v>
      </c>
      <c r="D436" s="7" t="s">
        <v>653</v>
      </c>
      <c r="E436" s="7" t="s">
        <v>27</v>
      </c>
      <c r="H436" s="5">
        <v>120000</v>
      </c>
      <c r="I436" s="1">
        <f>VLOOKUP($C436, 투자금!$C:$H, 2, FALSE)</f>
        <v>0</v>
      </c>
      <c r="J436" s="1">
        <f>VLOOKUP($C436, 투자금!$C:$H, 3, FALSE)</f>
        <v>0</v>
      </c>
      <c r="K436" s="1">
        <f>VLOOKUP($C436, 투자금!$C:$H, 4, FALSE)</f>
        <v>0</v>
      </c>
      <c r="L436" s="1">
        <f>VLOOKUP($C436, 투자금!$C:$H, 5, FALSE)</f>
        <v>0</v>
      </c>
      <c r="M436" s="1">
        <f>VLOOKUP($C436, 투자금!$C:$H, 6, FALSE)</f>
        <v>0</v>
      </c>
    </row>
    <row r="437" spans="1:13" ht="13.5" hidden="1" customHeight="1">
      <c r="A437" s="7" t="s">
        <v>693</v>
      </c>
      <c r="B437" s="7" t="s">
        <v>205</v>
      </c>
      <c r="C437" s="7" t="s">
        <v>200</v>
      </c>
      <c r="D437" s="7" t="s">
        <v>653</v>
      </c>
      <c r="E437" s="7" t="s">
        <v>52</v>
      </c>
      <c r="H437" s="5">
        <v>320000</v>
      </c>
      <c r="I437" s="1">
        <f>VLOOKUP($C437, 투자금!$C:$H, 2, FALSE)</f>
        <v>0</v>
      </c>
      <c r="J437" s="1">
        <f>VLOOKUP($C437, 투자금!$C:$H, 3, FALSE)</f>
        <v>0</v>
      </c>
      <c r="K437" s="1">
        <f>VLOOKUP($C437, 투자금!$C:$H, 4, FALSE)</f>
        <v>0</v>
      </c>
      <c r="L437" s="1">
        <f>VLOOKUP($C437, 투자금!$C:$H, 5, FALSE)</f>
        <v>0</v>
      </c>
      <c r="M437" s="1">
        <f>VLOOKUP($C437, 투자금!$C:$H, 6, FALSE)</f>
        <v>0</v>
      </c>
    </row>
    <row r="438" spans="1:13" ht="13.5" hidden="1" customHeight="1">
      <c r="A438" s="7" t="s">
        <v>693</v>
      </c>
      <c r="B438" s="7" t="s">
        <v>181</v>
      </c>
      <c r="C438" s="7" t="s">
        <v>200</v>
      </c>
      <c r="D438" s="7" t="s">
        <v>651</v>
      </c>
      <c r="E438" s="7" t="s">
        <v>153</v>
      </c>
      <c r="H438" s="5" t="s">
        <v>369</v>
      </c>
      <c r="I438" s="1">
        <f>VLOOKUP($C438, 투자금!$C:$H, 2, FALSE)</f>
        <v>0</v>
      </c>
      <c r="J438" s="1">
        <f>VLOOKUP($C438, 투자금!$C:$H, 3, FALSE)</f>
        <v>0</v>
      </c>
      <c r="K438" s="1">
        <f>VLOOKUP($C438, 투자금!$C:$H, 4, FALSE)</f>
        <v>0</v>
      </c>
      <c r="L438" s="1">
        <f>VLOOKUP($C438, 투자금!$C:$H, 5, FALSE)</f>
        <v>0</v>
      </c>
      <c r="M438" s="1">
        <f>VLOOKUP($C438, 투자금!$C:$H, 6, FALSE)</f>
        <v>0</v>
      </c>
    </row>
    <row r="439" spans="1:13" ht="13.5" hidden="1" customHeight="1">
      <c r="A439" s="7" t="s">
        <v>693</v>
      </c>
      <c r="B439" s="7" t="s">
        <v>181</v>
      </c>
      <c r="C439" s="7" t="s">
        <v>200</v>
      </c>
      <c r="D439" s="7" t="s">
        <v>651</v>
      </c>
      <c r="E439" s="7" t="s">
        <v>154</v>
      </c>
      <c r="H439" s="5" t="s">
        <v>369</v>
      </c>
      <c r="I439" s="1">
        <f>VLOOKUP($C439, 투자금!$C:$H, 2, FALSE)</f>
        <v>0</v>
      </c>
      <c r="J439" s="1">
        <f>VLOOKUP($C439, 투자금!$C:$H, 3, FALSE)</f>
        <v>0</v>
      </c>
      <c r="K439" s="1">
        <f>VLOOKUP($C439, 투자금!$C:$H, 4, FALSE)</f>
        <v>0</v>
      </c>
      <c r="L439" s="1">
        <f>VLOOKUP($C439, 투자금!$C:$H, 5, FALSE)</f>
        <v>0</v>
      </c>
      <c r="M439" s="1">
        <f>VLOOKUP($C439, 투자금!$C:$H, 6, FALSE)</f>
        <v>0</v>
      </c>
    </row>
    <row r="440" spans="1:13" ht="13.5" hidden="1" customHeight="1">
      <c r="A440" s="7" t="s">
        <v>693</v>
      </c>
      <c r="B440" s="7" t="s">
        <v>181</v>
      </c>
      <c r="C440" s="7" t="s">
        <v>200</v>
      </c>
      <c r="D440" s="7" t="s">
        <v>651</v>
      </c>
      <c r="E440" s="7" t="s">
        <v>378</v>
      </c>
      <c r="H440" s="5" t="s">
        <v>369</v>
      </c>
      <c r="I440" s="1">
        <f>VLOOKUP($C440, 투자금!$C:$H, 2, FALSE)</f>
        <v>0</v>
      </c>
      <c r="J440" s="1">
        <f>VLOOKUP($C440, 투자금!$C:$H, 3, FALSE)</f>
        <v>0</v>
      </c>
      <c r="K440" s="1">
        <f>VLOOKUP($C440, 투자금!$C:$H, 4, FALSE)</f>
        <v>0</v>
      </c>
      <c r="L440" s="1">
        <f>VLOOKUP($C440, 투자금!$C:$H, 5, FALSE)</f>
        <v>0</v>
      </c>
      <c r="M440" s="1">
        <f>VLOOKUP($C440, 투자금!$C:$H, 6, FALSE)</f>
        <v>0</v>
      </c>
    </row>
    <row r="441" spans="1:13" ht="13.5" hidden="1" customHeight="1">
      <c r="A441" s="7" t="s">
        <v>693</v>
      </c>
      <c r="B441" s="7" t="s">
        <v>181</v>
      </c>
      <c r="C441" s="7" t="s">
        <v>200</v>
      </c>
      <c r="D441" s="7" t="s">
        <v>651</v>
      </c>
      <c r="E441" s="7" t="s">
        <v>379</v>
      </c>
      <c r="H441" s="5" t="s">
        <v>369</v>
      </c>
      <c r="I441" s="1">
        <f>VLOOKUP($C441, 투자금!$C:$H, 2, FALSE)</f>
        <v>0</v>
      </c>
      <c r="J441" s="1">
        <f>VLOOKUP($C441, 투자금!$C:$H, 3, FALSE)</f>
        <v>0</v>
      </c>
      <c r="K441" s="1">
        <f>VLOOKUP($C441, 투자금!$C:$H, 4, FALSE)</f>
        <v>0</v>
      </c>
      <c r="L441" s="1">
        <f>VLOOKUP($C441, 투자금!$C:$H, 5, FALSE)</f>
        <v>0</v>
      </c>
      <c r="M441" s="1">
        <f>VLOOKUP($C441, 투자금!$C:$H, 6, FALSE)</f>
        <v>0</v>
      </c>
    </row>
    <row r="442" spans="1:13" ht="13.5" hidden="1" customHeight="1">
      <c r="A442" s="7" t="s">
        <v>693</v>
      </c>
      <c r="B442" s="7" t="s">
        <v>181</v>
      </c>
      <c r="C442" s="7" t="s">
        <v>200</v>
      </c>
      <c r="D442" s="7" t="s">
        <v>651</v>
      </c>
      <c r="E442" s="7" t="s">
        <v>31</v>
      </c>
      <c r="H442" s="5" t="s">
        <v>369</v>
      </c>
      <c r="I442" s="1">
        <f>VLOOKUP($C442, 투자금!$C:$H, 2, FALSE)</f>
        <v>0</v>
      </c>
      <c r="J442" s="1">
        <f>VLOOKUP($C442, 투자금!$C:$H, 3, FALSE)</f>
        <v>0</v>
      </c>
      <c r="K442" s="1">
        <f>VLOOKUP($C442, 투자금!$C:$H, 4, FALSE)</f>
        <v>0</v>
      </c>
      <c r="L442" s="1">
        <f>VLOOKUP($C442, 투자금!$C:$H, 5, FALSE)</f>
        <v>0</v>
      </c>
      <c r="M442" s="1">
        <f>VLOOKUP($C442, 투자금!$C:$H, 6, FALSE)</f>
        <v>0</v>
      </c>
    </row>
    <row r="443" spans="1:13" ht="13.5" hidden="1" customHeight="1">
      <c r="A443" s="7" t="s">
        <v>693</v>
      </c>
      <c r="B443" s="7" t="s">
        <v>181</v>
      </c>
      <c r="C443" s="7" t="s">
        <v>200</v>
      </c>
      <c r="D443" s="7" t="s">
        <v>651</v>
      </c>
      <c r="E443" s="7" t="s">
        <v>204</v>
      </c>
      <c r="H443" s="5">
        <v>400000</v>
      </c>
      <c r="I443" s="1">
        <f>VLOOKUP($C443, 투자금!$C:$H, 2, FALSE)</f>
        <v>0</v>
      </c>
      <c r="J443" s="1">
        <f>VLOOKUP($C443, 투자금!$C:$H, 3, FALSE)</f>
        <v>0</v>
      </c>
      <c r="K443" s="1">
        <f>VLOOKUP($C443, 투자금!$C:$H, 4, FALSE)</f>
        <v>0</v>
      </c>
      <c r="L443" s="1">
        <f>VLOOKUP($C443, 투자금!$C:$H, 5, FALSE)</f>
        <v>0</v>
      </c>
      <c r="M443" s="1">
        <f>VLOOKUP($C443, 투자금!$C:$H, 6, FALSE)</f>
        <v>0</v>
      </c>
    </row>
    <row r="444" spans="1:13" ht="13.5" hidden="1" customHeight="1">
      <c r="A444" s="7" t="s">
        <v>693</v>
      </c>
      <c r="B444" s="7" t="s">
        <v>181</v>
      </c>
      <c r="C444" s="7" t="s">
        <v>200</v>
      </c>
      <c r="D444" s="7" t="s">
        <v>651</v>
      </c>
      <c r="E444" s="7" t="s">
        <v>646</v>
      </c>
      <c r="H444" s="5" t="s">
        <v>585</v>
      </c>
      <c r="I444" s="1">
        <f>VLOOKUP($C444, 투자금!$C:$H, 2, FALSE)</f>
        <v>0</v>
      </c>
      <c r="J444" s="1">
        <f>VLOOKUP($C444, 투자금!$C:$H, 3, FALSE)</f>
        <v>0</v>
      </c>
      <c r="K444" s="1">
        <f>VLOOKUP($C444, 투자금!$C:$H, 4, FALSE)</f>
        <v>0</v>
      </c>
      <c r="L444" s="1">
        <f>VLOOKUP($C444, 투자금!$C:$H, 5, FALSE)</f>
        <v>0</v>
      </c>
      <c r="M444" s="1">
        <f>VLOOKUP($C444, 투자금!$C:$H, 6, FALSE)</f>
        <v>0</v>
      </c>
    </row>
    <row r="445" spans="1:13" ht="13.5" hidden="1" customHeight="1">
      <c r="A445" s="7" t="s">
        <v>693</v>
      </c>
      <c r="B445" s="7" t="s">
        <v>181</v>
      </c>
      <c r="C445" s="7" t="s">
        <v>200</v>
      </c>
      <c r="D445" s="7" t="s">
        <v>651</v>
      </c>
      <c r="E445" s="7" t="s">
        <v>647</v>
      </c>
      <c r="H445" s="5" t="s">
        <v>369</v>
      </c>
      <c r="I445" s="1">
        <f>VLOOKUP($C445, 투자금!$C:$H, 2, FALSE)</f>
        <v>0</v>
      </c>
      <c r="J445" s="1">
        <f>VLOOKUP($C445, 투자금!$C:$H, 3, FALSE)</f>
        <v>0</v>
      </c>
      <c r="K445" s="1">
        <f>VLOOKUP($C445, 투자금!$C:$H, 4, FALSE)</f>
        <v>0</v>
      </c>
      <c r="L445" s="1">
        <f>VLOOKUP($C445, 투자금!$C:$H, 5, FALSE)</f>
        <v>0</v>
      </c>
      <c r="M445" s="1">
        <f>VLOOKUP($C445, 투자금!$C:$H, 6, FALSE)</f>
        <v>0</v>
      </c>
    </row>
    <row r="446" spans="1:13" ht="13.5" hidden="1" customHeight="1">
      <c r="A446" s="7" t="s">
        <v>693</v>
      </c>
      <c r="B446" s="7" t="s">
        <v>181</v>
      </c>
      <c r="C446" s="7" t="s">
        <v>200</v>
      </c>
      <c r="D446" s="7" t="s">
        <v>651</v>
      </c>
      <c r="E446" s="7" t="s">
        <v>20</v>
      </c>
      <c r="H446" s="5">
        <v>530000</v>
      </c>
      <c r="I446" s="1">
        <f>VLOOKUP($C446, 투자금!$C:$H, 2, FALSE)</f>
        <v>0</v>
      </c>
      <c r="J446" s="1">
        <f>VLOOKUP($C446, 투자금!$C:$H, 3, FALSE)</f>
        <v>0</v>
      </c>
      <c r="K446" s="1">
        <f>VLOOKUP($C446, 투자금!$C:$H, 4, FALSE)</f>
        <v>0</v>
      </c>
      <c r="L446" s="1">
        <f>VLOOKUP($C446, 투자금!$C:$H, 5, FALSE)</f>
        <v>0</v>
      </c>
      <c r="M446" s="1">
        <f>VLOOKUP($C446, 투자금!$C:$H, 6, FALSE)</f>
        <v>0</v>
      </c>
    </row>
    <row r="447" spans="1:13" ht="13.5" hidden="1" customHeight="1">
      <c r="A447" s="7" t="s">
        <v>693</v>
      </c>
      <c r="B447" s="7" t="s">
        <v>181</v>
      </c>
      <c r="C447" s="7" t="s">
        <v>200</v>
      </c>
      <c r="D447" s="7" t="s">
        <v>651</v>
      </c>
      <c r="E447" s="7" t="s">
        <v>112</v>
      </c>
      <c r="H447" s="5" t="s">
        <v>585</v>
      </c>
      <c r="I447" s="1">
        <f>VLOOKUP($C447, 투자금!$C:$H, 2, FALSE)</f>
        <v>0</v>
      </c>
      <c r="J447" s="1">
        <f>VLOOKUP($C447, 투자금!$C:$H, 3, FALSE)</f>
        <v>0</v>
      </c>
      <c r="K447" s="1">
        <f>VLOOKUP($C447, 투자금!$C:$H, 4, FALSE)</f>
        <v>0</v>
      </c>
      <c r="L447" s="1">
        <f>VLOOKUP($C447, 투자금!$C:$H, 5, FALSE)</f>
        <v>0</v>
      </c>
      <c r="M447" s="1">
        <f>VLOOKUP($C447, 투자금!$C:$H, 6, FALSE)</f>
        <v>0</v>
      </c>
    </row>
    <row r="448" spans="1:13" ht="13.5" hidden="1" customHeight="1">
      <c r="A448" s="7" t="s">
        <v>693</v>
      </c>
      <c r="B448" s="7" t="s">
        <v>181</v>
      </c>
      <c r="C448" s="7" t="s">
        <v>200</v>
      </c>
      <c r="D448" s="7" t="s">
        <v>651</v>
      </c>
      <c r="E448" s="7" t="s">
        <v>230</v>
      </c>
      <c r="H448" s="5" t="s">
        <v>585</v>
      </c>
      <c r="I448" s="1">
        <f>VLOOKUP($C448, 투자금!$C:$H, 2, FALSE)</f>
        <v>0</v>
      </c>
      <c r="J448" s="1">
        <f>VLOOKUP($C448, 투자금!$C:$H, 3, FALSE)</f>
        <v>0</v>
      </c>
      <c r="K448" s="1">
        <f>VLOOKUP($C448, 투자금!$C:$H, 4, FALSE)</f>
        <v>0</v>
      </c>
      <c r="L448" s="1">
        <f>VLOOKUP($C448, 투자금!$C:$H, 5, FALSE)</f>
        <v>0</v>
      </c>
      <c r="M448" s="1">
        <f>VLOOKUP($C448, 투자금!$C:$H, 6, FALSE)</f>
        <v>0</v>
      </c>
    </row>
    <row r="449" spans="1:13" ht="13.5" hidden="1" customHeight="1">
      <c r="A449" s="7" t="s">
        <v>693</v>
      </c>
      <c r="B449" s="7" t="s">
        <v>181</v>
      </c>
      <c r="C449" s="7" t="s">
        <v>200</v>
      </c>
      <c r="D449" s="7" t="s">
        <v>651</v>
      </c>
      <c r="E449" s="7" t="s">
        <v>30</v>
      </c>
      <c r="H449" s="5">
        <v>240000</v>
      </c>
      <c r="I449" s="1">
        <f>VLOOKUP($C449, 투자금!$C:$H, 2, FALSE)</f>
        <v>0</v>
      </c>
      <c r="J449" s="1">
        <f>VLOOKUP($C449, 투자금!$C:$H, 3, FALSE)</f>
        <v>0</v>
      </c>
      <c r="K449" s="1">
        <f>VLOOKUP($C449, 투자금!$C:$H, 4, FALSE)</f>
        <v>0</v>
      </c>
      <c r="L449" s="1">
        <f>VLOOKUP($C449, 투자금!$C:$H, 5, FALSE)</f>
        <v>0</v>
      </c>
      <c r="M449" s="1">
        <f>VLOOKUP($C449, 투자금!$C:$H, 6, FALSE)</f>
        <v>0</v>
      </c>
    </row>
    <row r="450" spans="1:13" ht="13.5" hidden="1" customHeight="1">
      <c r="A450" s="7" t="s">
        <v>693</v>
      </c>
      <c r="B450" s="7" t="s">
        <v>181</v>
      </c>
      <c r="C450" s="7" t="s">
        <v>200</v>
      </c>
      <c r="D450" s="7" t="s">
        <v>79</v>
      </c>
      <c r="E450" s="7" t="s">
        <v>201</v>
      </c>
      <c r="H450" s="5">
        <v>1000000</v>
      </c>
      <c r="I450" s="1">
        <f>VLOOKUP($C450, 투자금!$C:$H, 2, FALSE)</f>
        <v>0</v>
      </c>
      <c r="J450" s="1">
        <f>VLOOKUP($C450, 투자금!$C:$H, 3, FALSE)</f>
        <v>0</v>
      </c>
      <c r="K450" s="1">
        <f>VLOOKUP($C450, 투자금!$C:$H, 4, FALSE)</f>
        <v>0</v>
      </c>
      <c r="L450" s="1">
        <f>VLOOKUP($C450, 투자금!$C:$H, 5, FALSE)</f>
        <v>0</v>
      </c>
      <c r="M450" s="1">
        <f>VLOOKUP($C450, 투자금!$C:$H, 6, FALSE)</f>
        <v>0</v>
      </c>
    </row>
    <row r="451" spans="1:13" ht="13.5" hidden="1" customHeight="1">
      <c r="A451" s="7" t="s">
        <v>693</v>
      </c>
      <c r="B451" s="7" t="s">
        <v>181</v>
      </c>
      <c r="C451" s="7" t="s">
        <v>214</v>
      </c>
      <c r="D451" s="7" t="s">
        <v>2</v>
      </c>
      <c r="E451" s="7" t="s">
        <v>588</v>
      </c>
      <c r="H451" s="5">
        <v>700000</v>
      </c>
      <c r="I451" s="1">
        <f>VLOOKUP($C451, 투자금!$C:$H, 2, FALSE)</f>
        <v>0</v>
      </c>
      <c r="J451" s="1">
        <f>VLOOKUP($C451, 투자금!$C:$H, 3, FALSE)</f>
        <v>0</v>
      </c>
      <c r="K451" s="1">
        <f>VLOOKUP($C451, 투자금!$C:$H, 4, FALSE)</f>
        <v>0</v>
      </c>
      <c r="L451" s="1">
        <f>VLOOKUP($C451, 투자금!$C:$H, 5, FALSE)</f>
        <v>0</v>
      </c>
      <c r="M451" s="1">
        <f>VLOOKUP($C451, 투자금!$C:$H, 6, FALSE)</f>
        <v>0</v>
      </c>
    </row>
    <row r="452" spans="1:13" ht="13.5" hidden="1" customHeight="1">
      <c r="A452" s="7" t="s">
        <v>693</v>
      </c>
      <c r="B452" s="7" t="s">
        <v>181</v>
      </c>
      <c r="C452" s="7" t="s">
        <v>214</v>
      </c>
      <c r="D452" s="7" t="s">
        <v>651</v>
      </c>
      <c r="E452" s="7" t="s">
        <v>17</v>
      </c>
      <c r="H452" s="5">
        <v>120000</v>
      </c>
      <c r="I452" s="1">
        <f>VLOOKUP($C452, 투자금!$C:$H, 2, FALSE)</f>
        <v>0</v>
      </c>
      <c r="J452" s="1">
        <f>VLOOKUP($C452, 투자금!$C:$H, 3, FALSE)</f>
        <v>0</v>
      </c>
      <c r="K452" s="1">
        <f>VLOOKUP($C452, 투자금!$C:$H, 4, FALSE)</f>
        <v>0</v>
      </c>
      <c r="L452" s="1">
        <f>VLOOKUP($C452, 투자금!$C:$H, 5, FALSE)</f>
        <v>0</v>
      </c>
      <c r="M452" s="1">
        <f>VLOOKUP($C452, 투자금!$C:$H, 6, FALSE)</f>
        <v>0</v>
      </c>
    </row>
    <row r="453" spans="1:13" ht="13.5" hidden="1" customHeight="1">
      <c r="A453" s="7" t="s">
        <v>693</v>
      </c>
      <c r="B453" s="7" t="s">
        <v>181</v>
      </c>
      <c r="C453" s="7" t="s">
        <v>215</v>
      </c>
      <c r="D453" s="7" t="s">
        <v>651</v>
      </c>
      <c r="E453" s="7" t="s">
        <v>17</v>
      </c>
      <c r="H453" s="5">
        <v>120000</v>
      </c>
      <c r="I453" s="1">
        <f>VLOOKUP($C453, 투자금!$C:$H, 2, FALSE)</f>
        <v>0</v>
      </c>
      <c r="J453" s="1">
        <f>VLOOKUP($C453, 투자금!$C:$H, 3, FALSE)</f>
        <v>0</v>
      </c>
      <c r="K453" s="1">
        <f>VLOOKUP($C453, 투자금!$C:$H, 4, FALSE)</f>
        <v>0</v>
      </c>
      <c r="L453" s="1">
        <f>VLOOKUP($C453, 투자금!$C:$H, 5, FALSE)</f>
        <v>0</v>
      </c>
      <c r="M453" s="1">
        <f>VLOOKUP($C453, 투자금!$C:$H, 6, FALSE)</f>
        <v>0</v>
      </c>
    </row>
    <row r="454" spans="1:13" ht="13.5" hidden="1" customHeight="1">
      <c r="A454" s="7" t="s">
        <v>690</v>
      </c>
      <c r="B454" s="7" t="s">
        <v>591</v>
      </c>
      <c r="C454" s="7" t="s">
        <v>592</v>
      </c>
      <c r="D454" s="7" t="s">
        <v>2</v>
      </c>
      <c r="E454" s="7" t="s">
        <v>593</v>
      </c>
      <c r="F454" s="1" t="s">
        <v>55</v>
      </c>
      <c r="H454" s="1">
        <v>600000</v>
      </c>
      <c r="I454" s="1">
        <f>VLOOKUP($C454, 투자금!$C:$H, 2, FALSE)</f>
        <v>0</v>
      </c>
      <c r="J454" s="1">
        <f>VLOOKUP($C454, 투자금!$C:$H, 3, FALSE)</f>
        <v>0</v>
      </c>
      <c r="K454" s="1">
        <f>VLOOKUP($C454, 투자금!$C:$H, 4, FALSE)</f>
        <v>0</v>
      </c>
      <c r="L454" s="1">
        <f>VLOOKUP($C454, 투자금!$C:$H, 5, FALSE)</f>
        <v>0</v>
      </c>
      <c r="M454" s="1">
        <f>VLOOKUP($C454, 투자금!$C:$H, 6, FALSE)</f>
        <v>0</v>
      </c>
    </row>
    <row r="455" spans="1:13" ht="13.5" hidden="1" customHeight="1">
      <c r="A455" s="7" t="s">
        <v>690</v>
      </c>
      <c r="B455" s="7" t="s">
        <v>591</v>
      </c>
      <c r="C455" s="7" t="s">
        <v>592</v>
      </c>
      <c r="D455" s="7" t="s">
        <v>79</v>
      </c>
      <c r="E455" s="7" t="s">
        <v>594</v>
      </c>
      <c r="H455" s="1">
        <v>2000000</v>
      </c>
      <c r="I455" s="1">
        <f>VLOOKUP($C455, 투자금!$C:$H, 2, FALSE)</f>
        <v>0</v>
      </c>
      <c r="J455" s="1">
        <f>VLOOKUP($C455, 투자금!$C:$H, 3, FALSE)</f>
        <v>0</v>
      </c>
      <c r="K455" s="1">
        <f>VLOOKUP($C455, 투자금!$C:$H, 4, FALSE)</f>
        <v>0</v>
      </c>
      <c r="L455" s="1">
        <f>VLOOKUP($C455, 투자금!$C:$H, 5, FALSE)</f>
        <v>0</v>
      </c>
      <c r="M455" s="1">
        <f>VLOOKUP($C455, 투자금!$C:$H, 6, FALSE)</f>
        <v>0</v>
      </c>
    </row>
    <row r="456" spans="1:13" ht="13.5" hidden="1" customHeight="1">
      <c r="A456" s="7" t="s">
        <v>690</v>
      </c>
      <c r="B456" s="7" t="s">
        <v>181</v>
      </c>
      <c r="C456" s="7" t="s">
        <v>376</v>
      </c>
      <c r="D456" s="7" t="s">
        <v>2</v>
      </c>
      <c r="E456" s="7" t="s">
        <v>400</v>
      </c>
      <c r="H456" s="5">
        <v>320000</v>
      </c>
      <c r="I456" s="1">
        <f>VLOOKUP($C456, 투자금!$C:$H, 2, FALSE)</f>
        <v>0</v>
      </c>
      <c r="J456" s="1">
        <f>VLOOKUP($C456, 투자금!$C:$H, 3, FALSE)</f>
        <v>0</v>
      </c>
      <c r="K456" s="1">
        <f>VLOOKUP($C456, 투자금!$C:$H, 4, FALSE)</f>
        <v>0</v>
      </c>
      <c r="L456" s="1">
        <f>VLOOKUP($C456, 투자금!$C:$H, 5, FALSE)</f>
        <v>0</v>
      </c>
      <c r="M456" s="1">
        <f>VLOOKUP($C456, 투자금!$C:$H, 6, FALSE)</f>
        <v>0</v>
      </c>
    </row>
    <row r="457" spans="1:13" ht="13.5" hidden="1" customHeight="1">
      <c r="A457" s="7" t="s">
        <v>690</v>
      </c>
      <c r="B457" s="7" t="s">
        <v>181</v>
      </c>
      <c r="C457" s="7" t="s">
        <v>376</v>
      </c>
      <c r="D457" s="7" t="s">
        <v>2</v>
      </c>
      <c r="E457" s="7" t="s">
        <v>597</v>
      </c>
      <c r="H457" s="5">
        <v>360000</v>
      </c>
      <c r="I457" s="1">
        <f>VLOOKUP($C457, 투자금!$C:$H, 2, FALSE)</f>
        <v>0</v>
      </c>
      <c r="J457" s="1">
        <f>VLOOKUP($C457, 투자금!$C:$H, 3, FALSE)</f>
        <v>0</v>
      </c>
      <c r="K457" s="1">
        <f>VLOOKUP($C457, 투자금!$C:$H, 4, FALSE)</f>
        <v>0</v>
      </c>
      <c r="L457" s="1">
        <f>VLOOKUP($C457, 투자금!$C:$H, 5, FALSE)</f>
        <v>0</v>
      </c>
      <c r="M457" s="1">
        <f>VLOOKUP($C457, 투자금!$C:$H, 6, FALSE)</f>
        <v>0</v>
      </c>
    </row>
    <row r="458" spans="1:13" ht="13.5" hidden="1" customHeight="1">
      <c r="A458" s="7" t="s">
        <v>690</v>
      </c>
      <c r="B458" s="7" t="s">
        <v>181</v>
      </c>
      <c r="C458" s="7" t="s">
        <v>376</v>
      </c>
      <c r="D458" s="7" t="s">
        <v>673</v>
      </c>
      <c r="E458" s="7" t="s">
        <v>703</v>
      </c>
      <c r="H458" s="5">
        <v>320000</v>
      </c>
      <c r="I458" s="1">
        <f>VLOOKUP($C458, 투자금!$C:$H, 2, FALSE)</f>
        <v>0</v>
      </c>
      <c r="J458" s="1">
        <f>VLOOKUP($C458, 투자금!$C:$H, 3, FALSE)</f>
        <v>0</v>
      </c>
      <c r="K458" s="1">
        <f>VLOOKUP($C458, 투자금!$C:$H, 4, FALSE)</f>
        <v>0</v>
      </c>
      <c r="L458" s="1">
        <f>VLOOKUP($C458, 투자금!$C:$H, 5, FALSE)</f>
        <v>0</v>
      </c>
      <c r="M458" s="1">
        <f>VLOOKUP($C458, 투자금!$C:$H, 6, FALSE)</f>
        <v>0</v>
      </c>
    </row>
    <row r="459" spans="1:13" ht="13.5" hidden="1" customHeight="1">
      <c r="A459" s="7" t="s">
        <v>690</v>
      </c>
      <c r="B459" s="7" t="s">
        <v>181</v>
      </c>
      <c r="C459" s="7" t="s">
        <v>376</v>
      </c>
      <c r="D459" s="7" t="s">
        <v>673</v>
      </c>
      <c r="E459" s="7" t="s">
        <v>704</v>
      </c>
      <c r="H459" s="5" t="s">
        <v>585</v>
      </c>
      <c r="I459" s="1">
        <f>VLOOKUP($C459, 투자금!$C:$H, 2, FALSE)</f>
        <v>0</v>
      </c>
      <c r="J459" s="1">
        <f>VLOOKUP($C459, 투자금!$C:$H, 3, FALSE)</f>
        <v>0</v>
      </c>
      <c r="K459" s="1">
        <f>VLOOKUP($C459, 투자금!$C:$H, 4, FALSE)</f>
        <v>0</v>
      </c>
      <c r="L459" s="1">
        <f>VLOOKUP($C459, 투자금!$C:$H, 5, FALSE)</f>
        <v>0</v>
      </c>
      <c r="M459" s="1">
        <f>VLOOKUP($C459, 투자금!$C:$H, 6, FALSE)</f>
        <v>0</v>
      </c>
    </row>
    <row r="460" spans="1:13" ht="13.5" hidden="1" customHeight="1">
      <c r="A460" s="7" t="s">
        <v>690</v>
      </c>
      <c r="B460" s="7" t="s">
        <v>181</v>
      </c>
      <c r="C460" s="7" t="s">
        <v>376</v>
      </c>
      <c r="D460" s="7" t="s">
        <v>673</v>
      </c>
      <c r="E460" s="7" t="s">
        <v>705</v>
      </c>
      <c r="H460" s="5" t="s">
        <v>585</v>
      </c>
      <c r="I460" s="1">
        <f>VLOOKUP($C460, 투자금!$C:$H, 2, FALSE)</f>
        <v>0</v>
      </c>
      <c r="J460" s="1">
        <f>VLOOKUP($C460, 투자금!$C:$H, 3, FALSE)</f>
        <v>0</v>
      </c>
      <c r="K460" s="1">
        <f>VLOOKUP($C460, 투자금!$C:$H, 4, FALSE)</f>
        <v>0</v>
      </c>
      <c r="L460" s="1">
        <f>VLOOKUP($C460, 투자금!$C:$H, 5, FALSE)</f>
        <v>0</v>
      </c>
      <c r="M460" s="1">
        <f>VLOOKUP($C460, 투자금!$C:$H, 6, FALSE)</f>
        <v>0</v>
      </c>
    </row>
    <row r="461" spans="1:13" ht="13.5" hidden="1" customHeight="1">
      <c r="A461" s="7" t="s">
        <v>690</v>
      </c>
      <c r="B461" s="7" t="s">
        <v>181</v>
      </c>
      <c r="C461" s="7" t="s">
        <v>376</v>
      </c>
      <c r="D461" s="7" t="s">
        <v>673</v>
      </c>
      <c r="E461" s="7" t="s">
        <v>377</v>
      </c>
      <c r="H461" s="5" t="s">
        <v>369</v>
      </c>
      <c r="I461" s="1">
        <f>VLOOKUP($C461, 투자금!$C:$H, 2, FALSE)</f>
        <v>0</v>
      </c>
      <c r="J461" s="1">
        <f>VLOOKUP($C461, 투자금!$C:$H, 3, FALSE)</f>
        <v>0</v>
      </c>
      <c r="K461" s="1">
        <f>VLOOKUP($C461, 투자금!$C:$H, 4, FALSE)</f>
        <v>0</v>
      </c>
      <c r="L461" s="1">
        <f>VLOOKUP($C461, 투자금!$C:$H, 5, FALSE)</f>
        <v>0</v>
      </c>
      <c r="M461" s="1">
        <f>VLOOKUP($C461, 투자금!$C:$H, 6, FALSE)</f>
        <v>0</v>
      </c>
    </row>
    <row r="462" spans="1:13" ht="13.5" hidden="1" customHeight="1">
      <c r="A462" s="7" t="s">
        <v>690</v>
      </c>
      <c r="B462" s="7" t="s">
        <v>181</v>
      </c>
      <c r="C462" s="7" t="s">
        <v>376</v>
      </c>
      <c r="D462" s="7" t="s">
        <v>673</v>
      </c>
      <c r="E462" s="7" t="s">
        <v>706</v>
      </c>
      <c r="H462" s="5" t="s">
        <v>369</v>
      </c>
      <c r="I462" s="1">
        <f>VLOOKUP($C462, 투자금!$C:$H, 2, FALSE)</f>
        <v>0</v>
      </c>
      <c r="J462" s="1">
        <f>VLOOKUP($C462, 투자금!$C:$H, 3, FALSE)</f>
        <v>0</v>
      </c>
      <c r="K462" s="1">
        <f>VLOOKUP($C462, 투자금!$C:$H, 4, FALSE)</f>
        <v>0</v>
      </c>
      <c r="L462" s="1">
        <f>VLOOKUP($C462, 투자금!$C:$H, 5, FALSE)</f>
        <v>0</v>
      </c>
      <c r="M462" s="1">
        <f>VLOOKUP($C462, 투자금!$C:$H, 6, FALSE)</f>
        <v>0</v>
      </c>
    </row>
    <row r="463" spans="1:13" ht="13.5" hidden="1" customHeight="1">
      <c r="A463" s="7" t="s">
        <v>700</v>
      </c>
      <c r="B463" s="7" t="s">
        <v>591</v>
      </c>
      <c r="C463" s="7" t="s">
        <v>701</v>
      </c>
      <c r="D463" s="7" t="s">
        <v>609</v>
      </c>
      <c r="E463" s="7" t="s">
        <v>702</v>
      </c>
      <c r="H463" s="1">
        <v>2000000</v>
      </c>
      <c r="I463" s="1">
        <f>VLOOKUP($C463, 투자금!$C:$H, 2, FALSE)</f>
        <v>0</v>
      </c>
      <c r="J463" s="1">
        <f>VLOOKUP($C463, 투자금!$C:$H, 3, FALSE)</f>
        <v>0</v>
      </c>
      <c r="K463" s="1">
        <f>VLOOKUP($C463, 투자금!$C:$H, 4, FALSE)</f>
        <v>0</v>
      </c>
      <c r="L463" s="1">
        <f>VLOOKUP($C463, 투자금!$C:$H, 5, FALSE)</f>
        <v>0</v>
      </c>
      <c r="M463" s="1">
        <f>VLOOKUP($C463, 투자금!$C:$H, 6, FALSE)</f>
        <v>0</v>
      </c>
    </row>
    <row r="464" spans="1:13" ht="13.5" hidden="1" customHeight="1">
      <c r="A464" s="7" t="s">
        <v>700</v>
      </c>
      <c r="B464" s="7" t="s">
        <v>591</v>
      </c>
      <c r="C464" s="7" t="s">
        <v>598</v>
      </c>
      <c r="D464" s="7" t="s">
        <v>673</v>
      </c>
      <c r="E464" s="7" t="s">
        <v>707</v>
      </c>
      <c r="H464" s="1">
        <v>500000</v>
      </c>
      <c r="I464" s="1">
        <f>VLOOKUP($C464, 투자금!$C:$H, 2, FALSE)</f>
        <v>0</v>
      </c>
      <c r="J464" s="1">
        <f>VLOOKUP($C464, 투자금!$C:$H, 3, FALSE)</f>
        <v>0</v>
      </c>
      <c r="K464" s="1">
        <f>VLOOKUP($C464, 투자금!$C:$H, 4, FALSE)</f>
        <v>0</v>
      </c>
      <c r="L464" s="1">
        <f>VLOOKUP($C464, 투자금!$C:$H, 5, FALSE)</f>
        <v>0</v>
      </c>
      <c r="M464" s="1">
        <f>VLOOKUP($C464, 투자금!$C:$H, 6, FALSE)</f>
        <v>0</v>
      </c>
    </row>
    <row r="465" spans="1:13" ht="13.5" hidden="1" customHeight="1">
      <c r="A465" s="7" t="s">
        <v>690</v>
      </c>
      <c r="B465" s="7" t="s">
        <v>591</v>
      </c>
      <c r="C465" s="7" t="s">
        <v>598</v>
      </c>
      <c r="D465" s="7" t="s">
        <v>79</v>
      </c>
      <c r="E465" s="7" t="s">
        <v>599</v>
      </c>
      <c r="H465" s="1">
        <v>200000</v>
      </c>
      <c r="I465" s="1">
        <f>VLOOKUP($C465, 투자금!$C:$H, 2, FALSE)</f>
        <v>0</v>
      </c>
      <c r="J465" s="1">
        <f>VLOOKUP($C465, 투자금!$C:$H, 3, FALSE)</f>
        <v>0</v>
      </c>
      <c r="K465" s="1">
        <f>VLOOKUP($C465, 투자금!$C:$H, 4, FALSE)</f>
        <v>0</v>
      </c>
      <c r="L465" s="1">
        <f>VLOOKUP($C465, 투자금!$C:$H, 5, FALSE)</f>
        <v>0</v>
      </c>
      <c r="M465" s="1">
        <f>VLOOKUP($C465, 투자금!$C:$H, 6, FALSE)</f>
        <v>0</v>
      </c>
    </row>
    <row r="466" spans="1:13" ht="13.5" hidden="1" customHeight="1">
      <c r="A466" s="7" t="s">
        <v>690</v>
      </c>
      <c r="B466" s="7" t="s">
        <v>591</v>
      </c>
      <c r="C466" s="7" t="s">
        <v>601</v>
      </c>
      <c r="D466" s="7" t="s">
        <v>673</v>
      </c>
      <c r="E466" s="7" t="s">
        <v>708</v>
      </c>
      <c r="H466" s="5" t="s">
        <v>585</v>
      </c>
      <c r="I466" s="1">
        <f>VLOOKUP($C466, 투자금!$C:$H, 2, FALSE)</f>
        <v>0</v>
      </c>
      <c r="J466" s="1">
        <f>VLOOKUP($C466, 투자금!$C:$H, 3, FALSE)</f>
        <v>0</v>
      </c>
      <c r="K466" s="1">
        <f>VLOOKUP($C466, 투자금!$C:$H, 4, FALSE)</f>
        <v>0</v>
      </c>
      <c r="L466" s="1">
        <f>VLOOKUP($C466, 투자금!$C:$H, 5, FALSE)</f>
        <v>0</v>
      </c>
      <c r="M466" s="1">
        <f>VLOOKUP($C466, 투자금!$C:$H, 6, FALSE)</f>
        <v>0</v>
      </c>
    </row>
    <row r="467" spans="1:13" ht="13.5" hidden="1" customHeight="1">
      <c r="A467" s="7" t="s">
        <v>690</v>
      </c>
      <c r="B467" s="7" t="s">
        <v>591</v>
      </c>
      <c r="C467" s="7" t="s">
        <v>601</v>
      </c>
      <c r="D467" s="7" t="s">
        <v>673</v>
      </c>
      <c r="E467" s="7" t="s">
        <v>709</v>
      </c>
      <c r="H467" s="5" t="s">
        <v>585</v>
      </c>
      <c r="I467" s="1">
        <f>VLOOKUP($C467, 투자금!$C:$H, 2, FALSE)</f>
        <v>0</v>
      </c>
      <c r="J467" s="1">
        <f>VLOOKUP($C467, 투자금!$C:$H, 3, FALSE)</f>
        <v>0</v>
      </c>
      <c r="K467" s="1">
        <f>VLOOKUP($C467, 투자금!$C:$H, 4, FALSE)</f>
        <v>0</v>
      </c>
      <c r="L467" s="1">
        <f>VLOOKUP($C467, 투자금!$C:$H, 5, FALSE)</f>
        <v>0</v>
      </c>
      <c r="M467" s="1">
        <f>VLOOKUP($C467, 투자금!$C:$H, 6, FALSE)</f>
        <v>0</v>
      </c>
    </row>
    <row r="468" spans="1:13" ht="13.5" hidden="1" customHeight="1">
      <c r="A468" s="7" t="s">
        <v>690</v>
      </c>
      <c r="B468" s="7" t="s">
        <v>591</v>
      </c>
      <c r="C468" s="7" t="s">
        <v>601</v>
      </c>
      <c r="D468" s="7" t="s">
        <v>79</v>
      </c>
      <c r="E468" s="7" t="s">
        <v>599</v>
      </c>
      <c r="H468" s="1">
        <v>200000</v>
      </c>
      <c r="I468" s="1">
        <f>VLOOKUP($C468, 투자금!$C:$H, 2, FALSE)</f>
        <v>0</v>
      </c>
      <c r="J468" s="1">
        <f>VLOOKUP($C468, 투자금!$C:$H, 3, FALSE)</f>
        <v>0</v>
      </c>
      <c r="K468" s="1">
        <f>VLOOKUP($C468, 투자금!$C:$H, 4, FALSE)</f>
        <v>0</v>
      </c>
      <c r="L468" s="1">
        <f>VLOOKUP($C468, 투자금!$C:$H, 5, FALSE)</f>
        <v>0</v>
      </c>
      <c r="M468" s="1">
        <f>VLOOKUP($C468, 투자금!$C:$H, 6, FALSE)</f>
        <v>0</v>
      </c>
    </row>
    <row r="469" spans="1:13" ht="13.5" hidden="1" customHeight="1">
      <c r="A469" s="7" t="s">
        <v>686</v>
      </c>
      <c r="B469" s="7" t="s">
        <v>683</v>
      </c>
      <c r="C469" s="7" t="s">
        <v>248</v>
      </c>
      <c r="D469" s="7" t="s">
        <v>2</v>
      </c>
      <c r="E469" s="7" t="s">
        <v>249</v>
      </c>
      <c r="H469" s="5">
        <v>120000</v>
      </c>
      <c r="I469" s="1">
        <f>VLOOKUP($C469, 투자금!$C:$H, 2, FALSE)</f>
        <v>0</v>
      </c>
      <c r="J469" s="1">
        <f>VLOOKUP($C469, 투자금!$C:$H, 3, FALSE)</f>
        <v>0</v>
      </c>
      <c r="K469" s="1">
        <f>VLOOKUP($C469, 투자금!$C:$H, 4, FALSE)</f>
        <v>0</v>
      </c>
      <c r="L469" s="1">
        <f>VLOOKUP($C469, 투자금!$C:$H, 5, FALSE)</f>
        <v>0</v>
      </c>
      <c r="M469" s="1">
        <f>VLOOKUP($C469, 투자금!$C:$H, 6, FALSE)</f>
        <v>0</v>
      </c>
    </row>
    <row r="470" spans="1:13" ht="13.5" hidden="1" customHeight="1">
      <c r="A470" s="7" t="s">
        <v>686</v>
      </c>
      <c r="B470" s="7" t="s">
        <v>683</v>
      </c>
      <c r="C470" s="7" t="s">
        <v>248</v>
      </c>
      <c r="D470" s="7" t="s">
        <v>2</v>
      </c>
      <c r="E470" s="7" t="s">
        <v>250</v>
      </c>
      <c r="H470" s="5">
        <v>240000</v>
      </c>
      <c r="I470" s="1">
        <f>VLOOKUP($C470, 투자금!$C:$H, 2, FALSE)</f>
        <v>0</v>
      </c>
      <c r="J470" s="1">
        <f>VLOOKUP($C470, 투자금!$C:$H, 3, FALSE)</f>
        <v>0</v>
      </c>
      <c r="K470" s="1">
        <f>VLOOKUP($C470, 투자금!$C:$H, 4, FALSE)</f>
        <v>0</v>
      </c>
      <c r="L470" s="1">
        <f>VLOOKUP($C470, 투자금!$C:$H, 5, FALSE)</f>
        <v>0</v>
      </c>
      <c r="M470" s="1">
        <f>VLOOKUP($C470, 투자금!$C:$H, 6, FALSE)</f>
        <v>0</v>
      </c>
    </row>
    <row r="471" spans="1:13" ht="13.5" hidden="1" customHeight="1">
      <c r="A471" s="7" t="s">
        <v>686</v>
      </c>
      <c r="B471" s="7" t="s">
        <v>683</v>
      </c>
      <c r="C471" s="7" t="s">
        <v>251</v>
      </c>
      <c r="D471" s="7" t="s">
        <v>2</v>
      </c>
      <c r="E471" s="7" t="s">
        <v>253</v>
      </c>
      <c r="F471" s="1" t="s">
        <v>55</v>
      </c>
      <c r="H471" s="5">
        <v>100000</v>
      </c>
      <c r="I471" s="1">
        <f>VLOOKUP($C471, 투자금!$C:$H, 2, FALSE)</f>
        <v>0</v>
      </c>
      <c r="J471" s="1">
        <f>VLOOKUP($C471, 투자금!$C:$H, 3, FALSE)</f>
        <v>0</v>
      </c>
      <c r="K471" s="1">
        <f>VLOOKUP($C471, 투자금!$C:$H, 4, FALSE)</f>
        <v>0</v>
      </c>
      <c r="L471" s="1">
        <f>VLOOKUP($C471, 투자금!$C:$H, 5, FALSE)</f>
        <v>0</v>
      </c>
      <c r="M471" s="1">
        <f>VLOOKUP($C471, 투자금!$C:$H, 6, FALSE)</f>
        <v>0</v>
      </c>
    </row>
    <row r="472" spans="1:13" ht="13.5" hidden="1" customHeight="1">
      <c r="A472" s="7" t="s">
        <v>686</v>
      </c>
      <c r="B472" s="7" t="s">
        <v>683</v>
      </c>
      <c r="C472" s="7" t="s">
        <v>251</v>
      </c>
      <c r="D472" s="7" t="s">
        <v>2</v>
      </c>
      <c r="E472" s="7" t="s">
        <v>254</v>
      </c>
      <c r="H472" s="5">
        <v>240000</v>
      </c>
      <c r="I472" s="1">
        <f>VLOOKUP($C472, 투자금!$C:$H, 2, FALSE)</f>
        <v>0</v>
      </c>
      <c r="J472" s="1">
        <f>VLOOKUP($C472, 투자금!$C:$H, 3, FALSE)</f>
        <v>0</v>
      </c>
      <c r="K472" s="1">
        <f>VLOOKUP($C472, 투자금!$C:$H, 4, FALSE)</f>
        <v>0</v>
      </c>
      <c r="L472" s="1">
        <f>VLOOKUP($C472, 투자금!$C:$H, 5, FALSE)</f>
        <v>0</v>
      </c>
      <c r="M472" s="1">
        <f>VLOOKUP($C472, 투자금!$C:$H, 6, FALSE)</f>
        <v>0</v>
      </c>
    </row>
    <row r="473" spans="1:13" ht="13.5" hidden="1" customHeight="1">
      <c r="A473" s="7" t="s">
        <v>686</v>
      </c>
      <c r="B473" s="7" t="s">
        <v>683</v>
      </c>
      <c r="C473" s="7" t="s">
        <v>251</v>
      </c>
      <c r="D473" s="7" t="s">
        <v>673</v>
      </c>
      <c r="E473" s="7" t="s">
        <v>257</v>
      </c>
      <c r="H473" s="5">
        <v>180000</v>
      </c>
      <c r="I473" s="1">
        <f>VLOOKUP($C473, 투자금!$C:$H, 2, FALSE)</f>
        <v>0</v>
      </c>
      <c r="J473" s="1">
        <f>VLOOKUP($C473, 투자금!$C:$H, 3, FALSE)</f>
        <v>0</v>
      </c>
      <c r="K473" s="1">
        <f>VLOOKUP($C473, 투자금!$C:$H, 4, FALSE)</f>
        <v>0</v>
      </c>
      <c r="L473" s="1">
        <f>VLOOKUP($C473, 투자금!$C:$H, 5, FALSE)</f>
        <v>0</v>
      </c>
      <c r="M473" s="1">
        <f>VLOOKUP($C473, 투자금!$C:$H, 6, FALSE)</f>
        <v>0</v>
      </c>
    </row>
    <row r="474" spans="1:13" ht="13.5" hidden="1" customHeight="1">
      <c r="A474" s="7" t="s">
        <v>686</v>
      </c>
      <c r="B474" s="7" t="s">
        <v>683</v>
      </c>
      <c r="C474" s="7" t="s">
        <v>251</v>
      </c>
      <c r="D474" s="7" t="s">
        <v>651</v>
      </c>
      <c r="E474" s="7" t="s">
        <v>256</v>
      </c>
      <c r="H474" s="5">
        <v>180000</v>
      </c>
      <c r="I474" s="1">
        <f>VLOOKUP($C474, 투자금!$C:$H, 2, FALSE)</f>
        <v>0</v>
      </c>
      <c r="J474" s="1">
        <f>VLOOKUP($C474, 투자금!$C:$H, 3, FALSE)</f>
        <v>0</v>
      </c>
      <c r="K474" s="1">
        <f>VLOOKUP($C474, 투자금!$C:$H, 4, FALSE)</f>
        <v>0</v>
      </c>
      <c r="L474" s="1">
        <f>VLOOKUP($C474, 투자금!$C:$H, 5, FALSE)</f>
        <v>0</v>
      </c>
      <c r="M474" s="1">
        <f>VLOOKUP($C474, 투자금!$C:$H, 6, FALSE)</f>
        <v>0</v>
      </c>
    </row>
    <row r="475" spans="1:13" ht="13.5" hidden="1" customHeight="1">
      <c r="A475" s="7" t="s">
        <v>686</v>
      </c>
      <c r="B475" s="7" t="s">
        <v>683</v>
      </c>
      <c r="C475" s="7" t="s">
        <v>251</v>
      </c>
      <c r="D475" s="7" t="s">
        <v>651</v>
      </c>
      <c r="E475" s="7" t="s">
        <v>255</v>
      </c>
      <c r="H475" s="5">
        <v>120000</v>
      </c>
      <c r="I475" s="1">
        <f>VLOOKUP($C475, 투자금!$C:$H, 2, FALSE)</f>
        <v>0</v>
      </c>
      <c r="J475" s="1">
        <f>VLOOKUP($C475, 투자금!$C:$H, 3, FALSE)</f>
        <v>0</v>
      </c>
      <c r="K475" s="1">
        <f>VLOOKUP($C475, 투자금!$C:$H, 4, FALSE)</f>
        <v>0</v>
      </c>
      <c r="L475" s="1">
        <f>VLOOKUP($C475, 투자금!$C:$H, 5, FALSE)</f>
        <v>0</v>
      </c>
      <c r="M475" s="1">
        <f>VLOOKUP($C475, 투자금!$C:$H, 6, FALSE)</f>
        <v>0</v>
      </c>
    </row>
    <row r="476" spans="1:13" ht="13.5" hidden="1" customHeight="1">
      <c r="A476" s="7" t="s">
        <v>686</v>
      </c>
      <c r="B476" s="7" t="s">
        <v>683</v>
      </c>
      <c r="C476" s="7" t="s">
        <v>251</v>
      </c>
      <c r="D476" s="7" t="s">
        <v>651</v>
      </c>
      <c r="E476" s="7" t="s">
        <v>258</v>
      </c>
      <c r="H476" s="5">
        <v>120000</v>
      </c>
      <c r="I476" s="1">
        <f>VLOOKUP($C476, 투자금!$C:$H, 2, FALSE)</f>
        <v>0</v>
      </c>
      <c r="J476" s="1">
        <f>VLOOKUP($C476, 투자금!$C:$H, 3, FALSE)</f>
        <v>0</v>
      </c>
      <c r="K476" s="1">
        <f>VLOOKUP($C476, 투자금!$C:$H, 4, FALSE)</f>
        <v>0</v>
      </c>
      <c r="L476" s="1">
        <f>VLOOKUP($C476, 투자금!$C:$H, 5, FALSE)</f>
        <v>0</v>
      </c>
      <c r="M476" s="1">
        <f>VLOOKUP($C476, 투자금!$C:$H, 6, FALSE)</f>
        <v>0</v>
      </c>
    </row>
    <row r="477" spans="1:13" ht="13.5" hidden="1" customHeight="1">
      <c r="A477" s="7" t="s">
        <v>686</v>
      </c>
      <c r="B477" s="7" t="s">
        <v>683</v>
      </c>
      <c r="C477" s="7" t="s">
        <v>251</v>
      </c>
      <c r="D477" s="7" t="s">
        <v>79</v>
      </c>
      <c r="E477" s="7" t="s">
        <v>252</v>
      </c>
      <c r="H477" s="5">
        <v>200000</v>
      </c>
      <c r="I477" s="1">
        <f>VLOOKUP($C477, 투자금!$C:$H, 2, FALSE)</f>
        <v>0</v>
      </c>
      <c r="J477" s="1">
        <f>VLOOKUP($C477, 투자금!$C:$H, 3, FALSE)</f>
        <v>0</v>
      </c>
      <c r="K477" s="1">
        <f>VLOOKUP($C477, 투자금!$C:$H, 4, FALSE)</f>
        <v>0</v>
      </c>
      <c r="L477" s="1">
        <f>VLOOKUP($C477, 투자금!$C:$H, 5, FALSE)</f>
        <v>0</v>
      </c>
      <c r="M477" s="1">
        <f>VLOOKUP($C477, 투자금!$C:$H, 6, FALSE)</f>
        <v>0</v>
      </c>
    </row>
    <row r="478" spans="1:13" ht="13.5" hidden="1" customHeight="1">
      <c r="A478" s="7" t="s">
        <v>686</v>
      </c>
      <c r="B478" s="7" t="s">
        <v>683</v>
      </c>
      <c r="C478" s="7" t="s">
        <v>259</v>
      </c>
      <c r="D478" s="7" t="s">
        <v>2</v>
      </c>
      <c r="E478" s="7" t="s">
        <v>261</v>
      </c>
      <c r="H478" s="5">
        <v>180000</v>
      </c>
      <c r="I478" s="1">
        <f>VLOOKUP($C478, 투자금!$C:$H, 2, FALSE)</f>
        <v>0</v>
      </c>
      <c r="J478" s="1">
        <f>VLOOKUP($C478, 투자금!$C:$H, 3, FALSE)</f>
        <v>0</v>
      </c>
      <c r="K478" s="1">
        <f>VLOOKUP($C478, 투자금!$C:$H, 4, FALSE)</f>
        <v>0</v>
      </c>
      <c r="L478" s="1">
        <f>VLOOKUP($C478, 투자금!$C:$H, 5, FALSE)</f>
        <v>0</v>
      </c>
      <c r="M478" s="1">
        <f>VLOOKUP($C478, 투자금!$C:$H, 6, FALSE)</f>
        <v>0</v>
      </c>
    </row>
    <row r="479" spans="1:13" ht="13.5" hidden="1" customHeight="1">
      <c r="A479" s="7" t="s">
        <v>686</v>
      </c>
      <c r="B479" s="7" t="s">
        <v>683</v>
      </c>
      <c r="C479" s="7" t="s">
        <v>259</v>
      </c>
      <c r="D479" s="7" t="s">
        <v>2</v>
      </c>
      <c r="E479" s="7" t="s">
        <v>262</v>
      </c>
      <c r="H479" s="5">
        <v>240000</v>
      </c>
      <c r="I479" s="1">
        <f>VLOOKUP($C479, 투자금!$C:$H, 2, FALSE)</f>
        <v>0</v>
      </c>
      <c r="J479" s="1">
        <f>VLOOKUP($C479, 투자금!$C:$H, 3, FALSE)</f>
        <v>0</v>
      </c>
      <c r="K479" s="1">
        <f>VLOOKUP($C479, 투자금!$C:$H, 4, FALSE)</f>
        <v>0</v>
      </c>
      <c r="L479" s="1">
        <f>VLOOKUP($C479, 투자금!$C:$H, 5, FALSE)</f>
        <v>0</v>
      </c>
      <c r="M479" s="1">
        <f>VLOOKUP($C479, 투자금!$C:$H, 6, FALSE)</f>
        <v>0</v>
      </c>
    </row>
    <row r="480" spans="1:13" ht="13.5" hidden="1" customHeight="1">
      <c r="A480" s="7" t="s">
        <v>686</v>
      </c>
      <c r="B480" s="7" t="s">
        <v>683</v>
      </c>
      <c r="C480" s="7" t="s">
        <v>259</v>
      </c>
      <c r="D480" s="7" t="s">
        <v>651</v>
      </c>
      <c r="E480" s="7" t="s">
        <v>263</v>
      </c>
      <c r="H480" s="5">
        <v>180000</v>
      </c>
      <c r="I480" s="1">
        <f>VLOOKUP($C480, 투자금!$C:$H, 2, FALSE)</f>
        <v>0</v>
      </c>
      <c r="J480" s="1">
        <f>VLOOKUP($C480, 투자금!$C:$H, 3, FALSE)</f>
        <v>0</v>
      </c>
      <c r="K480" s="1">
        <f>VLOOKUP($C480, 투자금!$C:$H, 4, FALSE)</f>
        <v>0</v>
      </c>
      <c r="L480" s="1">
        <f>VLOOKUP($C480, 투자금!$C:$H, 5, FALSE)</f>
        <v>0</v>
      </c>
      <c r="M480" s="1">
        <f>VLOOKUP($C480, 투자금!$C:$H, 6, FALSE)</f>
        <v>0</v>
      </c>
    </row>
    <row r="481" spans="1:13" ht="13.5" hidden="1" customHeight="1">
      <c r="A481" s="7" t="s">
        <v>686</v>
      </c>
      <c r="B481" s="7" t="s">
        <v>683</v>
      </c>
      <c r="C481" s="7" t="s">
        <v>259</v>
      </c>
      <c r="D481" s="7" t="s">
        <v>651</v>
      </c>
      <c r="E481" s="7" t="s">
        <v>264</v>
      </c>
      <c r="H481" s="5">
        <v>180000</v>
      </c>
      <c r="I481" s="1">
        <f>VLOOKUP($C481, 투자금!$C:$H, 2, FALSE)</f>
        <v>0</v>
      </c>
      <c r="J481" s="1">
        <f>VLOOKUP($C481, 투자금!$C:$H, 3, FALSE)</f>
        <v>0</v>
      </c>
      <c r="K481" s="1">
        <f>VLOOKUP($C481, 투자금!$C:$H, 4, FALSE)</f>
        <v>0</v>
      </c>
      <c r="L481" s="1">
        <f>VLOOKUP($C481, 투자금!$C:$H, 5, FALSE)</f>
        <v>0</v>
      </c>
      <c r="M481" s="1">
        <f>VLOOKUP($C481, 투자금!$C:$H, 6, FALSE)</f>
        <v>0</v>
      </c>
    </row>
    <row r="482" spans="1:13" ht="13.5" hidden="1" customHeight="1">
      <c r="A482" s="7" t="s">
        <v>686</v>
      </c>
      <c r="B482" s="7" t="s">
        <v>683</v>
      </c>
      <c r="C482" s="7" t="s">
        <v>259</v>
      </c>
      <c r="D482" s="7" t="s">
        <v>651</v>
      </c>
      <c r="E482" s="7" t="s">
        <v>265</v>
      </c>
      <c r="H482" s="5">
        <v>180000</v>
      </c>
      <c r="I482" s="1">
        <f>VLOOKUP($C482, 투자금!$C:$H, 2, FALSE)</f>
        <v>0</v>
      </c>
      <c r="J482" s="1">
        <f>VLOOKUP($C482, 투자금!$C:$H, 3, FALSE)</f>
        <v>0</v>
      </c>
      <c r="K482" s="1">
        <f>VLOOKUP($C482, 투자금!$C:$H, 4, FALSE)</f>
        <v>0</v>
      </c>
      <c r="L482" s="1">
        <f>VLOOKUP($C482, 투자금!$C:$H, 5, FALSE)</f>
        <v>0</v>
      </c>
      <c r="M482" s="1">
        <f>VLOOKUP($C482, 투자금!$C:$H, 6, FALSE)</f>
        <v>0</v>
      </c>
    </row>
    <row r="483" spans="1:13" ht="13.5" hidden="1" customHeight="1">
      <c r="A483" s="7" t="s">
        <v>686</v>
      </c>
      <c r="B483" s="7" t="s">
        <v>683</v>
      </c>
      <c r="C483" s="7" t="s">
        <v>259</v>
      </c>
      <c r="D483" s="7" t="s">
        <v>651</v>
      </c>
      <c r="E483" s="7" t="s">
        <v>266</v>
      </c>
      <c r="H483" s="5">
        <v>120000</v>
      </c>
      <c r="I483" s="1">
        <f>VLOOKUP($C483, 투자금!$C:$H, 2, FALSE)</f>
        <v>0</v>
      </c>
      <c r="J483" s="1">
        <f>VLOOKUP($C483, 투자금!$C:$H, 3, FALSE)</f>
        <v>0</v>
      </c>
      <c r="K483" s="1">
        <f>VLOOKUP($C483, 투자금!$C:$H, 4, FALSE)</f>
        <v>0</v>
      </c>
      <c r="L483" s="1">
        <f>VLOOKUP($C483, 투자금!$C:$H, 5, FALSE)</f>
        <v>0</v>
      </c>
      <c r="M483" s="1">
        <f>VLOOKUP($C483, 투자금!$C:$H, 6, FALSE)</f>
        <v>0</v>
      </c>
    </row>
    <row r="484" spans="1:13" ht="13.5" hidden="1" customHeight="1">
      <c r="A484" s="7" t="s">
        <v>686</v>
      </c>
      <c r="B484" s="7" t="s">
        <v>683</v>
      </c>
      <c r="C484" s="7" t="s">
        <v>259</v>
      </c>
      <c r="D484" s="7" t="s">
        <v>79</v>
      </c>
      <c r="E484" s="7" t="s">
        <v>260</v>
      </c>
      <c r="H484" s="5">
        <v>400000</v>
      </c>
      <c r="I484" s="1">
        <f>VLOOKUP($C484, 투자금!$C:$H, 2, FALSE)</f>
        <v>0</v>
      </c>
      <c r="J484" s="1">
        <f>VLOOKUP($C484, 투자금!$C:$H, 3, FALSE)</f>
        <v>0</v>
      </c>
      <c r="K484" s="1">
        <f>VLOOKUP($C484, 투자금!$C:$H, 4, FALSE)</f>
        <v>0</v>
      </c>
      <c r="L484" s="1">
        <f>VLOOKUP($C484, 투자금!$C:$H, 5, FALSE)</f>
        <v>0</v>
      </c>
      <c r="M484" s="1">
        <f>VLOOKUP($C484, 투자금!$C:$H, 6, FALSE)</f>
        <v>0</v>
      </c>
    </row>
    <row r="485" spans="1:13" ht="13.5" hidden="1" customHeight="1">
      <c r="A485" s="7" t="s">
        <v>686</v>
      </c>
      <c r="B485" s="7" t="s">
        <v>683</v>
      </c>
      <c r="C485" s="7" t="s">
        <v>267</v>
      </c>
      <c r="D485" s="7" t="s">
        <v>2</v>
      </c>
      <c r="E485" s="7" t="s">
        <v>253</v>
      </c>
      <c r="F485" s="1" t="s">
        <v>55</v>
      </c>
      <c r="H485" s="5">
        <v>450000</v>
      </c>
      <c r="I485" s="1">
        <f>VLOOKUP($C485, 투자금!$C:$H, 2, FALSE)</f>
        <v>0</v>
      </c>
      <c r="J485" s="1">
        <f>VLOOKUP($C485, 투자금!$C:$H, 3, FALSE)</f>
        <v>0</v>
      </c>
      <c r="K485" s="1">
        <f>VLOOKUP($C485, 투자금!$C:$H, 4, FALSE)</f>
        <v>0</v>
      </c>
      <c r="L485" s="1">
        <f>VLOOKUP($C485, 투자금!$C:$H, 5, FALSE)</f>
        <v>0</v>
      </c>
      <c r="M485" s="1">
        <f>VLOOKUP($C485, 투자금!$C:$H, 6, FALSE)</f>
        <v>0</v>
      </c>
    </row>
    <row r="486" spans="1:13" ht="13.5" hidden="1" customHeight="1">
      <c r="A486" s="7" t="s">
        <v>686</v>
      </c>
      <c r="B486" s="7" t="s">
        <v>683</v>
      </c>
      <c r="C486" s="7" t="s">
        <v>267</v>
      </c>
      <c r="D486" s="7" t="s">
        <v>2</v>
      </c>
      <c r="E486" s="7" t="s">
        <v>269</v>
      </c>
      <c r="H486" s="5">
        <v>320000</v>
      </c>
      <c r="I486" s="1">
        <f>VLOOKUP($C486, 투자금!$C:$H, 2, FALSE)</f>
        <v>0</v>
      </c>
      <c r="J486" s="1">
        <f>VLOOKUP($C486, 투자금!$C:$H, 3, FALSE)</f>
        <v>0</v>
      </c>
      <c r="K486" s="1">
        <f>VLOOKUP($C486, 투자금!$C:$H, 4, FALSE)</f>
        <v>0</v>
      </c>
      <c r="L486" s="1">
        <f>VLOOKUP($C486, 투자금!$C:$H, 5, FALSE)</f>
        <v>0</v>
      </c>
      <c r="M486" s="1">
        <f>VLOOKUP($C486, 투자금!$C:$H, 6, FALSE)</f>
        <v>0</v>
      </c>
    </row>
    <row r="487" spans="1:13" ht="13.5" hidden="1" customHeight="1">
      <c r="A487" s="7" t="s">
        <v>686</v>
      </c>
      <c r="B487" s="7" t="s">
        <v>683</v>
      </c>
      <c r="C487" s="7" t="s">
        <v>267</v>
      </c>
      <c r="D487" s="7" t="s">
        <v>79</v>
      </c>
      <c r="E487" s="7" t="s">
        <v>268</v>
      </c>
      <c r="H487" s="5">
        <v>300000</v>
      </c>
      <c r="I487" s="1">
        <f>VLOOKUP($C487, 투자금!$C:$H, 2, FALSE)</f>
        <v>0</v>
      </c>
      <c r="J487" s="1">
        <f>VLOOKUP($C487, 투자금!$C:$H, 3, FALSE)</f>
        <v>0</v>
      </c>
      <c r="K487" s="1">
        <f>VLOOKUP($C487, 투자금!$C:$H, 4, FALSE)</f>
        <v>0</v>
      </c>
      <c r="L487" s="1">
        <f>VLOOKUP($C487, 투자금!$C:$H, 5, FALSE)</f>
        <v>0</v>
      </c>
      <c r="M487" s="1">
        <f>VLOOKUP($C487, 투자금!$C:$H, 6, FALSE)</f>
        <v>0</v>
      </c>
    </row>
    <row r="488" spans="1:13" ht="13.5" hidden="1" customHeight="1">
      <c r="A488" s="7" t="s">
        <v>686</v>
      </c>
      <c r="B488" s="7" t="s">
        <v>683</v>
      </c>
      <c r="C488" s="7" t="s">
        <v>270</v>
      </c>
      <c r="D488" s="7" t="s">
        <v>2</v>
      </c>
      <c r="E488" s="7" t="s">
        <v>253</v>
      </c>
      <c r="F488" s="1" t="s">
        <v>55</v>
      </c>
      <c r="H488" s="5">
        <v>160000</v>
      </c>
      <c r="I488" s="1">
        <f>VLOOKUP($C488, 투자금!$C:$H, 2, FALSE)</f>
        <v>0</v>
      </c>
      <c r="J488" s="1">
        <f>VLOOKUP($C488, 투자금!$C:$H, 3, FALSE)</f>
        <v>0</v>
      </c>
      <c r="K488" s="1">
        <f>VLOOKUP($C488, 투자금!$C:$H, 4, FALSE)</f>
        <v>0</v>
      </c>
      <c r="L488" s="1">
        <f>VLOOKUP($C488, 투자금!$C:$H, 5, FALSE)</f>
        <v>0</v>
      </c>
      <c r="M488" s="1">
        <f>VLOOKUP($C488, 투자금!$C:$H, 6, FALSE)</f>
        <v>0</v>
      </c>
    </row>
    <row r="489" spans="1:13" ht="13.5" hidden="1" customHeight="1">
      <c r="A489" s="7" t="s">
        <v>686</v>
      </c>
      <c r="B489" s="7" t="s">
        <v>683</v>
      </c>
      <c r="C489" s="7" t="s">
        <v>270</v>
      </c>
      <c r="D489" s="7" t="s">
        <v>79</v>
      </c>
      <c r="E489" s="7" t="s">
        <v>271</v>
      </c>
      <c r="H489" s="5">
        <v>400000</v>
      </c>
      <c r="I489" s="1">
        <f>VLOOKUP($C489, 투자금!$C:$H, 2, FALSE)</f>
        <v>0</v>
      </c>
      <c r="J489" s="1">
        <f>VLOOKUP($C489, 투자금!$C:$H, 3, FALSE)</f>
        <v>0</v>
      </c>
      <c r="K489" s="1">
        <f>VLOOKUP($C489, 투자금!$C:$H, 4, FALSE)</f>
        <v>0</v>
      </c>
      <c r="L489" s="1">
        <f>VLOOKUP($C489, 투자금!$C:$H, 5, FALSE)</f>
        <v>0</v>
      </c>
      <c r="M489" s="1">
        <f>VLOOKUP($C489, 투자금!$C:$H, 6, FALSE)</f>
        <v>0</v>
      </c>
    </row>
    <row r="490" spans="1:13" ht="13.5" hidden="1" customHeight="1">
      <c r="A490" s="7" t="s">
        <v>686</v>
      </c>
      <c r="B490" s="7" t="s">
        <v>683</v>
      </c>
      <c r="C490" s="7" t="s">
        <v>272</v>
      </c>
      <c r="D490" s="7" t="s">
        <v>2</v>
      </c>
      <c r="E490" s="7" t="s">
        <v>274</v>
      </c>
      <c r="H490" s="5">
        <v>120000</v>
      </c>
      <c r="I490" s="1">
        <f>VLOOKUP($C490, 투자금!$C:$H, 2, FALSE)</f>
        <v>0</v>
      </c>
      <c r="J490" s="1">
        <f>VLOOKUP($C490, 투자금!$C:$H, 3, FALSE)</f>
        <v>0</v>
      </c>
      <c r="K490" s="1">
        <f>VLOOKUP($C490, 투자금!$C:$H, 4, FALSE)</f>
        <v>0</v>
      </c>
      <c r="L490" s="1">
        <f>VLOOKUP($C490, 투자금!$C:$H, 5, FALSE)</f>
        <v>0</v>
      </c>
      <c r="M490" s="1">
        <f>VLOOKUP($C490, 투자금!$C:$H, 6, FALSE)</f>
        <v>0</v>
      </c>
    </row>
    <row r="491" spans="1:13" ht="13.5" hidden="1" customHeight="1">
      <c r="A491" s="7" t="s">
        <v>686</v>
      </c>
      <c r="B491" s="7" t="s">
        <v>683</v>
      </c>
      <c r="C491" s="7" t="s">
        <v>272</v>
      </c>
      <c r="D491" s="7" t="s">
        <v>2</v>
      </c>
      <c r="E491" s="7" t="s">
        <v>253</v>
      </c>
      <c r="F491" s="1" t="s">
        <v>55</v>
      </c>
      <c r="H491" s="5">
        <v>330000</v>
      </c>
      <c r="I491" s="1">
        <f>VLOOKUP($C491, 투자금!$C:$H, 2, FALSE)</f>
        <v>0</v>
      </c>
      <c r="J491" s="1">
        <f>VLOOKUP($C491, 투자금!$C:$H, 3, FALSE)</f>
        <v>0</v>
      </c>
      <c r="K491" s="1">
        <f>VLOOKUP($C491, 투자금!$C:$H, 4, FALSE)</f>
        <v>0</v>
      </c>
      <c r="L491" s="1">
        <f>VLOOKUP($C491, 투자금!$C:$H, 5, FALSE)</f>
        <v>0</v>
      </c>
      <c r="M491" s="1">
        <f>VLOOKUP($C491, 투자금!$C:$H, 6, FALSE)</f>
        <v>0</v>
      </c>
    </row>
    <row r="492" spans="1:13" ht="13.5" hidden="1" customHeight="1">
      <c r="A492" s="7" t="s">
        <v>686</v>
      </c>
      <c r="B492" s="7" t="s">
        <v>683</v>
      </c>
      <c r="C492" s="7" t="s">
        <v>272</v>
      </c>
      <c r="D492" s="7" t="s">
        <v>2</v>
      </c>
      <c r="E492" s="7" t="s">
        <v>269</v>
      </c>
      <c r="H492" s="5">
        <v>210000</v>
      </c>
      <c r="I492" s="1">
        <f>VLOOKUP($C492, 투자금!$C:$H, 2, FALSE)</f>
        <v>0</v>
      </c>
      <c r="J492" s="1">
        <f>VLOOKUP($C492, 투자금!$C:$H, 3, FALSE)</f>
        <v>0</v>
      </c>
      <c r="K492" s="1">
        <f>VLOOKUP($C492, 투자금!$C:$H, 4, FALSE)</f>
        <v>0</v>
      </c>
      <c r="L492" s="1">
        <f>VLOOKUP($C492, 투자금!$C:$H, 5, FALSE)</f>
        <v>0</v>
      </c>
      <c r="M492" s="1">
        <f>VLOOKUP($C492, 투자금!$C:$H, 6, FALSE)</f>
        <v>0</v>
      </c>
    </row>
    <row r="493" spans="1:13" ht="13.5" hidden="1" customHeight="1">
      <c r="A493" s="7" t="s">
        <v>686</v>
      </c>
      <c r="B493" s="7" t="s">
        <v>683</v>
      </c>
      <c r="C493" s="7" t="s">
        <v>272</v>
      </c>
      <c r="D493" s="7" t="s">
        <v>273</v>
      </c>
      <c r="E493" s="7" t="s">
        <v>268</v>
      </c>
      <c r="H493" s="5">
        <v>300000</v>
      </c>
      <c r="I493" s="1">
        <f>VLOOKUP($C493, 투자금!$C:$H, 2, FALSE)</f>
        <v>0</v>
      </c>
      <c r="J493" s="1">
        <f>VLOOKUP($C493, 투자금!$C:$H, 3, FALSE)</f>
        <v>0</v>
      </c>
      <c r="K493" s="1">
        <f>VLOOKUP($C493, 투자금!$C:$H, 4, FALSE)</f>
        <v>0</v>
      </c>
      <c r="L493" s="1">
        <f>VLOOKUP($C493, 투자금!$C:$H, 5, FALSE)</f>
        <v>0</v>
      </c>
      <c r="M493" s="1">
        <f>VLOOKUP($C493, 투자금!$C:$H, 6, FALSE)</f>
        <v>0</v>
      </c>
    </row>
    <row r="494" spans="1:13" ht="13.5" hidden="1" customHeight="1">
      <c r="A494" s="7" t="s">
        <v>686</v>
      </c>
      <c r="B494" s="7" t="s">
        <v>683</v>
      </c>
      <c r="C494" s="7" t="s">
        <v>275</v>
      </c>
      <c r="D494" s="7" t="s">
        <v>2</v>
      </c>
      <c r="E494" s="7" t="s">
        <v>68</v>
      </c>
      <c r="H494" s="5">
        <v>240000</v>
      </c>
      <c r="I494" s="1">
        <f>VLOOKUP($C494, 투자금!$C:$H, 2, FALSE)</f>
        <v>0</v>
      </c>
      <c r="J494" s="1">
        <f>VLOOKUP($C494, 투자금!$C:$H, 3, FALSE)</f>
        <v>0</v>
      </c>
      <c r="K494" s="1">
        <f>VLOOKUP($C494, 투자금!$C:$H, 4, FALSE)</f>
        <v>0</v>
      </c>
      <c r="L494" s="1">
        <f>VLOOKUP($C494, 투자금!$C:$H, 5, FALSE)</f>
        <v>0</v>
      </c>
      <c r="M494" s="1">
        <f>VLOOKUP($C494, 투자금!$C:$H, 6, FALSE)</f>
        <v>0</v>
      </c>
    </row>
    <row r="495" spans="1:13" ht="13.5" hidden="1" customHeight="1">
      <c r="A495" s="7" t="s">
        <v>686</v>
      </c>
      <c r="B495" s="7" t="s">
        <v>683</v>
      </c>
      <c r="C495" s="7" t="s">
        <v>275</v>
      </c>
      <c r="D495" s="7" t="s">
        <v>2</v>
      </c>
      <c r="E495" s="7" t="s">
        <v>269</v>
      </c>
      <c r="H495" s="5">
        <v>200000</v>
      </c>
      <c r="I495" s="1">
        <f>VLOOKUP($C495, 투자금!$C:$H, 2, FALSE)</f>
        <v>0</v>
      </c>
      <c r="J495" s="1">
        <f>VLOOKUP($C495, 투자금!$C:$H, 3, FALSE)</f>
        <v>0</v>
      </c>
      <c r="K495" s="1">
        <f>VLOOKUP($C495, 투자금!$C:$H, 4, FALSE)</f>
        <v>0</v>
      </c>
      <c r="L495" s="1">
        <f>VLOOKUP($C495, 투자금!$C:$H, 5, FALSE)</f>
        <v>0</v>
      </c>
      <c r="M495" s="1">
        <f>VLOOKUP($C495, 투자금!$C:$H, 6, FALSE)</f>
        <v>0</v>
      </c>
    </row>
    <row r="496" spans="1:13" ht="13.5" hidden="1" customHeight="1">
      <c r="A496" s="7" t="s">
        <v>686</v>
      </c>
      <c r="B496" s="7" t="s">
        <v>683</v>
      </c>
      <c r="C496" s="7" t="s">
        <v>275</v>
      </c>
      <c r="D496" s="7" t="s">
        <v>2</v>
      </c>
      <c r="E496" s="7" t="s">
        <v>277</v>
      </c>
      <c r="H496" s="5">
        <v>120000</v>
      </c>
      <c r="I496" s="1">
        <f>VLOOKUP($C496, 투자금!$C:$H, 2, FALSE)</f>
        <v>0</v>
      </c>
      <c r="J496" s="1">
        <f>VLOOKUP($C496, 투자금!$C:$H, 3, FALSE)</f>
        <v>0</v>
      </c>
      <c r="K496" s="1">
        <f>VLOOKUP($C496, 투자금!$C:$H, 4, FALSE)</f>
        <v>0</v>
      </c>
      <c r="L496" s="1">
        <f>VLOOKUP($C496, 투자금!$C:$H, 5, FALSE)</f>
        <v>0</v>
      </c>
      <c r="M496" s="1">
        <f>VLOOKUP($C496, 투자금!$C:$H, 6, FALSE)</f>
        <v>0</v>
      </c>
    </row>
    <row r="497" spans="1:13" ht="13.5" hidden="1" customHeight="1">
      <c r="A497" s="7" t="s">
        <v>686</v>
      </c>
      <c r="B497" s="7" t="s">
        <v>683</v>
      </c>
      <c r="C497" s="7" t="s">
        <v>275</v>
      </c>
      <c r="D497" s="7" t="s">
        <v>651</v>
      </c>
      <c r="E497" s="7" t="s">
        <v>278</v>
      </c>
      <c r="H497" s="5">
        <v>120000</v>
      </c>
      <c r="I497" s="1">
        <f>VLOOKUP($C497, 투자금!$C:$H, 2, FALSE)</f>
        <v>0</v>
      </c>
      <c r="J497" s="1">
        <f>VLOOKUP($C497, 투자금!$C:$H, 3, FALSE)</f>
        <v>0</v>
      </c>
      <c r="K497" s="1">
        <f>VLOOKUP($C497, 투자금!$C:$H, 4, FALSE)</f>
        <v>0</v>
      </c>
      <c r="L497" s="1">
        <f>VLOOKUP($C497, 투자금!$C:$H, 5, FALSE)</f>
        <v>0</v>
      </c>
      <c r="M497" s="1">
        <f>VLOOKUP($C497, 투자금!$C:$H, 6, FALSE)</f>
        <v>0</v>
      </c>
    </row>
    <row r="498" spans="1:13" ht="13.5" hidden="1" customHeight="1">
      <c r="A498" s="7" t="s">
        <v>686</v>
      </c>
      <c r="B498" s="7" t="s">
        <v>683</v>
      </c>
      <c r="C498" s="7" t="s">
        <v>275</v>
      </c>
      <c r="D498" s="7" t="s">
        <v>651</v>
      </c>
      <c r="E498" s="7" t="s">
        <v>279</v>
      </c>
      <c r="H498" s="5">
        <v>140000</v>
      </c>
      <c r="I498" s="1">
        <f>VLOOKUP($C498, 투자금!$C:$H, 2, FALSE)</f>
        <v>0</v>
      </c>
      <c r="J498" s="1">
        <f>VLOOKUP($C498, 투자금!$C:$H, 3, FALSE)</f>
        <v>0</v>
      </c>
      <c r="K498" s="1">
        <f>VLOOKUP($C498, 투자금!$C:$H, 4, FALSE)</f>
        <v>0</v>
      </c>
      <c r="L498" s="1">
        <f>VLOOKUP($C498, 투자금!$C:$H, 5, FALSE)</f>
        <v>0</v>
      </c>
      <c r="M498" s="1">
        <f>VLOOKUP($C498, 투자금!$C:$H, 6, FALSE)</f>
        <v>0</v>
      </c>
    </row>
    <row r="499" spans="1:13" ht="13.5" hidden="1" customHeight="1">
      <c r="A499" s="7" t="s">
        <v>686</v>
      </c>
      <c r="B499" s="7" t="s">
        <v>683</v>
      </c>
      <c r="C499" s="7" t="s">
        <v>275</v>
      </c>
      <c r="D499" s="7" t="s">
        <v>651</v>
      </c>
      <c r="E499" s="7" t="s">
        <v>280</v>
      </c>
      <c r="H499" s="5">
        <v>140000</v>
      </c>
      <c r="I499" s="1">
        <f>VLOOKUP($C499, 투자금!$C:$H, 2, FALSE)</f>
        <v>0</v>
      </c>
      <c r="J499" s="1">
        <f>VLOOKUP($C499, 투자금!$C:$H, 3, FALSE)</f>
        <v>0</v>
      </c>
      <c r="K499" s="1">
        <f>VLOOKUP($C499, 투자금!$C:$H, 4, FALSE)</f>
        <v>0</v>
      </c>
      <c r="L499" s="1">
        <f>VLOOKUP($C499, 투자금!$C:$H, 5, FALSE)</f>
        <v>0</v>
      </c>
      <c r="M499" s="1">
        <f>VLOOKUP($C499, 투자금!$C:$H, 6, FALSE)</f>
        <v>0</v>
      </c>
    </row>
    <row r="500" spans="1:13" ht="13.5" hidden="1" customHeight="1">
      <c r="A500" s="7" t="s">
        <v>686</v>
      </c>
      <c r="B500" s="7" t="s">
        <v>683</v>
      </c>
      <c r="C500" s="7" t="s">
        <v>275</v>
      </c>
      <c r="D500" s="7" t="s">
        <v>651</v>
      </c>
      <c r="E500" s="7" t="s">
        <v>281</v>
      </c>
      <c r="H500" s="5">
        <v>120000</v>
      </c>
      <c r="I500" s="1">
        <f>VLOOKUP($C500, 투자금!$C:$H, 2, FALSE)</f>
        <v>0</v>
      </c>
      <c r="J500" s="1">
        <f>VLOOKUP($C500, 투자금!$C:$H, 3, FALSE)</f>
        <v>0</v>
      </c>
      <c r="K500" s="1">
        <f>VLOOKUP($C500, 투자금!$C:$H, 4, FALSE)</f>
        <v>0</v>
      </c>
      <c r="L500" s="1">
        <f>VLOOKUP($C500, 투자금!$C:$H, 5, FALSE)</f>
        <v>0</v>
      </c>
      <c r="M500" s="1">
        <f>VLOOKUP($C500, 투자금!$C:$H, 6, FALSE)</f>
        <v>0</v>
      </c>
    </row>
    <row r="501" spans="1:13" ht="13.5" hidden="1" customHeight="1">
      <c r="A501" s="7" t="s">
        <v>686</v>
      </c>
      <c r="B501" s="7" t="s">
        <v>683</v>
      </c>
      <c r="C501" s="7" t="s">
        <v>275</v>
      </c>
      <c r="D501" s="7" t="s">
        <v>79</v>
      </c>
      <c r="E501" s="7" t="s">
        <v>276</v>
      </c>
      <c r="H501" s="5">
        <v>500000</v>
      </c>
      <c r="I501" s="1">
        <f>VLOOKUP($C501, 투자금!$C:$H, 2, FALSE)</f>
        <v>0</v>
      </c>
      <c r="J501" s="1">
        <f>VLOOKUP($C501, 투자금!$C:$H, 3, FALSE)</f>
        <v>0</v>
      </c>
      <c r="K501" s="1">
        <f>VLOOKUP($C501, 투자금!$C:$H, 4, FALSE)</f>
        <v>0</v>
      </c>
      <c r="L501" s="1">
        <f>VLOOKUP($C501, 투자금!$C:$H, 5, FALSE)</f>
        <v>0</v>
      </c>
      <c r="M501" s="1">
        <f>VLOOKUP($C501, 투자금!$C:$H, 6, FALSE)</f>
        <v>0</v>
      </c>
    </row>
    <row r="502" spans="1:13" ht="13.5" hidden="1" customHeight="1">
      <c r="A502" s="7" t="s">
        <v>686</v>
      </c>
      <c r="B502" s="7" t="s">
        <v>684</v>
      </c>
      <c r="C502" s="7" t="s">
        <v>295</v>
      </c>
      <c r="D502" s="7" t="s">
        <v>2</v>
      </c>
      <c r="E502" s="7" t="s">
        <v>297</v>
      </c>
      <c r="H502" s="5">
        <v>240000</v>
      </c>
      <c r="I502" s="1">
        <f>VLOOKUP($C502, 투자금!$C:$H, 2, FALSE)</f>
        <v>0</v>
      </c>
      <c r="J502" s="1">
        <f>VLOOKUP($C502, 투자금!$C:$H, 3, FALSE)</f>
        <v>0</v>
      </c>
      <c r="K502" s="1">
        <f>VLOOKUP($C502, 투자금!$C:$H, 4, FALSE)</f>
        <v>0</v>
      </c>
      <c r="L502" s="1">
        <f>VLOOKUP($C502, 투자금!$C:$H, 5, FALSE)</f>
        <v>0</v>
      </c>
      <c r="M502" s="1">
        <f>VLOOKUP($C502, 투자금!$C:$H, 6, FALSE)</f>
        <v>0</v>
      </c>
    </row>
    <row r="503" spans="1:13" ht="13.5" hidden="1" customHeight="1">
      <c r="A503" s="7" t="s">
        <v>686</v>
      </c>
      <c r="B503" s="7" t="s">
        <v>684</v>
      </c>
      <c r="C503" s="7" t="s">
        <v>295</v>
      </c>
      <c r="D503" s="7" t="s">
        <v>2</v>
      </c>
      <c r="E503" s="7" t="s">
        <v>298</v>
      </c>
      <c r="F503" s="1" t="s">
        <v>55</v>
      </c>
      <c r="H503" s="5">
        <v>640000</v>
      </c>
      <c r="I503" s="1">
        <f>VLOOKUP($C503, 투자금!$C:$H, 2, FALSE)</f>
        <v>0</v>
      </c>
      <c r="J503" s="1">
        <f>VLOOKUP($C503, 투자금!$C:$H, 3, FALSE)</f>
        <v>0</v>
      </c>
      <c r="K503" s="1">
        <f>VLOOKUP($C503, 투자금!$C:$H, 4, FALSE)</f>
        <v>0</v>
      </c>
      <c r="L503" s="1">
        <f>VLOOKUP($C503, 투자금!$C:$H, 5, FALSE)</f>
        <v>0</v>
      </c>
      <c r="M503" s="1">
        <f>VLOOKUP($C503, 투자금!$C:$H, 6, FALSE)</f>
        <v>0</v>
      </c>
    </row>
    <row r="504" spans="1:13" ht="13.5" hidden="1" customHeight="1">
      <c r="A504" s="7" t="s">
        <v>686</v>
      </c>
      <c r="B504" s="7" t="s">
        <v>684</v>
      </c>
      <c r="C504" s="7" t="s">
        <v>295</v>
      </c>
      <c r="D504" s="7" t="s">
        <v>79</v>
      </c>
      <c r="E504" s="7" t="s">
        <v>296</v>
      </c>
      <c r="H504" s="5">
        <v>1500000</v>
      </c>
      <c r="I504" s="1">
        <f>VLOOKUP($C504, 투자금!$C:$H, 2, FALSE)</f>
        <v>0</v>
      </c>
      <c r="J504" s="1">
        <f>VLOOKUP($C504, 투자금!$C:$H, 3, FALSE)</f>
        <v>0</v>
      </c>
      <c r="K504" s="1">
        <f>VLOOKUP($C504, 투자금!$C:$H, 4, FALSE)</f>
        <v>0</v>
      </c>
      <c r="L504" s="1">
        <f>VLOOKUP($C504, 투자금!$C:$H, 5, FALSE)</f>
        <v>0</v>
      </c>
      <c r="M504" s="1">
        <f>VLOOKUP($C504, 투자금!$C:$H, 6, FALSE)</f>
        <v>0</v>
      </c>
    </row>
    <row r="505" spans="1:13" ht="13.5" hidden="1" customHeight="1">
      <c r="A505" s="7" t="s">
        <v>686</v>
      </c>
      <c r="B505" s="7" t="s">
        <v>684</v>
      </c>
      <c r="C505" s="7" t="s">
        <v>299</v>
      </c>
      <c r="D505" s="7" t="s">
        <v>2</v>
      </c>
      <c r="E505" s="7" t="s">
        <v>300</v>
      </c>
      <c r="F505" s="1" t="s">
        <v>55</v>
      </c>
      <c r="H505" s="5">
        <v>150000</v>
      </c>
      <c r="I505" s="1">
        <f>VLOOKUP($C505, 투자금!$C:$H, 2, FALSE)</f>
        <v>0</v>
      </c>
      <c r="J505" s="1">
        <f>VLOOKUP($C505, 투자금!$C:$H, 3, FALSE)</f>
        <v>0</v>
      </c>
      <c r="K505" s="1">
        <f>VLOOKUP($C505, 투자금!$C:$H, 4, FALSE)</f>
        <v>0</v>
      </c>
      <c r="L505" s="1">
        <f>VLOOKUP($C505, 투자금!$C:$H, 5, FALSE)</f>
        <v>0</v>
      </c>
      <c r="M505" s="1">
        <f>VLOOKUP($C505, 투자금!$C:$H, 6, FALSE)</f>
        <v>0</v>
      </c>
    </row>
    <row r="506" spans="1:13" ht="13.5" hidden="1" customHeight="1">
      <c r="A506" s="7" t="s">
        <v>686</v>
      </c>
      <c r="B506" s="7" t="s">
        <v>684</v>
      </c>
      <c r="C506" s="7" t="s">
        <v>299</v>
      </c>
      <c r="D506" s="7" t="s">
        <v>2</v>
      </c>
      <c r="E506" s="7" t="s">
        <v>301</v>
      </c>
      <c r="H506" s="5">
        <v>600000</v>
      </c>
      <c r="I506" s="1">
        <f>VLOOKUP($C506, 투자금!$C:$H, 2, FALSE)</f>
        <v>0</v>
      </c>
      <c r="J506" s="1">
        <f>VLOOKUP($C506, 투자금!$C:$H, 3, FALSE)</f>
        <v>0</v>
      </c>
      <c r="K506" s="1">
        <f>VLOOKUP($C506, 투자금!$C:$H, 4, FALSE)</f>
        <v>0</v>
      </c>
      <c r="L506" s="1">
        <f>VLOOKUP($C506, 투자금!$C:$H, 5, FALSE)</f>
        <v>0</v>
      </c>
      <c r="M506" s="1">
        <f>VLOOKUP($C506, 투자금!$C:$H, 6, FALSE)</f>
        <v>0</v>
      </c>
    </row>
    <row r="507" spans="1:13" ht="13.5" hidden="1" customHeight="1">
      <c r="A507" s="7" t="s">
        <v>686</v>
      </c>
      <c r="B507" s="7" t="s">
        <v>684</v>
      </c>
      <c r="C507" s="7" t="s">
        <v>299</v>
      </c>
      <c r="D507" s="7" t="s">
        <v>651</v>
      </c>
      <c r="E507" s="7" t="s">
        <v>302</v>
      </c>
      <c r="H507" s="5">
        <v>220000</v>
      </c>
      <c r="I507" s="1">
        <f>VLOOKUP($C507, 투자금!$C:$H, 2, FALSE)</f>
        <v>0</v>
      </c>
      <c r="J507" s="1">
        <f>VLOOKUP($C507, 투자금!$C:$H, 3, FALSE)</f>
        <v>0</v>
      </c>
      <c r="K507" s="1">
        <f>VLOOKUP($C507, 투자금!$C:$H, 4, FALSE)</f>
        <v>0</v>
      </c>
      <c r="L507" s="1">
        <f>VLOOKUP($C507, 투자금!$C:$H, 5, FALSE)</f>
        <v>0</v>
      </c>
      <c r="M507" s="1">
        <f>VLOOKUP($C507, 투자금!$C:$H, 6, FALSE)</f>
        <v>0</v>
      </c>
    </row>
    <row r="508" spans="1:13" ht="13.5" hidden="1" customHeight="1">
      <c r="A508" s="7" t="s">
        <v>686</v>
      </c>
      <c r="B508" s="7" t="s">
        <v>684</v>
      </c>
      <c r="C508" s="7" t="s">
        <v>299</v>
      </c>
      <c r="D508" s="7" t="s">
        <v>651</v>
      </c>
      <c r="E508" s="7" t="s">
        <v>303</v>
      </c>
      <c r="H508" s="5">
        <v>180000</v>
      </c>
      <c r="I508" s="1">
        <f>VLOOKUP($C508, 투자금!$C:$H, 2, FALSE)</f>
        <v>0</v>
      </c>
      <c r="J508" s="1">
        <f>VLOOKUP($C508, 투자금!$C:$H, 3, FALSE)</f>
        <v>0</v>
      </c>
      <c r="K508" s="1">
        <f>VLOOKUP($C508, 투자금!$C:$H, 4, FALSE)</f>
        <v>0</v>
      </c>
      <c r="L508" s="1">
        <f>VLOOKUP($C508, 투자금!$C:$H, 5, FALSE)</f>
        <v>0</v>
      </c>
      <c r="M508" s="1">
        <f>VLOOKUP($C508, 투자금!$C:$H, 6, FALSE)</f>
        <v>0</v>
      </c>
    </row>
    <row r="509" spans="1:13" ht="13.5" hidden="1" customHeight="1">
      <c r="A509" s="7" t="s">
        <v>686</v>
      </c>
      <c r="B509" s="7" t="s">
        <v>684</v>
      </c>
      <c r="C509" s="7" t="s">
        <v>299</v>
      </c>
      <c r="D509" s="7" t="s">
        <v>651</v>
      </c>
      <c r="E509" s="7" t="s">
        <v>304</v>
      </c>
      <c r="H509" s="5">
        <v>180000</v>
      </c>
      <c r="I509" s="1">
        <f>VLOOKUP($C509, 투자금!$C:$H, 2, FALSE)</f>
        <v>0</v>
      </c>
      <c r="J509" s="1">
        <f>VLOOKUP($C509, 투자금!$C:$H, 3, FALSE)</f>
        <v>0</v>
      </c>
      <c r="K509" s="1">
        <f>VLOOKUP($C509, 투자금!$C:$H, 4, FALSE)</f>
        <v>0</v>
      </c>
      <c r="L509" s="1">
        <f>VLOOKUP($C509, 투자금!$C:$H, 5, FALSE)</f>
        <v>0</v>
      </c>
      <c r="M509" s="1">
        <f>VLOOKUP($C509, 투자금!$C:$H, 6, FALSE)</f>
        <v>0</v>
      </c>
    </row>
    <row r="510" spans="1:13" ht="13.5" hidden="1" customHeight="1">
      <c r="A510" s="7" t="s">
        <v>686</v>
      </c>
      <c r="B510" s="7" t="s">
        <v>684</v>
      </c>
      <c r="C510" s="7" t="s">
        <v>299</v>
      </c>
      <c r="D510" s="7" t="s">
        <v>673</v>
      </c>
      <c r="E510" s="7" t="s">
        <v>305</v>
      </c>
      <c r="H510" s="5">
        <v>180000</v>
      </c>
      <c r="I510" s="1">
        <f>VLOOKUP($C510, 투자금!$C:$H, 2, FALSE)</f>
        <v>0</v>
      </c>
      <c r="J510" s="1">
        <f>VLOOKUP($C510, 투자금!$C:$H, 3, FALSE)</f>
        <v>0</v>
      </c>
      <c r="K510" s="1">
        <f>VLOOKUP($C510, 투자금!$C:$H, 4, FALSE)</f>
        <v>0</v>
      </c>
      <c r="L510" s="1">
        <f>VLOOKUP($C510, 투자금!$C:$H, 5, FALSE)</f>
        <v>0</v>
      </c>
      <c r="M510" s="1">
        <f>VLOOKUP($C510, 투자금!$C:$H, 6, FALSE)</f>
        <v>0</v>
      </c>
    </row>
    <row r="511" spans="1:13" ht="13.5" hidden="1" customHeight="1">
      <c r="A511" s="7" t="s">
        <v>686</v>
      </c>
      <c r="B511" s="7" t="s">
        <v>684</v>
      </c>
      <c r="C511" s="7" t="s">
        <v>299</v>
      </c>
      <c r="D511" s="7" t="s">
        <v>673</v>
      </c>
      <c r="E511" s="7" t="s">
        <v>306</v>
      </c>
      <c r="H511" s="5">
        <v>120000</v>
      </c>
      <c r="I511" s="1">
        <f>VLOOKUP($C511, 투자금!$C:$H, 2, FALSE)</f>
        <v>0</v>
      </c>
      <c r="J511" s="1">
        <f>VLOOKUP($C511, 투자금!$C:$H, 3, FALSE)</f>
        <v>0</v>
      </c>
      <c r="K511" s="1">
        <f>VLOOKUP($C511, 투자금!$C:$H, 4, FALSE)</f>
        <v>0</v>
      </c>
      <c r="L511" s="1">
        <f>VLOOKUP($C511, 투자금!$C:$H, 5, FALSE)</f>
        <v>0</v>
      </c>
      <c r="M511" s="1">
        <f>VLOOKUP($C511, 투자금!$C:$H, 6, FALSE)</f>
        <v>0</v>
      </c>
    </row>
    <row r="512" spans="1:13" ht="13.5" hidden="1" customHeight="1">
      <c r="A512" s="7" t="s">
        <v>686</v>
      </c>
      <c r="B512" s="7" t="s">
        <v>684</v>
      </c>
      <c r="C512" s="7" t="s">
        <v>299</v>
      </c>
      <c r="D512" s="7" t="s">
        <v>79</v>
      </c>
      <c r="E512" s="7" t="s">
        <v>419</v>
      </c>
      <c r="H512" s="5">
        <v>1000000</v>
      </c>
      <c r="I512" s="1">
        <f>VLOOKUP($C512, 투자금!$C:$H, 2, FALSE)</f>
        <v>0</v>
      </c>
      <c r="J512" s="1">
        <f>VLOOKUP($C512, 투자금!$C:$H, 3, FALSE)</f>
        <v>0</v>
      </c>
      <c r="K512" s="1">
        <f>VLOOKUP($C512, 투자금!$C:$H, 4, FALSE)</f>
        <v>0</v>
      </c>
      <c r="L512" s="1">
        <f>VLOOKUP($C512, 투자금!$C:$H, 5, FALSE)</f>
        <v>0</v>
      </c>
      <c r="M512" s="1">
        <f>VLOOKUP($C512, 투자금!$C:$H, 6, FALSE)</f>
        <v>0</v>
      </c>
    </row>
    <row r="513" spans="1:13" ht="13.5" hidden="1" customHeight="1">
      <c r="A513" s="7" t="s">
        <v>686</v>
      </c>
      <c r="B513" s="7" t="s">
        <v>684</v>
      </c>
      <c r="C513" s="7" t="s">
        <v>282</v>
      </c>
      <c r="D513" s="7" t="s">
        <v>2</v>
      </c>
      <c r="E513" s="7" t="s">
        <v>283</v>
      </c>
      <c r="H513" s="5">
        <v>240000</v>
      </c>
      <c r="I513" s="1">
        <f>VLOOKUP($C513, 투자금!$C:$H, 2, FALSE)</f>
        <v>0</v>
      </c>
      <c r="J513" s="1">
        <f>VLOOKUP($C513, 투자금!$C:$H, 3, FALSE)</f>
        <v>0</v>
      </c>
      <c r="K513" s="1">
        <f>VLOOKUP($C513, 투자금!$C:$H, 4, FALSE)</f>
        <v>0</v>
      </c>
      <c r="L513" s="1">
        <f>VLOOKUP($C513, 투자금!$C:$H, 5, FALSE)</f>
        <v>0</v>
      </c>
      <c r="M513" s="1">
        <f>VLOOKUP($C513, 투자금!$C:$H, 6, FALSE)</f>
        <v>0</v>
      </c>
    </row>
    <row r="514" spans="1:13" ht="13.5" hidden="1" customHeight="1">
      <c r="A514" s="7" t="s">
        <v>686</v>
      </c>
      <c r="B514" s="7" t="s">
        <v>684</v>
      </c>
      <c r="C514" s="7" t="s">
        <v>282</v>
      </c>
      <c r="D514" s="7" t="s">
        <v>79</v>
      </c>
      <c r="E514" s="7" t="s">
        <v>271</v>
      </c>
      <c r="H514" s="5">
        <v>400000</v>
      </c>
      <c r="I514" s="1">
        <f>VLOOKUP($C514, 투자금!$C:$H, 2, FALSE)</f>
        <v>0</v>
      </c>
      <c r="J514" s="1">
        <f>VLOOKUP($C514, 투자금!$C:$H, 3, FALSE)</f>
        <v>0</v>
      </c>
      <c r="K514" s="1">
        <f>VLOOKUP($C514, 투자금!$C:$H, 4, FALSE)</f>
        <v>0</v>
      </c>
      <c r="L514" s="1">
        <f>VLOOKUP($C514, 투자금!$C:$H, 5, FALSE)</f>
        <v>0</v>
      </c>
      <c r="M514" s="1">
        <f>VLOOKUP($C514, 투자금!$C:$H, 6, FALSE)</f>
        <v>0</v>
      </c>
    </row>
    <row r="515" spans="1:13" ht="13.5" hidden="1" customHeight="1">
      <c r="A515" s="7" t="s">
        <v>686</v>
      </c>
      <c r="B515" s="7" t="s">
        <v>684</v>
      </c>
      <c r="C515" s="7" t="s">
        <v>307</v>
      </c>
      <c r="D515" s="7" t="s">
        <v>2</v>
      </c>
      <c r="E515" s="7" t="s">
        <v>290</v>
      </c>
      <c r="H515" s="5">
        <v>180000</v>
      </c>
      <c r="I515" s="1">
        <f>VLOOKUP($C515, 투자금!$C:$H, 2, FALSE)</f>
        <v>0</v>
      </c>
      <c r="J515" s="1">
        <f>VLOOKUP($C515, 투자금!$C:$H, 3, FALSE)</f>
        <v>0</v>
      </c>
      <c r="K515" s="1">
        <f>VLOOKUP($C515, 투자금!$C:$H, 4, FALSE)</f>
        <v>0</v>
      </c>
      <c r="L515" s="1">
        <f>VLOOKUP($C515, 투자금!$C:$H, 5, FALSE)</f>
        <v>0</v>
      </c>
      <c r="M515" s="1">
        <f>VLOOKUP($C515, 투자금!$C:$H, 6, FALSE)</f>
        <v>0</v>
      </c>
    </row>
    <row r="516" spans="1:13" ht="13.5" hidden="1" customHeight="1">
      <c r="A516" s="7" t="s">
        <v>686</v>
      </c>
      <c r="B516" s="7" t="s">
        <v>684</v>
      </c>
      <c r="C516" s="7" t="s">
        <v>307</v>
      </c>
      <c r="D516" s="7" t="s">
        <v>2</v>
      </c>
      <c r="E516" s="7" t="s">
        <v>277</v>
      </c>
      <c r="H516" s="5">
        <v>180000</v>
      </c>
      <c r="I516" s="1">
        <f>VLOOKUP($C516, 투자금!$C:$H, 2, FALSE)</f>
        <v>0</v>
      </c>
      <c r="J516" s="1">
        <f>VLOOKUP($C516, 투자금!$C:$H, 3, FALSE)</f>
        <v>0</v>
      </c>
      <c r="K516" s="1">
        <f>VLOOKUP($C516, 투자금!$C:$H, 4, FALSE)</f>
        <v>0</v>
      </c>
      <c r="L516" s="1">
        <f>VLOOKUP($C516, 투자금!$C:$H, 5, FALSE)</f>
        <v>0</v>
      </c>
      <c r="M516" s="1">
        <f>VLOOKUP($C516, 투자금!$C:$H, 6, FALSE)</f>
        <v>0</v>
      </c>
    </row>
    <row r="517" spans="1:13" ht="13.5" hidden="1" customHeight="1">
      <c r="A517" s="7" t="s">
        <v>686</v>
      </c>
      <c r="B517" s="7" t="s">
        <v>684</v>
      </c>
      <c r="C517" s="7" t="s">
        <v>307</v>
      </c>
      <c r="D517" s="7" t="s">
        <v>673</v>
      </c>
      <c r="E517" s="7" t="s">
        <v>310</v>
      </c>
      <c r="H517" s="5">
        <v>180000</v>
      </c>
      <c r="I517" s="1">
        <f>VLOOKUP($C517, 투자금!$C:$H, 2, FALSE)</f>
        <v>0</v>
      </c>
      <c r="J517" s="1">
        <f>VLOOKUP($C517, 투자금!$C:$H, 3, FALSE)</f>
        <v>0</v>
      </c>
      <c r="K517" s="1">
        <f>VLOOKUP($C517, 투자금!$C:$H, 4, FALSE)</f>
        <v>0</v>
      </c>
      <c r="L517" s="1">
        <f>VLOOKUP($C517, 투자금!$C:$H, 5, FALSE)</f>
        <v>0</v>
      </c>
      <c r="M517" s="1">
        <f>VLOOKUP($C517, 투자금!$C:$H, 6, FALSE)</f>
        <v>0</v>
      </c>
    </row>
    <row r="518" spans="1:13" ht="13.5" hidden="1" customHeight="1">
      <c r="A518" s="7" t="s">
        <v>686</v>
      </c>
      <c r="B518" s="7" t="s">
        <v>684</v>
      </c>
      <c r="C518" s="7" t="s">
        <v>307</v>
      </c>
      <c r="D518" s="7" t="s">
        <v>673</v>
      </c>
      <c r="E518" s="7" t="s">
        <v>309</v>
      </c>
      <c r="H518" s="5">
        <v>180000</v>
      </c>
      <c r="I518" s="1">
        <f>VLOOKUP($C518, 투자금!$C:$H, 2, FALSE)</f>
        <v>0</v>
      </c>
      <c r="J518" s="1">
        <f>VLOOKUP($C518, 투자금!$C:$H, 3, FALSE)</f>
        <v>0</v>
      </c>
      <c r="K518" s="1">
        <f>VLOOKUP($C518, 투자금!$C:$H, 4, FALSE)</f>
        <v>0</v>
      </c>
      <c r="L518" s="1">
        <f>VLOOKUP($C518, 투자금!$C:$H, 5, FALSE)</f>
        <v>0</v>
      </c>
      <c r="M518" s="1">
        <f>VLOOKUP($C518, 투자금!$C:$H, 6, FALSE)</f>
        <v>0</v>
      </c>
    </row>
    <row r="519" spans="1:13" ht="13.5" hidden="1" customHeight="1">
      <c r="A519" s="7" t="s">
        <v>686</v>
      </c>
      <c r="B519" s="7" t="s">
        <v>684</v>
      </c>
      <c r="C519" s="7" t="s">
        <v>307</v>
      </c>
      <c r="D519" s="7" t="s">
        <v>673</v>
      </c>
      <c r="E519" s="7" t="s">
        <v>308</v>
      </c>
      <c r="H519" s="5">
        <v>120000</v>
      </c>
      <c r="I519" s="1">
        <f>VLOOKUP($C519, 투자금!$C:$H, 2, FALSE)</f>
        <v>0</v>
      </c>
      <c r="J519" s="1">
        <f>VLOOKUP($C519, 투자금!$C:$H, 3, FALSE)</f>
        <v>0</v>
      </c>
      <c r="K519" s="1">
        <f>VLOOKUP($C519, 투자금!$C:$H, 4, FALSE)</f>
        <v>0</v>
      </c>
      <c r="L519" s="1">
        <f>VLOOKUP($C519, 투자금!$C:$H, 5, FALSE)</f>
        <v>0</v>
      </c>
      <c r="M519" s="1">
        <f>VLOOKUP($C519, 투자금!$C:$H, 6, FALSE)</f>
        <v>0</v>
      </c>
    </row>
    <row r="520" spans="1:13" ht="13.5" hidden="1" customHeight="1">
      <c r="A520" s="7" t="s">
        <v>686</v>
      </c>
      <c r="B520" s="7" t="s">
        <v>684</v>
      </c>
      <c r="C520" s="7" t="s">
        <v>307</v>
      </c>
      <c r="D520" s="7" t="s">
        <v>673</v>
      </c>
      <c r="E520" s="7" t="s">
        <v>311</v>
      </c>
      <c r="H520" s="5">
        <v>120000</v>
      </c>
      <c r="I520" s="1">
        <f>VLOOKUP($C520, 투자금!$C:$H, 2, FALSE)</f>
        <v>0</v>
      </c>
      <c r="J520" s="1">
        <f>VLOOKUP($C520, 투자금!$C:$H, 3, FALSE)</f>
        <v>0</v>
      </c>
      <c r="K520" s="1">
        <f>VLOOKUP($C520, 투자금!$C:$H, 4, FALSE)</f>
        <v>0</v>
      </c>
      <c r="L520" s="1">
        <f>VLOOKUP($C520, 투자금!$C:$H, 5, FALSE)</f>
        <v>0</v>
      </c>
      <c r="M520" s="1">
        <f>VLOOKUP($C520, 투자금!$C:$H, 6, FALSE)</f>
        <v>0</v>
      </c>
    </row>
    <row r="521" spans="1:13" ht="13.5" hidden="1" customHeight="1">
      <c r="A521" s="7" t="s">
        <v>686</v>
      </c>
      <c r="B521" s="7" t="s">
        <v>684</v>
      </c>
      <c r="C521" s="7" t="s">
        <v>307</v>
      </c>
      <c r="D521" s="7" t="s">
        <v>79</v>
      </c>
      <c r="E521" s="7" t="s">
        <v>296</v>
      </c>
      <c r="H521" s="5">
        <v>1500000</v>
      </c>
      <c r="I521" s="1">
        <f>VLOOKUP($C521, 투자금!$C:$H, 2, FALSE)</f>
        <v>0</v>
      </c>
      <c r="J521" s="1">
        <f>VLOOKUP($C521, 투자금!$C:$H, 3, FALSE)</f>
        <v>0</v>
      </c>
      <c r="K521" s="1">
        <f>VLOOKUP($C521, 투자금!$C:$H, 4, FALSE)</f>
        <v>0</v>
      </c>
      <c r="L521" s="1">
        <f>VLOOKUP($C521, 투자금!$C:$H, 5, FALSE)</f>
        <v>0</v>
      </c>
      <c r="M521" s="1">
        <f>VLOOKUP($C521, 투자금!$C:$H, 6, FALSE)</f>
        <v>0</v>
      </c>
    </row>
    <row r="522" spans="1:13" ht="13.5" hidden="1" customHeight="1">
      <c r="A522" s="7" t="s">
        <v>686</v>
      </c>
      <c r="B522" s="7" t="s">
        <v>684</v>
      </c>
      <c r="C522" s="7" t="s">
        <v>284</v>
      </c>
      <c r="D522" s="7" t="s">
        <v>2</v>
      </c>
      <c r="E522" s="7" t="s">
        <v>68</v>
      </c>
      <c r="H522" s="5">
        <v>180000</v>
      </c>
      <c r="I522" s="1">
        <f>VLOOKUP($C522, 투자금!$C:$H, 2, FALSE)</f>
        <v>0</v>
      </c>
      <c r="J522" s="1">
        <f>VLOOKUP($C522, 투자금!$C:$H, 3, FALSE)</f>
        <v>0</v>
      </c>
      <c r="K522" s="1">
        <f>VLOOKUP($C522, 투자금!$C:$H, 4, FALSE)</f>
        <v>0</v>
      </c>
      <c r="L522" s="1">
        <f>VLOOKUP($C522, 투자금!$C:$H, 5, FALSE)</f>
        <v>0</v>
      </c>
      <c r="M522" s="1">
        <f>VLOOKUP($C522, 투자금!$C:$H, 6, FALSE)</f>
        <v>0</v>
      </c>
    </row>
    <row r="523" spans="1:13" ht="13.5" hidden="1" customHeight="1">
      <c r="A523" s="7" t="s">
        <v>686</v>
      </c>
      <c r="B523" s="7" t="s">
        <v>684</v>
      </c>
      <c r="C523" s="7" t="s">
        <v>284</v>
      </c>
      <c r="D523" s="7" t="s">
        <v>2</v>
      </c>
      <c r="E523" s="7" t="s">
        <v>286</v>
      </c>
      <c r="H523" s="5">
        <v>120000</v>
      </c>
      <c r="I523" s="1">
        <f>VLOOKUP($C523, 투자금!$C:$H, 2, FALSE)</f>
        <v>0</v>
      </c>
      <c r="J523" s="1">
        <f>VLOOKUP($C523, 투자금!$C:$H, 3, FALSE)</f>
        <v>0</v>
      </c>
      <c r="K523" s="1">
        <f>VLOOKUP($C523, 투자금!$C:$H, 4, FALSE)</f>
        <v>0</v>
      </c>
      <c r="L523" s="1">
        <f>VLOOKUP($C523, 투자금!$C:$H, 5, FALSE)</f>
        <v>0</v>
      </c>
      <c r="M523" s="1">
        <f>VLOOKUP($C523, 투자금!$C:$H, 6, FALSE)</f>
        <v>0</v>
      </c>
    </row>
    <row r="524" spans="1:13" ht="13.5" hidden="1" customHeight="1">
      <c r="A524" s="7" t="s">
        <v>686</v>
      </c>
      <c r="B524" s="7" t="s">
        <v>684</v>
      </c>
      <c r="C524" s="7" t="s">
        <v>284</v>
      </c>
      <c r="D524" s="7" t="s">
        <v>79</v>
      </c>
      <c r="E524" s="7" t="s">
        <v>285</v>
      </c>
      <c r="H524" s="5">
        <v>300000</v>
      </c>
      <c r="I524" s="1">
        <f>VLOOKUP($C524, 투자금!$C:$H, 2, FALSE)</f>
        <v>0</v>
      </c>
      <c r="J524" s="1">
        <f>VLOOKUP($C524, 투자금!$C:$H, 3, FALSE)</f>
        <v>0</v>
      </c>
      <c r="K524" s="1">
        <f>VLOOKUP($C524, 투자금!$C:$H, 4, FALSE)</f>
        <v>0</v>
      </c>
      <c r="L524" s="1">
        <f>VLOOKUP($C524, 투자금!$C:$H, 5, FALSE)</f>
        <v>0</v>
      </c>
      <c r="M524" s="1">
        <f>VLOOKUP($C524, 투자금!$C:$H, 6, FALSE)</f>
        <v>0</v>
      </c>
    </row>
    <row r="525" spans="1:13" ht="13.5" hidden="1" customHeight="1">
      <c r="A525" s="7" t="s">
        <v>686</v>
      </c>
      <c r="B525" s="7" t="s">
        <v>684</v>
      </c>
      <c r="C525" s="7" t="s">
        <v>287</v>
      </c>
      <c r="D525" s="7" t="s">
        <v>2</v>
      </c>
      <c r="E525" s="7" t="s">
        <v>289</v>
      </c>
      <c r="H525" s="5">
        <v>120000</v>
      </c>
      <c r="I525" s="1">
        <f>VLOOKUP($C525, 투자금!$C:$H, 2, FALSE)</f>
        <v>0</v>
      </c>
      <c r="J525" s="1">
        <f>VLOOKUP($C525, 투자금!$C:$H, 3, FALSE)</f>
        <v>0</v>
      </c>
      <c r="K525" s="1">
        <f>VLOOKUP($C525, 투자금!$C:$H, 4, FALSE)</f>
        <v>0</v>
      </c>
      <c r="L525" s="1">
        <f>VLOOKUP($C525, 투자금!$C:$H, 5, FALSE)</f>
        <v>0</v>
      </c>
      <c r="M525" s="1">
        <f>VLOOKUP($C525, 투자금!$C:$H, 6, FALSE)</f>
        <v>0</v>
      </c>
    </row>
    <row r="526" spans="1:13" ht="13.5" hidden="1" customHeight="1">
      <c r="A526" s="7" t="s">
        <v>686</v>
      </c>
      <c r="B526" s="7" t="s">
        <v>684</v>
      </c>
      <c r="C526" s="7" t="s">
        <v>287</v>
      </c>
      <c r="D526" s="7" t="s">
        <v>2</v>
      </c>
      <c r="E526" s="7" t="s">
        <v>290</v>
      </c>
      <c r="H526" s="5">
        <v>240000</v>
      </c>
      <c r="I526" s="1">
        <f>VLOOKUP($C526, 투자금!$C:$H, 2, FALSE)</f>
        <v>0</v>
      </c>
      <c r="J526" s="1">
        <f>VLOOKUP($C526, 투자금!$C:$H, 3, FALSE)</f>
        <v>0</v>
      </c>
      <c r="K526" s="1">
        <f>VLOOKUP($C526, 투자금!$C:$H, 4, FALSE)</f>
        <v>0</v>
      </c>
      <c r="L526" s="1">
        <f>VLOOKUP($C526, 투자금!$C:$H, 5, FALSE)</f>
        <v>0</v>
      </c>
      <c r="M526" s="1">
        <f>VLOOKUP($C526, 투자금!$C:$H, 6, FALSE)</f>
        <v>0</v>
      </c>
    </row>
    <row r="527" spans="1:13" ht="13.5" hidden="1" customHeight="1">
      <c r="A527" s="7" t="s">
        <v>686</v>
      </c>
      <c r="B527" s="7" t="s">
        <v>684</v>
      </c>
      <c r="C527" s="7" t="s">
        <v>287</v>
      </c>
      <c r="D527" s="7" t="s">
        <v>651</v>
      </c>
      <c r="E527" s="7" t="s">
        <v>291</v>
      </c>
      <c r="H527" s="5">
        <v>150000</v>
      </c>
      <c r="I527" s="1">
        <f>VLOOKUP($C527, 투자금!$C:$H, 2, FALSE)</f>
        <v>0</v>
      </c>
      <c r="J527" s="1">
        <f>VLOOKUP($C527, 투자금!$C:$H, 3, FALSE)</f>
        <v>0</v>
      </c>
      <c r="K527" s="1">
        <f>VLOOKUP($C527, 투자금!$C:$H, 4, FALSE)</f>
        <v>0</v>
      </c>
      <c r="L527" s="1">
        <f>VLOOKUP($C527, 투자금!$C:$H, 5, FALSE)</f>
        <v>0</v>
      </c>
      <c r="M527" s="1">
        <f>VLOOKUP($C527, 투자금!$C:$H, 6, FALSE)</f>
        <v>0</v>
      </c>
    </row>
    <row r="528" spans="1:13" ht="13.5" hidden="1" customHeight="1">
      <c r="A528" s="7" t="s">
        <v>686</v>
      </c>
      <c r="B528" s="7" t="s">
        <v>684</v>
      </c>
      <c r="C528" s="7" t="s">
        <v>287</v>
      </c>
      <c r="D528" s="7" t="s">
        <v>651</v>
      </c>
      <c r="E528" s="7" t="s">
        <v>292</v>
      </c>
      <c r="H528" s="5">
        <v>180000</v>
      </c>
      <c r="I528" s="1">
        <f>VLOOKUP($C528, 투자금!$C:$H, 2, FALSE)</f>
        <v>0</v>
      </c>
      <c r="J528" s="1">
        <f>VLOOKUP($C528, 투자금!$C:$H, 3, FALSE)</f>
        <v>0</v>
      </c>
      <c r="K528" s="1">
        <f>VLOOKUP($C528, 투자금!$C:$H, 4, FALSE)</f>
        <v>0</v>
      </c>
      <c r="L528" s="1">
        <f>VLOOKUP($C528, 투자금!$C:$H, 5, FALSE)</f>
        <v>0</v>
      </c>
      <c r="M528" s="1">
        <f>VLOOKUP($C528, 투자금!$C:$H, 6, FALSE)</f>
        <v>0</v>
      </c>
    </row>
    <row r="529" spans="1:13" ht="13.5" hidden="1" customHeight="1">
      <c r="A529" s="7" t="s">
        <v>686</v>
      </c>
      <c r="B529" s="7" t="s">
        <v>684</v>
      </c>
      <c r="C529" s="7" t="s">
        <v>287</v>
      </c>
      <c r="D529" s="7" t="s">
        <v>651</v>
      </c>
      <c r="E529" s="7" t="s">
        <v>293</v>
      </c>
      <c r="H529" s="5">
        <v>180000</v>
      </c>
      <c r="I529" s="1">
        <f>VLOOKUP($C529, 투자금!$C:$H, 2, FALSE)</f>
        <v>0</v>
      </c>
      <c r="J529" s="1">
        <f>VLOOKUP($C529, 투자금!$C:$H, 3, FALSE)</f>
        <v>0</v>
      </c>
      <c r="K529" s="1">
        <f>VLOOKUP($C529, 투자금!$C:$H, 4, FALSE)</f>
        <v>0</v>
      </c>
      <c r="L529" s="1">
        <f>VLOOKUP($C529, 투자금!$C:$H, 5, FALSE)</f>
        <v>0</v>
      </c>
      <c r="M529" s="1">
        <f>VLOOKUP($C529, 투자금!$C:$H, 6, FALSE)</f>
        <v>0</v>
      </c>
    </row>
    <row r="530" spans="1:13" ht="13.5" hidden="1" customHeight="1">
      <c r="A530" s="7" t="s">
        <v>686</v>
      </c>
      <c r="B530" s="7" t="s">
        <v>684</v>
      </c>
      <c r="C530" s="7" t="s">
        <v>287</v>
      </c>
      <c r="D530" s="7" t="s">
        <v>651</v>
      </c>
      <c r="E530" s="7" t="s">
        <v>294</v>
      </c>
      <c r="H530" s="5">
        <v>110000</v>
      </c>
      <c r="I530" s="1">
        <f>VLOOKUP($C530, 투자금!$C:$H, 2, FALSE)</f>
        <v>0</v>
      </c>
      <c r="J530" s="1">
        <f>VLOOKUP($C530, 투자금!$C:$H, 3, FALSE)</f>
        <v>0</v>
      </c>
      <c r="K530" s="1">
        <f>VLOOKUP($C530, 투자금!$C:$H, 4, FALSE)</f>
        <v>0</v>
      </c>
      <c r="L530" s="1">
        <f>VLOOKUP($C530, 투자금!$C:$H, 5, FALSE)</f>
        <v>0</v>
      </c>
      <c r="M530" s="1">
        <f>VLOOKUP($C530, 투자금!$C:$H, 6, FALSE)</f>
        <v>0</v>
      </c>
    </row>
    <row r="531" spans="1:13" ht="13.5" hidden="1" customHeight="1">
      <c r="A531" s="7" t="s">
        <v>686</v>
      </c>
      <c r="B531" s="7" t="s">
        <v>684</v>
      </c>
      <c r="C531" s="7" t="s">
        <v>287</v>
      </c>
      <c r="D531" s="7" t="s">
        <v>79</v>
      </c>
      <c r="E531" s="7" t="s">
        <v>288</v>
      </c>
      <c r="H531" s="5">
        <v>2500000</v>
      </c>
      <c r="I531" s="1">
        <f>VLOOKUP($C531, 투자금!$C:$H, 2, FALSE)</f>
        <v>0</v>
      </c>
      <c r="J531" s="1">
        <f>VLOOKUP($C531, 투자금!$C:$H, 3, FALSE)</f>
        <v>0</v>
      </c>
      <c r="K531" s="1">
        <f>VLOOKUP($C531, 투자금!$C:$H, 4, FALSE)</f>
        <v>0</v>
      </c>
      <c r="L531" s="1">
        <f>VLOOKUP($C531, 투자금!$C:$H, 5, FALSE)</f>
        <v>0</v>
      </c>
      <c r="M531" s="1">
        <f>VLOOKUP($C531, 투자금!$C:$H, 6, FALSE)</f>
        <v>0</v>
      </c>
    </row>
    <row r="532" spans="1:13" ht="13.5" hidden="1" customHeight="1">
      <c r="A532" s="7" t="s">
        <v>686</v>
      </c>
      <c r="B532" s="7" t="s">
        <v>684</v>
      </c>
      <c r="C532" s="7" t="s">
        <v>312</v>
      </c>
      <c r="D532" s="7" t="s">
        <v>2</v>
      </c>
      <c r="E532" s="7" t="s">
        <v>301</v>
      </c>
      <c r="H532" s="5">
        <v>200000</v>
      </c>
      <c r="I532" s="1">
        <f>VLOOKUP($C532, 투자금!$C:$H, 2, FALSE)</f>
        <v>0</v>
      </c>
      <c r="J532" s="1">
        <f>VLOOKUP($C532, 투자금!$C:$H, 3, FALSE)</f>
        <v>0</v>
      </c>
      <c r="K532" s="1">
        <f>VLOOKUP($C532, 투자금!$C:$H, 4, FALSE)</f>
        <v>0</v>
      </c>
      <c r="L532" s="1">
        <f>VLOOKUP($C532, 투자금!$C:$H, 5, FALSE)</f>
        <v>0</v>
      </c>
      <c r="M532" s="1">
        <f>VLOOKUP($C532, 투자금!$C:$H, 6, FALSE)</f>
        <v>0</v>
      </c>
    </row>
    <row r="533" spans="1:13" ht="13.5" hidden="1" customHeight="1">
      <c r="A533" s="7" t="s">
        <v>686</v>
      </c>
      <c r="B533" s="7" t="s">
        <v>684</v>
      </c>
      <c r="C533" s="7" t="s">
        <v>312</v>
      </c>
      <c r="D533" s="7" t="s">
        <v>79</v>
      </c>
      <c r="E533" s="7" t="s">
        <v>313</v>
      </c>
      <c r="H533" s="5">
        <v>500000</v>
      </c>
      <c r="I533" s="1">
        <f>VLOOKUP($C533, 투자금!$C:$H, 2, FALSE)</f>
        <v>0</v>
      </c>
      <c r="J533" s="1">
        <f>VLOOKUP($C533, 투자금!$C:$H, 3, FALSE)</f>
        <v>0</v>
      </c>
      <c r="K533" s="1">
        <f>VLOOKUP($C533, 투자금!$C:$H, 4, FALSE)</f>
        <v>0</v>
      </c>
      <c r="L533" s="1">
        <f>VLOOKUP($C533, 투자금!$C:$H, 5, FALSE)</f>
        <v>0</v>
      </c>
      <c r="M533" s="1">
        <f>VLOOKUP($C533, 투자금!$C:$H, 6, FALSE)</f>
        <v>0</v>
      </c>
    </row>
    <row r="534" spans="1:13" ht="13.5" hidden="1" customHeight="1">
      <c r="A534" s="7" t="s">
        <v>686</v>
      </c>
      <c r="B534" s="7" t="s">
        <v>685</v>
      </c>
      <c r="C534" s="7" t="s">
        <v>380</v>
      </c>
      <c r="D534" s="7" t="s">
        <v>2</v>
      </c>
      <c r="E534" s="7" t="s">
        <v>381</v>
      </c>
      <c r="F534" s="1" t="s">
        <v>55</v>
      </c>
      <c r="H534" s="5">
        <v>420000</v>
      </c>
      <c r="I534" s="1">
        <f>VLOOKUP($C534, 투자금!$C:$H, 2, FALSE)</f>
        <v>0</v>
      </c>
      <c r="J534" s="1">
        <f>VLOOKUP($C534, 투자금!$C:$H, 3, FALSE)</f>
        <v>0</v>
      </c>
      <c r="K534" s="1">
        <f>VLOOKUP($C534, 투자금!$C:$H, 4, FALSE)</f>
        <v>0</v>
      </c>
      <c r="L534" s="1">
        <f>VLOOKUP($C534, 투자금!$C:$H, 5, FALSE)</f>
        <v>0</v>
      </c>
      <c r="M534" s="1">
        <f>VLOOKUP($C534, 투자금!$C:$H, 6, FALSE)</f>
        <v>0</v>
      </c>
    </row>
    <row r="535" spans="1:13" ht="13.5" hidden="1" customHeight="1">
      <c r="A535" s="7" t="s">
        <v>686</v>
      </c>
      <c r="B535" s="7" t="s">
        <v>685</v>
      </c>
      <c r="C535" s="7" t="s">
        <v>353</v>
      </c>
      <c r="D535" s="7" t="s">
        <v>2</v>
      </c>
      <c r="E535" s="7" t="s">
        <v>354</v>
      </c>
      <c r="H535" s="5">
        <v>180000</v>
      </c>
      <c r="I535" s="1">
        <f>VLOOKUP($C535, 투자금!$C:$H, 2, FALSE)</f>
        <v>0</v>
      </c>
      <c r="J535" s="1">
        <f>VLOOKUP($C535, 투자금!$C:$H, 3, FALSE)</f>
        <v>0</v>
      </c>
      <c r="K535" s="1">
        <f>VLOOKUP($C535, 투자금!$C:$H, 4, FALSE)</f>
        <v>0</v>
      </c>
      <c r="L535" s="1">
        <f>VLOOKUP($C535, 투자금!$C:$H, 5, FALSE)</f>
        <v>0</v>
      </c>
      <c r="M535" s="1">
        <f>VLOOKUP($C535, 투자금!$C:$H, 6, FALSE)</f>
        <v>0</v>
      </c>
    </row>
    <row r="536" spans="1:13" ht="13.5" hidden="1" customHeight="1">
      <c r="A536" s="7" t="s">
        <v>686</v>
      </c>
      <c r="B536" s="7" t="s">
        <v>685</v>
      </c>
      <c r="C536" s="7" t="s">
        <v>320</v>
      </c>
      <c r="D536" s="7" t="s">
        <v>2</v>
      </c>
      <c r="E536" s="7" t="s">
        <v>322</v>
      </c>
      <c r="H536" s="5">
        <v>240000</v>
      </c>
      <c r="I536" s="1">
        <f>VLOOKUP($C536, 투자금!$C:$H, 2, FALSE)</f>
        <v>0</v>
      </c>
      <c r="J536" s="1">
        <f>VLOOKUP($C536, 투자금!$C:$H, 3, FALSE)</f>
        <v>0</v>
      </c>
      <c r="K536" s="1">
        <f>VLOOKUP($C536, 투자금!$C:$H, 4, FALSE)</f>
        <v>0</v>
      </c>
      <c r="L536" s="1">
        <f>VLOOKUP($C536, 투자금!$C:$H, 5, FALSE)</f>
        <v>0</v>
      </c>
      <c r="M536" s="1">
        <f>VLOOKUP($C536, 투자금!$C:$H, 6, FALSE)</f>
        <v>0</v>
      </c>
    </row>
    <row r="537" spans="1:13" ht="13.5" hidden="1" customHeight="1">
      <c r="A537" s="7" t="s">
        <v>686</v>
      </c>
      <c r="B537" s="7" t="s">
        <v>685</v>
      </c>
      <c r="C537" s="7" t="s">
        <v>320</v>
      </c>
      <c r="D537" s="7" t="s">
        <v>2</v>
      </c>
      <c r="E537" s="7" t="s">
        <v>323</v>
      </c>
      <c r="H537" s="5">
        <v>180000</v>
      </c>
      <c r="I537" s="1">
        <f>VLOOKUP($C537, 투자금!$C:$H, 2, FALSE)</f>
        <v>0</v>
      </c>
      <c r="J537" s="1">
        <f>VLOOKUP($C537, 투자금!$C:$H, 3, FALSE)</f>
        <v>0</v>
      </c>
      <c r="K537" s="1">
        <f>VLOOKUP($C537, 투자금!$C:$H, 4, FALSE)</f>
        <v>0</v>
      </c>
      <c r="L537" s="1">
        <f>VLOOKUP($C537, 투자금!$C:$H, 5, FALSE)</f>
        <v>0</v>
      </c>
      <c r="M537" s="1">
        <f>VLOOKUP($C537, 투자금!$C:$H, 6, FALSE)</f>
        <v>0</v>
      </c>
    </row>
    <row r="538" spans="1:13" ht="13.5" hidden="1" customHeight="1">
      <c r="A538" s="7" t="s">
        <v>686</v>
      </c>
      <c r="B538" s="7" t="s">
        <v>685</v>
      </c>
      <c r="C538" s="7" t="s">
        <v>320</v>
      </c>
      <c r="D538" s="7" t="s">
        <v>651</v>
      </c>
      <c r="E538" s="7" t="s">
        <v>713</v>
      </c>
      <c r="H538" s="5">
        <v>240000</v>
      </c>
      <c r="I538" s="1">
        <f>VLOOKUP($C538, 투자금!$C:$H, 2, FALSE)</f>
        <v>0</v>
      </c>
      <c r="J538" s="1">
        <f>VLOOKUP($C538, 투자금!$C:$H, 3, FALSE)</f>
        <v>0</v>
      </c>
      <c r="K538" s="1">
        <f>VLOOKUP($C538, 투자금!$C:$H, 4, FALSE)</f>
        <v>0</v>
      </c>
      <c r="L538" s="1">
        <f>VLOOKUP($C538, 투자금!$C:$H, 5, FALSE)</f>
        <v>0</v>
      </c>
      <c r="M538" s="1">
        <f>VLOOKUP($C538, 투자금!$C:$H, 6, FALSE)</f>
        <v>0</v>
      </c>
    </row>
    <row r="539" spans="1:13" ht="13.5" hidden="1" customHeight="1">
      <c r="A539" s="7" t="s">
        <v>686</v>
      </c>
      <c r="B539" s="7" t="s">
        <v>685</v>
      </c>
      <c r="C539" s="7" t="s">
        <v>320</v>
      </c>
      <c r="D539" s="7" t="s">
        <v>651</v>
      </c>
      <c r="E539" s="7" t="s">
        <v>716</v>
      </c>
      <c r="H539" s="5">
        <v>120000</v>
      </c>
      <c r="I539" s="1">
        <f>VLOOKUP($C539, 투자금!$C:$H, 2, FALSE)</f>
        <v>0</v>
      </c>
      <c r="J539" s="1">
        <f>VLOOKUP($C539, 투자금!$C:$H, 3, FALSE)</f>
        <v>0</v>
      </c>
      <c r="K539" s="1">
        <f>VLOOKUP($C539, 투자금!$C:$H, 4, FALSE)</f>
        <v>0</v>
      </c>
      <c r="L539" s="1">
        <f>VLOOKUP($C539, 투자금!$C:$H, 5, FALSE)</f>
        <v>0</v>
      </c>
      <c r="M539" s="1">
        <f>VLOOKUP($C539, 투자금!$C:$H, 6, FALSE)</f>
        <v>0</v>
      </c>
    </row>
    <row r="540" spans="1:13" ht="13.5" hidden="1" customHeight="1">
      <c r="A540" s="7" t="s">
        <v>686</v>
      </c>
      <c r="B540" s="7" t="s">
        <v>685</v>
      </c>
      <c r="C540" s="7" t="s">
        <v>320</v>
      </c>
      <c r="D540" s="7" t="s">
        <v>651</v>
      </c>
      <c r="E540" s="7" t="s">
        <v>717</v>
      </c>
      <c r="H540" s="5">
        <v>240000</v>
      </c>
      <c r="I540" s="1">
        <f>VLOOKUP($C540, 투자금!$C:$H, 2, FALSE)</f>
        <v>0</v>
      </c>
      <c r="J540" s="1">
        <f>VLOOKUP($C540, 투자금!$C:$H, 3, FALSE)</f>
        <v>0</v>
      </c>
      <c r="K540" s="1">
        <f>VLOOKUP($C540, 투자금!$C:$H, 4, FALSE)</f>
        <v>0</v>
      </c>
      <c r="L540" s="1">
        <f>VLOOKUP($C540, 투자금!$C:$H, 5, FALSE)</f>
        <v>0</v>
      </c>
      <c r="M540" s="1">
        <f>VLOOKUP($C540, 투자금!$C:$H, 6, FALSE)</f>
        <v>0</v>
      </c>
    </row>
    <row r="541" spans="1:13" ht="13.5" hidden="1" customHeight="1">
      <c r="A541" s="7" t="s">
        <v>686</v>
      </c>
      <c r="B541" s="7" t="s">
        <v>685</v>
      </c>
      <c r="C541" s="7" t="s">
        <v>320</v>
      </c>
      <c r="D541" s="7" t="s">
        <v>651</v>
      </c>
      <c r="E541" s="7" t="s">
        <v>324</v>
      </c>
      <c r="H541" s="5">
        <v>240000</v>
      </c>
      <c r="I541" s="1">
        <f>VLOOKUP($C541, 투자금!$C:$H, 2, FALSE)</f>
        <v>0</v>
      </c>
      <c r="J541" s="1">
        <f>VLOOKUP($C541, 투자금!$C:$H, 3, FALSE)</f>
        <v>0</v>
      </c>
      <c r="K541" s="1">
        <f>VLOOKUP($C541, 투자금!$C:$H, 4, FALSE)</f>
        <v>0</v>
      </c>
      <c r="L541" s="1">
        <f>VLOOKUP($C541, 투자금!$C:$H, 5, FALSE)</f>
        <v>0</v>
      </c>
      <c r="M541" s="1">
        <f>VLOOKUP($C541, 투자금!$C:$H, 6, FALSE)</f>
        <v>0</v>
      </c>
    </row>
    <row r="542" spans="1:13" ht="13.5" hidden="1" customHeight="1">
      <c r="A542" s="7" t="s">
        <v>686</v>
      </c>
      <c r="B542" s="7" t="s">
        <v>685</v>
      </c>
      <c r="C542" s="7" t="s">
        <v>320</v>
      </c>
      <c r="D542" s="7" t="s">
        <v>651</v>
      </c>
      <c r="E542" s="7" t="s">
        <v>718</v>
      </c>
      <c r="H542" s="5">
        <v>120000</v>
      </c>
      <c r="I542" s="1">
        <f>VLOOKUP($C542, 투자금!$C:$H, 2, FALSE)</f>
        <v>0</v>
      </c>
      <c r="J542" s="1">
        <f>VLOOKUP($C542, 투자금!$C:$H, 3, FALSE)</f>
        <v>0</v>
      </c>
      <c r="K542" s="1">
        <f>VLOOKUP($C542, 투자금!$C:$H, 4, FALSE)</f>
        <v>0</v>
      </c>
      <c r="L542" s="1">
        <f>VLOOKUP($C542, 투자금!$C:$H, 5, FALSE)</f>
        <v>0</v>
      </c>
      <c r="M542" s="1">
        <f>VLOOKUP($C542, 투자금!$C:$H, 6, FALSE)</f>
        <v>0</v>
      </c>
    </row>
    <row r="543" spans="1:13" ht="13.5" hidden="1" customHeight="1">
      <c r="A543" s="7" t="s">
        <v>686</v>
      </c>
      <c r="B543" s="7" t="s">
        <v>685</v>
      </c>
      <c r="C543" s="7" t="s">
        <v>320</v>
      </c>
      <c r="D543" s="7" t="s">
        <v>79</v>
      </c>
      <c r="E543" s="7" t="s">
        <v>321</v>
      </c>
      <c r="H543" s="5">
        <v>2000000</v>
      </c>
      <c r="I543" s="1">
        <f>VLOOKUP($C543, 투자금!$C:$H, 2, FALSE)</f>
        <v>0</v>
      </c>
      <c r="J543" s="1">
        <f>VLOOKUP($C543, 투자금!$C:$H, 3, FALSE)</f>
        <v>0</v>
      </c>
      <c r="K543" s="1">
        <f>VLOOKUP($C543, 투자금!$C:$H, 4, FALSE)</f>
        <v>0</v>
      </c>
      <c r="L543" s="1">
        <f>VLOOKUP($C543, 투자금!$C:$H, 5, FALSE)</f>
        <v>0</v>
      </c>
      <c r="M543" s="1">
        <f>VLOOKUP($C543, 투자금!$C:$H, 6, FALSE)</f>
        <v>0</v>
      </c>
    </row>
    <row r="544" spans="1:13" ht="13.5" hidden="1" customHeight="1">
      <c r="A544" s="7" t="s">
        <v>686</v>
      </c>
      <c r="B544" s="7" t="s">
        <v>685</v>
      </c>
      <c r="C544" s="7" t="s">
        <v>355</v>
      </c>
      <c r="D544" s="7" t="s">
        <v>2</v>
      </c>
      <c r="E544" s="7" t="s">
        <v>357</v>
      </c>
      <c r="H544" s="5">
        <v>580000</v>
      </c>
      <c r="I544" s="1">
        <f>VLOOKUP($C544, 투자금!$C:$H, 2, FALSE)</f>
        <v>0</v>
      </c>
      <c r="J544" s="1">
        <f>VLOOKUP($C544, 투자금!$C:$H, 3, FALSE)</f>
        <v>0</v>
      </c>
      <c r="K544" s="1">
        <f>VLOOKUP($C544, 투자금!$C:$H, 4, FALSE)</f>
        <v>0</v>
      </c>
      <c r="L544" s="1">
        <f>VLOOKUP($C544, 투자금!$C:$H, 5, FALSE)</f>
        <v>0</v>
      </c>
      <c r="M544" s="1">
        <f>VLOOKUP($C544, 투자금!$C:$H, 6, FALSE)</f>
        <v>0</v>
      </c>
    </row>
    <row r="545" spans="1:13" ht="13.5" hidden="1" customHeight="1">
      <c r="A545" s="7" t="s">
        <v>686</v>
      </c>
      <c r="B545" s="7" t="s">
        <v>685</v>
      </c>
      <c r="C545" s="7" t="s">
        <v>355</v>
      </c>
      <c r="D545" s="7" t="s">
        <v>2</v>
      </c>
      <c r="E545" s="7" t="s">
        <v>358</v>
      </c>
      <c r="H545" s="5">
        <v>150000</v>
      </c>
      <c r="I545" s="1">
        <f>VLOOKUP($C545, 투자금!$C:$H, 2, FALSE)</f>
        <v>0</v>
      </c>
      <c r="J545" s="1">
        <f>VLOOKUP($C545, 투자금!$C:$H, 3, FALSE)</f>
        <v>0</v>
      </c>
      <c r="K545" s="1">
        <f>VLOOKUP($C545, 투자금!$C:$H, 4, FALSE)</f>
        <v>0</v>
      </c>
      <c r="L545" s="1">
        <f>VLOOKUP($C545, 투자금!$C:$H, 5, FALSE)</f>
        <v>0</v>
      </c>
      <c r="M545" s="1">
        <f>VLOOKUP($C545, 투자금!$C:$H, 6, FALSE)</f>
        <v>0</v>
      </c>
    </row>
    <row r="546" spans="1:13" ht="13.5" hidden="1" customHeight="1">
      <c r="A546" s="7" t="s">
        <v>686</v>
      </c>
      <c r="B546" s="7" t="s">
        <v>685</v>
      </c>
      <c r="C546" s="7" t="s">
        <v>355</v>
      </c>
      <c r="D546" s="7" t="s">
        <v>651</v>
      </c>
      <c r="E546" s="7" t="s">
        <v>359</v>
      </c>
      <c r="H546" s="5">
        <v>180000</v>
      </c>
      <c r="I546" s="1">
        <f>VLOOKUP($C546, 투자금!$C:$H, 2, FALSE)</f>
        <v>0</v>
      </c>
      <c r="J546" s="1">
        <f>VLOOKUP($C546, 투자금!$C:$H, 3, FALSE)</f>
        <v>0</v>
      </c>
      <c r="K546" s="1">
        <f>VLOOKUP($C546, 투자금!$C:$H, 4, FALSE)</f>
        <v>0</v>
      </c>
      <c r="L546" s="1">
        <f>VLOOKUP($C546, 투자금!$C:$H, 5, FALSE)</f>
        <v>0</v>
      </c>
      <c r="M546" s="1">
        <f>VLOOKUP($C546, 투자금!$C:$H, 6, FALSE)</f>
        <v>0</v>
      </c>
    </row>
    <row r="547" spans="1:13" ht="13.5" hidden="1" customHeight="1">
      <c r="A547" s="7" t="s">
        <v>686</v>
      </c>
      <c r="B547" s="7" t="s">
        <v>685</v>
      </c>
      <c r="C547" s="7" t="s">
        <v>355</v>
      </c>
      <c r="D547" s="7" t="s">
        <v>651</v>
      </c>
      <c r="E547" s="7" t="s">
        <v>360</v>
      </c>
      <c r="H547" s="5">
        <v>180000</v>
      </c>
      <c r="I547" s="1">
        <f>VLOOKUP($C547, 투자금!$C:$H, 2, FALSE)</f>
        <v>0</v>
      </c>
      <c r="J547" s="1">
        <f>VLOOKUP($C547, 투자금!$C:$H, 3, FALSE)</f>
        <v>0</v>
      </c>
      <c r="K547" s="1">
        <f>VLOOKUP($C547, 투자금!$C:$H, 4, FALSE)</f>
        <v>0</v>
      </c>
      <c r="L547" s="1">
        <f>VLOOKUP($C547, 투자금!$C:$H, 5, FALSE)</f>
        <v>0</v>
      </c>
      <c r="M547" s="1">
        <f>VLOOKUP($C547, 투자금!$C:$H, 6, FALSE)</f>
        <v>0</v>
      </c>
    </row>
    <row r="548" spans="1:13" ht="13.5" hidden="1" customHeight="1">
      <c r="A548" s="7" t="s">
        <v>686</v>
      </c>
      <c r="B548" s="7" t="s">
        <v>685</v>
      </c>
      <c r="C548" s="7" t="s">
        <v>355</v>
      </c>
      <c r="D548" s="7" t="s">
        <v>651</v>
      </c>
      <c r="E548" s="7" t="s">
        <v>361</v>
      </c>
      <c r="H548" s="5">
        <v>180000</v>
      </c>
      <c r="I548" s="1">
        <f>VLOOKUP($C548, 투자금!$C:$H, 2, FALSE)</f>
        <v>0</v>
      </c>
      <c r="J548" s="1">
        <f>VLOOKUP($C548, 투자금!$C:$H, 3, FALSE)</f>
        <v>0</v>
      </c>
      <c r="K548" s="1">
        <f>VLOOKUP($C548, 투자금!$C:$H, 4, FALSE)</f>
        <v>0</v>
      </c>
      <c r="L548" s="1">
        <f>VLOOKUP($C548, 투자금!$C:$H, 5, FALSE)</f>
        <v>0</v>
      </c>
      <c r="M548" s="1">
        <f>VLOOKUP($C548, 투자금!$C:$H, 6, FALSE)</f>
        <v>0</v>
      </c>
    </row>
    <row r="549" spans="1:13" ht="13.5" hidden="1" customHeight="1">
      <c r="A549" s="7" t="s">
        <v>686</v>
      </c>
      <c r="B549" s="7" t="s">
        <v>685</v>
      </c>
      <c r="C549" s="7" t="s">
        <v>355</v>
      </c>
      <c r="D549" s="7" t="s">
        <v>651</v>
      </c>
      <c r="E549" s="7" t="s">
        <v>362</v>
      </c>
      <c r="H549" s="5">
        <v>120000</v>
      </c>
      <c r="I549" s="1">
        <f>VLOOKUP($C549, 투자금!$C:$H, 2, FALSE)</f>
        <v>0</v>
      </c>
      <c r="J549" s="1">
        <f>VLOOKUP($C549, 투자금!$C:$H, 3, FALSE)</f>
        <v>0</v>
      </c>
      <c r="K549" s="1">
        <f>VLOOKUP($C549, 투자금!$C:$H, 4, FALSE)</f>
        <v>0</v>
      </c>
      <c r="L549" s="1">
        <f>VLOOKUP($C549, 투자금!$C:$H, 5, FALSE)</f>
        <v>0</v>
      </c>
      <c r="M549" s="1">
        <f>VLOOKUP($C549, 투자금!$C:$H, 6, FALSE)</f>
        <v>0</v>
      </c>
    </row>
    <row r="550" spans="1:13" ht="13.5" hidden="1" customHeight="1">
      <c r="A550" s="7" t="s">
        <v>686</v>
      </c>
      <c r="B550" s="7" t="s">
        <v>685</v>
      </c>
      <c r="C550" s="7" t="s">
        <v>355</v>
      </c>
      <c r="D550" s="7" t="s">
        <v>79</v>
      </c>
      <c r="E550" s="7" t="s">
        <v>356</v>
      </c>
      <c r="H550" s="5">
        <v>1200000</v>
      </c>
      <c r="I550" s="1">
        <f>VLOOKUP($C550, 투자금!$C:$H, 2, FALSE)</f>
        <v>0</v>
      </c>
      <c r="J550" s="1">
        <f>VLOOKUP($C550, 투자금!$C:$H, 3, FALSE)</f>
        <v>0</v>
      </c>
      <c r="K550" s="1">
        <f>VLOOKUP($C550, 투자금!$C:$H, 4, FALSE)</f>
        <v>0</v>
      </c>
      <c r="L550" s="1">
        <f>VLOOKUP($C550, 투자금!$C:$H, 5, FALSE)</f>
        <v>0</v>
      </c>
      <c r="M550" s="1">
        <f>VLOOKUP($C550, 투자금!$C:$H, 6, FALSE)</f>
        <v>0</v>
      </c>
    </row>
    <row r="551" spans="1:13" ht="13.5" hidden="1" customHeight="1">
      <c r="A551" s="7" t="s">
        <v>695</v>
      </c>
      <c r="B551" s="7" t="s">
        <v>685</v>
      </c>
      <c r="C551" s="7" t="s">
        <v>325</v>
      </c>
      <c r="D551" s="7" t="s">
        <v>673</v>
      </c>
      <c r="E551" s="7" t="s">
        <v>713</v>
      </c>
      <c r="H551" s="1">
        <v>210000</v>
      </c>
      <c r="I551" s="1">
        <f>VLOOKUP($C551, 투자금!$C:$H, 2, FALSE)</f>
        <v>0</v>
      </c>
      <c r="J551" s="1">
        <f>VLOOKUP($C551, 투자금!$C:$H, 3, FALSE)</f>
        <v>0</v>
      </c>
      <c r="K551" s="1">
        <f>VLOOKUP($C551, 투자금!$C:$H, 4, FALSE)</f>
        <v>0</v>
      </c>
      <c r="L551" s="1">
        <f>VLOOKUP($C551, 투자금!$C:$H, 5, FALSE)</f>
        <v>0</v>
      </c>
      <c r="M551" s="1">
        <f>VLOOKUP($C551, 투자금!$C:$H, 6, FALSE)</f>
        <v>0</v>
      </c>
    </row>
    <row r="552" spans="1:13" ht="13.5" hidden="1" customHeight="1">
      <c r="A552" s="7" t="s">
        <v>686</v>
      </c>
      <c r="B552" s="7" t="s">
        <v>685</v>
      </c>
      <c r="C552" s="7" t="s">
        <v>325</v>
      </c>
      <c r="D552" s="7" t="s">
        <v>79</v>
      </c>
      <c r="E552" s="7" t="s">
        <v>80</v>
      </c>
      <c r="H552" s="5">
        <v>800000</v>
      </c>
      <c r="I552" s="1">
        <f>VLOOKUP($C552, 투자금!$C:$H, 2, FALSE)</f>
        <v>0</v>
      </c>
      <c r="J552" s="1">
        <f>VLOOKUP($C552, 투자금!$C:$H, 3, FALSE)</f>
        <v>0</v>
      </c>
      <c r="K552" s="1">
        <f>VLOOKUP($C552, 투자금!$C:$H, 4, FALSE)</f>
        <v>0</v>
      </c>
      <c r="L552" s="1">
        <f>VLOOKUP($C552, 투자금!$C:$H, 5, FALSE)</f>
        <v>0</v>
      </c>
      <c r="M552" s="1">
        <f>VLOOKUP($C552, 투자금!$C:$H, 6, FALSE)</f>
        <v>0</v>
      </c>
    </row>
    <row r="553" spans="1:13" ht="13.5" hidden="1" customHeight="1">
      <c r="A553" s="7" t="s">
        <v>686</v>
      </c>
      <c r="B553" s="7" t="s">
        <v>685</v>
      </c>
      <c r="C553" s="7" t="s">
        <v>413</v>
      </c>
      <c r="D553" s="7" t="s">
        <v>2</v>
      </c>
      <c r="E553" s="7" t="s">
        <v>63</v>
      </c>
      <c r="H553" s="5">
        <v>210000</v>
      </c>
      <c r="I553" s="1">
        <f>VLOOKUP($C553, 투자금!$C:$H, 2, FALSE)</f>
        <v>0</v>
      </c>
      <c r="J553" s="1">
        <f>VLOOKUP($C553, 투자금!$C:$H, 3, FALSE)</f>
        <v>0</v>
      </c>
      <c r="K553" s="1">
        <f>VLOOKUP($C553, 투자금!$C:$H, 4, FALSE)</f>
        <v>0</v>
      </c>
      <c r="L553" s="1">
        <f>VLOOKUP($C553, 투자금!$C:$H, 5, FALSE)</f>
        <v>0</v>
      </c>
      <c r="M553" s="1">
        <f>VLOOKUP($C553, 투자금!$C:$H, 6, FALSE)</f>
        <v>0</v>
      </c>
    </row>
    <row r="554" spans="1:13" ht="13.5" hidden="1" customHeight="1">
      <c r="A554" s="7" t="s">
        <v>686</v>
      </c>
      <c r="B554" s="7" t="s">
        <v>685</v>
      </c>
      <c r="C554" s="7" t="s">
        <v>413</v>
      </c>
      <c r="D554" s="7" t="s">
        <v>2</v>
      </c>
      <c r="E554" s="7" t="s">
        <v>414</v>
      </c>
      <c r="F554" s="1" t="s">
        <v>55</v>
      </c>
      <c r="H554" s="5">
        <v>600000</v>
      </c>
      <c r="I554" s="1">
        <f>VLOOKUP($C554, 투자금!$C:$H, 2, FALSE)</f>
        <v>0</v>
      </c>
      <c r="J554" s="1">
        <f>VLOOKUP($C554, 투자금!$C:$H, 3, FALSE)</f>
        <v>0</v>
      </c>
      <c r="K554" s="1">
        <f>VLOOKUP($C554, 투자금!$C:$H, 4, FALSE)</f>
        <v>0</v>
      </c>
      <c r="L554" s="1">
        <f>VLOOKUP($C554, 투자금!$C:$H, 5, FALSE)</f>
        <v>0</v>
      </c>
      <c r="M554" s="1">
        <f>VLOOKUP($C554, 투자금!$C:$H, 6, FALSE)</f>
        <v>0</v>
      </c>
    </row>
    <row r="555" spans="1:13" ht="13.5" hidden="1" customHeight="1">
      <c r="A555" s="7" t="s">
        <v>686</v>
      </c>
      <c r="B555" s="7" t="s">
        <v>685</v>
      </c>
      <c r="C555" s="7" t="s">
        <v>415</v>
      </c>
      <c r="D555" s="7" t="s">
        <v>79</v>
      </c>
      <c r="E555" s="7" t="s">
        <v>416</v>
      </c>
      <c r="H555" s="5">
        <v>300000</v>
      </c>
      <c r="I555" s="1">
        <f>VLOOKUP($C555, 투자금!$C:$H, 2, FALSE)</f>
        <v>0</v>
      </c>
      <c r="J555" s="1">
        <f>VLOOKUP($C555, 투자금!$C:$H, 3, FALSE)</f>
        <v>0</v>
      </c>
      <c r="K555" s="1">
        <f>VLOOKUP($C555, 투자금!$C:$H, 4, FALSE)</f>
        <v>0</v>
      </c>
      <c r="L555" s="1">
        <f>VLOOKUP($C555, 투자금!$C:$H, 5, FALSE)</f>
        <v>0</v>
      </c>
      <c r="M555" s="1">
        <f>VLOOKUP($C555, 투자금!$C:$H, 6, FALSE)</f>
        <v>0</v>
      </c>
    </row>
    <row r="556" spans="1:13" ht="13.5" hidden="1" customHeight="1">
      <c r="A556" s="7" t="s">
        <v>686</v>
      </c>
      <c r="B556" s="7" t="s">
        <v>685</v>
      </c>
      <c r="C556" s="7" t="s">
        <v>417</v>
      </c>
      <c r="D556" s="7" t="s">
        <v>79</v>
      </c>
      <c r="E556" s="7" t="s">
        <v>418</v>
      </c>
      <c r="H556" s="5">
        <v>1000000</v>
      </c>
      <c r="I556" s="1">
        <f>VLOOKUP($C556, 투자금!$C:$H, 2, FALSE)</f>
        <v>0</v>
      </c>
      <c r="J556" s="1">
        <f>VLOOKUP($C556, 투자금!$C:$H, 3, FALSE)</f>
        <v>0</v>
      </c>
      <c r="K556" s="1">
        <f>VLOOKUP($C556, 투자금!$C:$H, 4, FALSE)</f>
        <v>0</v>
      </c>
      <c r="L556" s="1">
        <f>VLOOKUP($C556, 투자금!$C:$H, 5, FALSE)</f>
        <v>0</v>
      </c>
      <c r="M556" s="1">
        <f>VLOOKUP($C556, 투자금!$C:$H, 6, FALSE)</f>
        <v>0</v>
      </c>
    </row>
    <row r="557" spans="1:13" ht="13.5" hidden="1" customHeight="1">
      <c r="A557" s="7" t="s">
        <v>686</v>
      </c>
      <c r="B557" s="7" t="s">
        <v>685</v>
      </c>
      <c r="C557" s="7" t="s">
        <v>363</v>
      </c>
      <c r="D557" s="7" t="s">
        <v>2</v>
      </c>
      <c r="E557" s="7" t="s">
        <v>364</v>
      </c>
      <c r="H557" s="5">
        <v>180000</v>
      </c>
      <c r="I557" s="1">
        <f>VLOOKUP($C557, 투자금!$C:$H, 2, FALSE)</f>
        <v>0</v>
      </c>
      <c r="J557" s="1">
        <f>VLOOKUP($C557, 투자금!$C:$H, 3, FALSE)</f>
        <v>0</v>
      </c>
      <c r="K557" s="1">
        <f>VLOOKUP($C557, 투자금!$C:$H, 4, FALSE)</f>
        <v>0</v>
      </c>
      <c r="L557" s="1">
        <f>VLOOKUP($C557, 투자금!$C:$H, 5, FALSE)</f>
        <v>0</v>
      </c>
      <c r="M557" s="1">
        <f>VLOOKUP($C557, 투자금!$C:$H, 6, FALSE)</f>
        <v>0</v>
      </c>
    </row>
    <row r="558" spans="1:13" ht="13.5" hidden="1" customHeight="1">
      <c r="A558" s="7" t="s">
        <v>686</v>
      </c>
      <c r="B558" s="7" t="s">
        <v>685</v>
      </c>
      <c r="C558" s="7" t="s">
        <v>363</v>
      </c>
      <c r="D558" s="7" t="s">
        <v>651</v>
      </c>
      <c r="E558" s="7" t="s">
        <v>365</v>
      </c>
      <c r="H558" s="5">
        <v>210000</v>
      </c>
      <c r="I558" s="1">
        <f>VLOOKUP($C558, 투자금!$C:$H, 2, FALSE)</f>
        <v>0</v>
      </c>
      <c r="J558" s="1">
        <f>VLOOKUP($C558, 투자금!$C:$H, 3, FALSE)</f>
        <v>0</v>
      </c>
      <c r="K558" s="1">
        <f>VLOOKUP($C558, 투자금!$C:$H, 4, FALSE)</f>
        <v>0</v>
      </c>
      <c r="L558" s="1">
        <f>VLOOKUP($C558, 투자금!$C:$H, 5, FALSE)</f>
        <v>0</v>
      </c>
      <c r="M558" s="1">
        <f>VLOOKUP($C558, 투자금!$C:$H, 6, FALSE)</f>
        <v>0</v>
      </c>
    </row>
    <row r="559" spans="1:13" ht="13.5" hidden="1" customHeight="1">
      <c r="A559" s="7" t="s">
        <v>686</v>
      </c>
      <c r="B559" s="7" t="s">
        <v>685</v>
      </c>
      <c r="C559" s="7" t="s">
        <v>363</v>
      </c>
      <c r="D559" s="7" t="s">
        <v>651</v>
      </c>
      <c r="E559" s="7" t="s">
        <v>257</v>
      </c>
      <c r="H559" s="5">
        <v>180000</v>
      </c>
      <c r="I559" s="1">
        <f>VLOOKUP($C559, 투자금!$C:$H, 2, FALSE)</f>
        <v>0</v>
      </c>
      <c r="J559" s="1">
        <f>VLOOKUP($C559, 투자금!$C:$H, 3, FALSE)</f>
        <v>0</v>
      </c>
      <c r="K559" s="1">
        <f>VLOOKUP($C559, 투자금!$C:$H, 4, FALSE)</f>
        <v>0</v>
      </c>
      <c r="L559" s="1">
        <f>VLOOKUP($C559, 투자금!$C:$H, 5, FALSE)</f>
        <v>0</v>
      </c>
      <c r="M559" s="1">
        <f>VLOOKUP($C559, 투자금!$C:$H, 6, FALSE)</f>
        <v>0</v>
      </c>
    </row>
    <row r="560" spans="1:13" ht="13.5" hidden="1" customHeight="1">
      <c r="A560" s="7" t="s">
        <v>686</v>
      </c>
      <c r="B560" s="7" t="s">
        <v>685</v>
      </c>
      <c r="C560" s="7" t="s">
        <v>363</v>
      </c>
      <c r="D560" s="7" t="s">
        <v>651</v>
      </c>
      <c r="E560" s="7" t="s">
        <v>366</v>
      </c>
      <c r="H560" s="5">
        <v>180000</v>
      </c>
      <c r="I560" s="1">
        <f>VLOOKUP($C560, 투자금!$C:$H, 2, FALSE)</f>
        <v>0</v>
      </c>
      <c r="J560" s="1">
        <f>VLOOKUP($C560, 투자금!$C:$H, 3, FALSE)</f>
        <v>0</v>
      </c>
      <c r="K560" s="1">
        <f>VLOOKUP($C560, 투자금!$C:$H, 4, FALSE)</f>
        <v>0</v>
      </c>
      <c r="L560" s="1">
        <f>VLOOKUP($C560, 투자금!$C:$H, 5, FALSE)</f>
        <v>0</v>
      </c>
      <c r="M560" s="1">
        <f>VLOOKUP($C560, 투자금!$C:$H, 6, FALSE)</f>
        <v>0</v>
      </c>
    </row>
    <row r="561" spans="1:13" ht="13.5" hidden="1" customHeight="1">
      <c r="A561" s="7" t="s">
        <v>686</v>
      </c>
      <c r="B561" s="7" t="s">
        <v>685</v>
      </c>
      <c r="C561" s="7" t="s">
        <v>363</v>
      </c>
      <c r="D561" s="7" t="s">
        <v>651</v>
      </c>
      <c r="E561" s="7" t="s">
        <v>255</v>
      </c>
      <c r="H561" s="5">
        <v>120000</v>
      </c>
      <c r="I561" s="1">
        <f>VLOOKUP($C561, 투자금!$C:$H, 2, FALSE)</f>
        <v>0</v>
      </c>
      <c r="J561" s="1">
        <f>VLOOKUP($C561, 투자금!$C:$H, 3, FALSE)</f>
        <v>0</v>
      </c>
      <c r="K561" s="1">
        <f>VLOOKUP($C561, 투자금!$C:$H, 4, FALSE)</f>
        <v>0</v>
      </c>
      <c r="L561" s="1">
        <f>VLOOKUP($C561, 투자금!$C:$H, 5, FALSE)</f>
        <v>0</v>
      </c>
      <c r="M561" s="1">
        <f>VLOOKUP($C561, 투자금!$C:$H, 6, FALSE)</f>
        <v>0</v>
      </c>
    </row>
    <row r="562" spans="1:13" ht="13.5" hidden="1" customHeight="1">
      <c r="A562" s="7" t="s">
        <v>686</v>
      </c>
      <c r="B562" s="7" t="s">
        <v>685</v>
      </c>
      <c r="C562" s="7" t="s">
        <v>363</v>
      </c>
      <c r="D562" s="7" t="s">
        <v>651</v>
      </c>
      <c r="E562" s="7" t="s">
        <v>258</v>
      </c>
      <c r="H562" s="5">
        <v>120000</v>
      </c>
      <c r="I562" s="1">
        <f>VLOOKUP($C562, 투자금!$C:$H, 2, FALSE)</f>
        <v>0</v>
      </c>
      <c r="J562" s="1">
        <f>VLOOKUP($C562, 투자금!$C:$H, 3, FALSE)</f>
        <v>0</v>
      </c>
      <c r="K562" s="1">
        <f>VLOOKUP($C562, 투자금!$C:$H, 4, FALSE)</f>
        <v>0</v>
      </c>
      <c r="L562" s="1">
        <f>VLOOKUP($C562, 투자금!$C:$H, 5, FALSE)</f>
        <v>0</v>
      </c>
      <c r="M562" s="1">
        <f>VLOOKUP($C562, 투자금!$C:$H, 6, FALSE)</f>
        <v>0</v>
      </c>
    </row>
    <row r="563" spans="1:13" ht="13.5" hidden="1" customHeight="1">
      <c r="A563" s="7" t="s">
        <v>686</v>
      </c>
      <c r="B563" s="7" t="s">
        <v>685</v>
      </c>
      <c r="C563" s="7" t="s">
        <v>363</v>
      </c>
      <c r="D563" s="7" t="s">
        <v>79</v>
      </c>
      <c r="E563" s="7" t="s">
        <v>344</v>
      </c>
      <c r="H563" s="5">
        <v>400000</v>
      </c>
      <c r="I563" s="1">
        <f>VLOOKUP($C563, 투자금!$C:$H, 2, FALSE)</f>
        <v>0</v>
      </c>
      <c r="J563" s="1">
        <f>VLOOKUP($C563, 투자금!$C:$H, 3, FALSE)</f>
        <v>0</v>
      </c>
      <c r="K563" s="1">
        <f>VLOOKUP($C563, 투자금!$C:$H, 4, FALSE)</f>
        <v>0</v>
      </c>
      <c r="L563" s="1">
        <f>VLOOKUP($C563, 투자금!$C:$H, 5, FALSE)</f>
        <v>0</v>
      </c>
      <c r="M563" s="1">
        <f>VLOOKUP($C563, 투자금!$C:$H, 6, FALSE)</f>
        <v>0</v>
      </c>
    </row>
    <row r="564" spans="1:13" ht="13.5" hidden="1" customHeight="1">
      <c r="A564" s="7" t="s">
        <v>686</v>
      </c>
      <c r="B564" s="7" t="s">
        <v>685</v>
      </c>
      <c r="C564" s="7" t="s">
        <v>398</v>
      </c>
      <c r="D564" s="7" t="s">
        <v>2</v>
      </c>
      <c r="E564" s="7" t="s">
        <v>399</v>
      </c>
      <c r="H564" s="5">
        <v>110000</v>
      </c>
      <c r="I564" s="1">
        <f>VLOOKUP($C564, 투자금!$C:$H, 2, FALSE)</f>
        <v>0</v>
      </c>
      <c r="J564" s="1">
        <f>VLOOKUP($C564, 투자금!$C:$H, 3, FALSE)</f>
        <v>0</v>
      </c>
      <c r="K564" s="1">
        <f>VLOOKUP($C564, 투자금!$C:$H, 4, FALSE)</f>
        <v>0</v>
      </c>
      <c r="L564" s="1">
        <f>VLOOKUP($C564, 투자금!$C:$H, 5, FALSE)</f>
        <v>0</v>
      </c>
      <c r="M564" s="1">
        <f>VLOOKUP($C564, 투자금!$C:$H, 6, FALSE)</f>
        <v>0</v>
      </c>
    </row>
    <row r="565" spans="1:13" ht="13.5" hidden="1" customHeight="1">
      <c r="A565" s="7" t="s">
        <v>686</v>
      </c>
      <c r="B565" s="7" t="s">
        <v>685</v>
      </c>
      <c r="C565" s="7" t="s">
        <v>398</v>
      </c>
      <c r="D565" s="7" t="s">
        <v>2</v>
      </c>
      <c r="E565" s="7" t="s">
        <v>400</v>
      </c>
      <c r="H565" s="5">
        <v>180000</v>
      </c>
      <c r="I565" s="1">
        <f>VLOOKUP($C565, 투자금!$C:$H, 2, FALSE)</f>
        <v>0</v>
      </c>
      <c r="J565" s="1">
        <f>VLOOKUP($C565, 투자금!$C:$H, 3, FALSE)</f>
        <v>0</v>
      </c>
      <c r="K565" s="1">
        <f>VLOOKUP($C565, 투자금!$C:$H, 4, FALSE)</f>
        <v>0</v>
      </c>
      <c r="L565" s="1">
        <f>VLOOKUP($C565, 투자금!$C:$H, 5, FALSE)</f>
        <v>0</v>
      </c>
      <c r="M565" s="1">
        <f>VLOOKUP($C565, 투자금!$C:$H, 6, FALSE)</f>
        <v>0</v>
      </c>
    </row>
    <row r="566" spans="1:13" ht="13.5" hidden="1" customHeight="1">
      <c r="A566" s="7" t="s">
        <v>686</v>
      </c>
      <c r="B566" s="7" t="s">
        <v>685</v>
      </c>
      <c r="C566" s="7" t="s">
        <v>398</v>
      </c>
      <c r="D566" s="7" t="s">
        <v>673</v>
      </c>
      <c r="E566" s="7" t="s">
        <v>401</v>
      </c>
      <c r="H566" s="5">
        <v>300000</v>
      </c>
      <c r="I566" s="1">
        <f>VLOOKUP($C566, 투자금!$C:$H, 2, FALSE)</f>
        <v>0</v>
      </c>
      <c r="J566" s="1">
        <f>VLOOKUP($C566, 투자금!$C:$H, 3, FALSE)</f>
        <v>0</v>
      </c>
      <c r="K566" s="1">
        <f>VLOOKUP($C566, 투자금!$C:$H, 4, FALSE)</f>
        <v>0</v>
      </c>
      <c r="L566" s="1">
        <f>VLOOKUP($C566, 투자금!$C:$H, 5, FALSE)</f>
        <v>0</v>
      </c>
      <c r="M566" s="1">
        <f>VLOOKUP($C566, 투자금!$C:$H, 6, FALSE)</f>
        <v>0</v>
      </c>
    </row>
    <row r="567" spans="1:13" ht="13.5" hidden="1" customHeight="1">
      <c r="A567" s="7" t="s">
        <v>686</v>
      </c>
      <c r="B567" s="7" t="s">
        <v>685</v>
      </c>
      <c r="C567" s="7" t="s">
        <v>398</v>
      </c>
      <c r="D567" s="7" t="s">
        <v>673</v>
      </c>
      <c r="E567" s="7" t="s">
        <v>402</v>
      </c>
      <c r="H567" s="5">
        <v>110000</v>
      </c>
      <c r="I567" s="1">
        <f>VLOOKUP($C567, 투자금!$C:$H, 2, FALSE)</f>
        <v>0</v>
      </c>
      <c r="J567" s="1">
        <f>VLOOKUP($C567, 투자금!$C:$H, 3, FALSE)</f>
        <v>0</v>
      </c>
      <c r="K567" s="1">
        <f>VLOOKUP($C567, 투자금!$C:$H, 4, FALSE)</f>
        <v>0</v>
      </c>
      <c r="L567" s="1">
        <f>VLOOKUP($C567, 투자금!$C:$H, 5, FALSE)</f>
        <v>0</v>
      </c>
      <c r="M567" s="1">
        <f>VLOOKUP($C567, 투자금!$C:$H, 6, FALSE)</f>
        <v>0</v>
      </c>
    </row>
    <row r="568" spans="1:13" ht="13.5" hidden="1" customHeight="1">
      <c r="A568" s="7" t="s">
        <v>686</v>
      </c>
      <c r="B568" s="7" t="s">
        <v>685</v>
      </c>
      <c r="C568" s="7" t="s">
        <v>398</v>
      </c>
      <c r="D568" s="7" t="s">
        <v>673</v>
      </c>
      <c r="E568" s="7" t="s">
        <v>403</v>
      </c>
      <c r="H568" s="5">
        <v>180000</v>
      </c>
      <c r="I568" s="1">
        <f>VLOOKUP($C568, 투자금!$C:$H, 2, FALSE)</f>
        <v>0</v>
      </c>
      <c r="J568" s="1">
        <f>VLOOKUP($C568, 투자금!$C:$H, 3, FALSE)</f>
        <v>0</v>
      </c>
      <c r="K568" s="1">
        <f>VLOOKUP($C568, 투자금!$C:$H, 4, FALSE)</f>
        <v>0</v>
      </c>
      <c r="L568" s="1">
        <f>VLOOKUP($C568, 투자금!$C:$H, 5, FALSE)</f>
        <v>0</v>
      </c>
      <c r="M568" s="1">
        <f>VLOOKUP($C568, 투자금!$C:$H, 6, FALSE)</f>
        <v>0</v>
      </c>
    </row>
    <row r="569" spans="1:13" ht="13.5" hidden="1" customHeight="1">
      <c r="A569" s="7" t="s">
        <v>686</v>
      </c>
      <c r="B569" s="7" t="s">
        <v>685</v>
      </c>
      <c r="C569" s="7" t="s">
        <v>398</v>
      </c>
      <c r="D569" s="7" t="s">
        <v>79</v>
      </c>
      <c r="E569" s="7" t="s">
        <v>344</v>
      </c>
      <c r="H569" s="5">
        <v>400000</v>
      </c>
      <c r="I569" s="1">
        <f>VLOOKUP($C569, 투자금!$C:$H, 2, FALSE)</f>
        <v>0</v>
      </c>
      <c r="J569" s="1">
        <f>VLOOKUP($C569, 투자금!$C:$H, 3, FALSE)</f>
        <v>0</v>
      </c>
      <c r="K569" s="1">
        <f>VLOOKUP($C569, 투자금!$C:$H, 4, FALSE)</f>
        <v>0</v>
      </c>
      <c r="L569" s="1">
        <f>VLOOKUP($C569, 투자금!$C:$H, 5, FALSE)</f>
        <v>0</v>
      </c>
      <c r="M569" s="1">
        <f>VLOOKUP($C569, 투자금!$C:$H, 6, FALSE)</f>
        <v>0</v>
      </c>
    </row>
    <row r="570" spans="1:13" ht="13.5" hidden="1" customHeight="1">
      <c r="A570" s="7" t="s">
        <v>686</v>
      </c>
      <c r="B570" s="7" t="s">
        <v>685</v>
      </c>
      <c r="C570" s="7" t="s">
        <v>382</v>
      </c>
      <c r="D570" s="7" t="s">
        <v>2</v>
      </c>
      <c r="E570" s="7" t="s">
        <v>383</v>
      </c>
      <c r="H570" s="5">
        <v>210000</v>
      </c>
      <c r="I570" s="1">
        <f>VLOOKUP($C570, 투자금!$C:$H, 2, FALSE)</f>
        <v>0</v>
      </c>
      <c r="J570" s="1">
        <f>VLOOKUP($C570, 투자금!$C:$H, 3, FALSE)</f>
        <v>0</v>
      </c>
      <c r="K570" s="1">
        <f>VLOOKUP($C570, 투자금!$C:$H, 4, FALSE)</f>
        <v>0</v>
      </c>
      <c r="L570" s="1">
        <f>VLOOKUP($C570, 투자금!$C:$H, 5, FALSE)</f>
        <v>0</v>
      </c>
      <c r="M570" s="1">
        <f>VLOOKUP($C570, 투자금!$C:$H, 6, FALSE)</f>
        <v>0</v>
      </c>
    </row>
    <row r="571" spans="1:13" ht="13.5" hidden="1" customHeight="1">
      <c r="A571" s="7" t="s">
        <v>686</v>
      </c>
      <c r="B571" s="7" t="s">
        <v>685</v>
      </c>
      <c r="C571" s="7" t="s">
        <v>384</v>
      </c>
      <c r="D571" s="7" t="s">
        <v>2</v>
      </c>
      <c r="E571" s="7" t="s">
        <v>385</v>
      </c>
      <c r="F571" s="1" t="s">
        <v>55</v>
      </c>
      <c r="H571" s="5">
        <v>120000</v>
      </c>
      <c r="I571" s="1">
        <f>VLOOKUP($C571, 투자금!$C:$H, 2, FALSE)</f>
        <v>0</v>
      </c>
      <c r="J571" s="1">
        <f>VLOOKUP($C571, 투자금!$C:$H, 3, FALSE)</f>
        <v>0</v>
      </c>
      <c r="K571" s="1">
        <f>VLOOKUP($C571, 투자금!$C:$H, 4, FALSE)</f>
        <v>0</v>
      </c>
      <c r="L571" s="1">
        <f>VLOOKUP($C571, 투자금!$C:$H, 5, FALSE)</f>
        <v>0</v>
      </c>
      <c r="M571" s="1">
        <f>VLOOKUP($C571, 투자금!$C:$H, 6, FALSE)</f>
        <v>0</v>
      </c>
    </row>
    <row r="572" spans="1:13" ht="13.5" hidden="1" customHeight="1">
      <c r="A572" s="7" t="s">
        <v>686</v>
      </c>
      <c r="B572" s="7" t="s">
        <v>685</v>
      </c>
      <c r="C572" s="7" t="s">
        <v>384</v>
      </c>
      <c r="D572" s="7" t="s">
        <v>79</v>
      </c>
      <c r="E572" s="7" t="s">
        <v>388</v>
      </c>
      <c r="H572" s="5">
        <v>400000</v>
      </c>
      <c r="I572" s="1">
        <f>VLOOKUP($C572, 투자금!$C:$H, 2, FALSE)</f>
        <v>0</v>
      </c>
      <c r="J572" s="1">
        <f>VLOOKUP($C572, 투자금!$C:$H, 3, FALSE)</f>
        <v>0</v>
      </c>
      <c r="K572" s="1">
        <f>VLOOKUP($C572, 투자금!$C:$H, 4, FALSE)</f>
        <v>0</v>
      </c>
      <c r="L572" s="1">
        <f>VLOOKUP($C572, 투자금!$C:$H, 5, FALSE)</f>
        <v>0</v>
      </c>
      <c r="M572" s="1">
        <f>VLOOKUP($C572, 투자금!$C:$H, 6, FALSE)</f>
        <v>0</v>
      </c>
    </row>
    <row r="573" spans="1:13" ht="13.5" hidden="1" customHeight="1">
      <c r="A573" s="7" t="s">
        <v>686</v>
      </c>
      <c r="B573" s="7" t="s">
        <v>685</v>
      </c>
      <c r="C573" s="7" t="s">
        <v>386</v>
      </c>
      <c r="D573" s="7" t="s">
        <v>2</v>
      </c>
      <c r="E573" s="7" t="s">
        <v>63</v>
      </c>
      <c r="H573" s="5">
        <v>580000</v>
      </c>
      <c r="I573" s="1">
        <f>VLOOKUP($C573, 투자금!$C:$H, 2, FALSE)</f>
        <v>0</v>
      </c>
      <c r="J573" s="1">
        <f>VLOOKUP($C573, 투자금!$C:$H, 3, FALSE)</f>
        <v>0</v>
      </c>
      <c r="K573" s="1">
        <f>VLOOKUP($C573, 투자금!$C:$H, 4, FALSE)</f>
        <v>0</v>
      </c>
      <c r="L573" s="1">
        <f>VLOOKUP($C573, 투자금!$C:$H, 5, FALSE)</f>
        <v>0</v>
      </c>
      <c r="M573" s="1">
        <f>VLOOKUP($C573, 투자금!$C:$H, 6, FALSE)</f>
        <v>0</v>
      </c>
    </row>
    <row r="574" spans="1:13" ht="13.5" hidden="1" customHeight="1">
      <c r="A574" s="7" t="s">
        <v>686</v>
      </c>
      <c r="B574" s="7" t="s">
        <v>685</v>
      </c>
      <c r="C574" s="7" t="s">
        <v>386</v>
      </c>
      <c r="D574" s="7" t="s">
        <v>2</v>
      </c>
      <c r="E574" s="7" t="s">
        <v>387</v>
      </c>
      <c r="H574" s="5">
        <v>170000</v>
      </c>
      <c r="I574" s="1">
        <f>VLOOKUP($C574, 투자금!$C:$H, 2, FALSE)</f>
        <v>0</v>
      </c>
      <c r="J574" s="1">
        <f>VLOOKUP($C574, 투자금!$C:$H, 3, FALSE)</f>
        <v>0</v>
      </c>
      <c r="K574" s="1">
        <f>VLOOKUP($C574, 투자금!$C:$H, 4, FALSE)</f>
        <v>0</v>
      </c>
      <c r="L574" s="1">
        <f>VLOOKUP($C574, 투자금!$C:$H, 5, FALSE)</f>
        <v>0</v>
      </c>
      <c r="M574" s="1">
        <f>VLOOKUP($C574, 투자금!$C:$H, 6, FALSE)</f>
        <v>0</v>
      </c>
    </row>
    <row r="575" spans="1:13" ht="13.5" hidden="1" customHeight="1">
      <c r="A575" s="7" t="s">
        <v>686</v>
      </c>
      <c r="B575" s="7" t="s">
        <v>685</v>
      </c>
      <c r="C575" s="7" t="s">
        <v>386</v>
      </c>
      <c r="D575" s="7" t="s">
        <v>651</v>
      </c>
      <c r="E575" s="7" t="s">
        <v>389</v>
      </c>
      <c r="H575" s="5">
        <v>120000</v>
      </c>
      <c r="I575" s="1">
        <f>VLOOKUP($C575, 투자금!$C:$H, 2, FALSE)</f>
        <v>0</v>
      </c>
      <c r="J575" s="1">
        <f>VLOOKUP($C575, 투자금!$C:$H, 3, FALSE)</f>
        <v>0</v>
      </c>
      <c r="K575" s="1">
        <f>VLOOKUP($C575, 투자금!$C:$H, 4, FALSE)</f>
        <v>0</v>
      </c>
      <c r="L575" s="1">
        <f>VLOOKUP($C575, 투자금!$C:$H, 5, FALSE)</f>
        <v>0</v>
      </c>
      <c r="M575" s="1">
        <f>VLOOKUP($C575, 투자금!$C:$H, 6, FALSE)</f>
        <v>0</v>
      </c>
    </row>
    <row r="576" spans="1:13" ht="13.5" hidden="1" customHeight="1">
      <c r="A576" s="7" t="s">
        <v>686</v>
      </c>
      <c r="B576" s="7" t="s">
        <v>685</v>
      </c>
      <c r="C576" s="7" t="s">
        <v>386</v>
      </c>
      <c r="D576" s="7" t="s">
        <v>79</v>
      </c>
      <c r="E576" s="7" t="s">
        <v>388</v>
      </c>
      <c r="H576" s="5">
        <v>400000</v>
      </c>
      <c r="I576" s="1">
        <f>VLOOKUP($C576, 투자금!$C:$H, 2, FALSE)</f>
        <v>0</v>
      </c>
      <c r="J576" s="1">
        <f>VLOOKUP($C576, 투자금!$C:$H, 3, FALSE)</f>
        <v>0</v>
      </c>
      <c r="K576" s="1">
        <f>VLOOKUP($C576, 투자금!$C:$H, 4, FALSE)</f>
        <v>0</v>
      </c>
      <c r="L576" s="1">
        <f>VLOOKUP($C576, 투자금!$C:$H, 5, FALSE)</f>
        <v>0</v>
      </c>
      <c r="M576" s="1">
        <f>VLOOKUP($C576, 투자금!$C:$H, 6, FALSE)</f>
        <v>0</v>
      </c>
    </row>
    <row r="577" spans="1:13" ht="13.5" hidden="1" customHeight="1">
      <c r="A577" s="7" t="s">
        <v>686</v>
      </c>
      <c r="B577" s="7" t="s">
        <v>685</v>
      </c>
      <c r="C577" s="7" t="s">
        <v>326</v>
      </c>
      <c r="D577" s="7" t="s">
        <v>2</v>
      </c>
      <c r="E577" s="7" t="s">
        <v>327</v>
      </c>
      <c r="F577" s="1" t="s">
        <v>55</v>
      </c>
      <c r="H577" s="5">
        <v>200000</v>
      </c>
      <c r="I577" s="1">
        <f>VLOOKUP($C577, 투자금!$C:$H, 2, FALSE)</f>
        <v>0</v>
      </c>
      <c r="J577" s="1">
        <f>VLOOKUP($C577, 투자금!$C:$H, 3, FALSE)</f>
        <v>0</v>
      </c>
      <c r="K577" s="1">
        <f>VLOOKUP($C577, 투자금!$C:$H, 4, FALSE)</f>
        <v>0</v>
      </c>
      <c r="L577" s="1">
        <f>VLOOKUP($C577, 투자금!$C:$H, 5, FALSE)</f>
        <v>0</v>
      </c>
      <c r="M577" s="1">
        <f>VLOOKUP($C577, 투자금!$C:$H, 6, FALSE)</f>
        <v>0</v>
      </c>
    </row>
    <row r="578" spans="1:13" ht="13.5" hidden="1" customHeight="1">
      <c r="A578" s="7" t="s">
        <v>686</v>
      </c>
      <c r="B578" s="7" t="s">
        <v>685</v>
      </c>
      <c r="C578" s="7" t="s">
        <v>326</v>
      </c>
      <c r="D578" s="7" t="s">
        <v>2</v>
      </c>
      <c r="E578" s="7" t="s">
        <v>328</v>
      </c>
      <c r="F578" s="1" t="s">
        <v>55</v>
      </c>
      <c r="H578" s="5">
        <v>120000</v>
      </c>
      <c r="I578" s="1">
        <f>VLOOKUP($C578, 투자금!$C:$H, 2, FALSE)</f>
        <v>0</v>
      </c>
      <c r="J578" s="1">
        <f>VLOOKUP($C578, 투자금!$C:$H, 3, FALSE)</f>
        <v>0</v>
      </c>
      <c r="K578" s="1">
        <f>VLOOKUP($C578, 투자금!$C:$H, 4, FALSE)</f>
        <v>0</v>
      </c>
      <c r="L578" s="1">
        <f>VLOOKUP($C578, 투자금!$C:$H, 5, FALSE)</f>
        <v>0</v>
      </c>
      <c r="M578" s="1">
        <f>VLOOKUP($C578, 투자금!$C:$H, 6, FALSE)</f>
        <v>0</v>
      </c>
    </row>
    <row r="579" spans="1:13" ht="13.5" hidden="1" customHeight="1">
      <c r="A579" s="7" t="s">
        <v>695</v>
      </c>
      <c r="B579" s="7" t="s">
        <v>685</v>
      </c>
      <c r="C579" s="7" t="s">
        <v>720</v>
      </c>
      <c r="D579" s="7" t="s">
        <v>673</v>
      </c>
      <c r="E579" s="7" t="s">
        <v>713</v>
      </c>
      <c r="H579" s="1">
        <v>200000</v>
      </c>
      <c r="I579" s="1">
        <f>VLOOKUP($C579, 투자금!$C:$H, 2, FALSE)</f>
        <v>0</v>
      </c>
      <c r="J579" s="1">
        <f>VLOOKUP($C579, 투자금!$C:$H, 3, FALSE)</f>
        <v>0</v>
      </c>
      <c r="K579" s="1">
        <f>VLOOKUP($C579, 투자금!$C:$H, 4, FALSE)</f>
        <v>0</v>
      </c>
      <c r="L579" s="1">
        <f>VLOOKUP($C579, 투자금!$C:$H, 5, FALSE)</f>
        <v>0</v>
      </c>
      <c r="M579" s="1">
        <f>VLOOKUP($C579, 투자금!$C:$H, 6, FALSE)</f>
        <v>0</v>
      </c>
    </row>
    <row r="580" spans="1:13" ht="13.5" hidden="1" customHeight="1">
      <c r="A580" s="7" t="s">
        <v>686</v>
      </c>
      <c r="B580" s="7" t="s">
        <v>685</v>
      </c>
      <c r="C580" s="7" t="s">
        <v>326</v>
      </c>
      <c r="D580" s="7" t="s">
        <v>79</v>
      </c>
      <c r="E580" s="7" t="s">
        <v>321</v>
      </c>
      <c r="H580" s="5">
        <v>2000000</v>
      </c>
      <c r="I580" s="1">
        <f>VLOOKUP($C580, 투자금!$C:$H, 2, FALSE)</f>
        <v>0</v>
      </c>
      <c r="J580" s="1">
        <f>VLOOKUP($C580, 투자금!$C:$H, 3, FALSE)</f>
        <v>0</v>
      </c>
      <c r="K580" s="1">
        <f>VLOOKUP($C580, 투자금!$C:$H, 4, FALSE)</f>
        <v>0</v>
      </c>
      <c r="L580" s="1">
        <f>VLOOKUP($C580, 투자금!$C:$H, 5, FALSE)</f>
        <v>0</v>
      </c>
      <c r="M580" s="1">
        <f>VLOOKUP($C580, 투자금!$C:$H, 6, FALSE)</f>
        <v>0</v>
      </c>
    </row>
    <row r="581" spans="1:13" ht="13.5" hidden="1" customHeight="1">
      <c r="A581" s="7" t="s">
        <v>686</v>
      </c>
      <c r="B581" s="7" t="s">
        <v>685</v>
      </c>
      <c r="C581" s="7" t="s">
        <v>390</v>
      </c>
      <c r="D581" s="7" t="s">
        <v>2</v>
      </c>
      <c r="E581" s="7" t="s">
        <v>391</v>
      </c>
      <c r="H581" s="5">
        <v>180000</v>
      </c>
      <c r="I581" s="1">
        <f>VLOOKUP($C581, 투자금!$C:$H, 2, FALSE)</f>
        <v>0</v>
      </c>
      <c r="J581" s="1">
        <f>VLOOKUP($C581, 투자금!$C:$H, 3, FALSE)</f>
        <v>0</v>
      </c>
      <c r="K581" s="1">
        <f>VLOOKUP($C581, 투자금!$C:$H, 4, FALSE)</f>
        <v>0</v>
      </c>
      <c r="L581" s="1">
        <f>VLOOKUP($C581, 투자금!$C:$H, 5, FALSE)</f>
        <v>0</v>
      </c>
      <c r="M581" s="1">
        <f>VLOOKUP($C581, 투자금!$C:$H, 6, FALSE)</f>
        <v>0</v>
      </c>
    </row>
    <row r="582" spans="1:13" ht="13.5" hidden="1" customHeight="1">
      <c r="A582" s="7" t="s">
        <v>686</v>
      </c>
      <c r="B582" s="7" t="s">
        <v>685</v>
      </c>
      <c r="C582" s="7" t="s">
        <v>390</v>
      </c>
      <c r="D582" s="7" t="s">
        <v>2</v>
      </c>
      <c r="E582" s="7" t="s">
        <v>392</v>
      </c>
      <c r="H582" s="5">
        <v>130000</v>
      </c>
      <c r="I582" s="1">
        <f>VLOOKUP($C582, 투자금!$C:$H, 2, FALSE)</f>
        <v>0</v>
      </c>
      <c r="J582" s="1">
        <f>VLOOKUP($C582, 투자금!$C:$H, 3, FALSE)</f>
        <v>0</v>
      </c>
      <c r="K582" s="1">
        <f>VLOOKUP($C582, 투자금!$C:$H, 4, FALSE)</f>
        <v>0</v>
      </c>
      <c r="L582" s="1">
        <f>VLOOKUP($C582, 투자금!$C:$H, 5, FALSE)</f>
        <v>0</v>
      </c>
      <c r="M582" s="1">
        <f>VLOOKUP($C582, 투자금!$C:$H, 6, FALSE)</f>
        <v>0</v>
      </c>
    </row>
    <row r="583" spans="1:13" ht="13.5" hidden="1" customHeight="1">
      <c r="A583" s="7" t="s">
        <v>686</v>
      </c>
      <c r="B583" s="7" t="s">
        <v>685</v>
      </c>
      <c r="C583" s="7" t="s">
        <v>390</v>
      </c>
      <c r="D583" s="7" t="s">
        <v>653</v>
      </c>
      <c r="E583" s="7" t="s">
        <v>394</v>
      </c>
      <c r="H583" s="5">
        <v>120000</v>
      </c>
      <c r="I583" s="1">
        <f>VLOOKUP($C583, 투자금!$C:$H, 2, FALSE)</f>
        <v>0</v>
      </c>
      <c r="J583" s="1">
        <f>VLOOKUP($C583, 투자금!$C:$H, 3, FALSE)</f>
        <v>0</v>
      </c>
      <c r="K583" s="1">
        <f>VLOOKUP($C583, 투자금!$C:$H, 4, FALSE)</f>
        <v>0</v>
      </c>
      <c r="L583" s="1">
        <f>VLOOKUP($C583, 투자금!$C:$H, 5, FALSE)</f>
        <v>0</v>
      </c>
      <c r="M583" s="1">
        <f>VLOOKUP($C583, 투자금!$C:$H, 6, FALSE)</f>
        <v>0</v>
      </c>
    </row>
    <row r="584" spans="1:13" ht="13.5" hidden="1" customHeight="1">
      <c r="A584" s="7" t="s">
        <v>686</v>
      </c>
      <c r="B584" s="7" t="s">
        <v>685</v>
      </c>
      <c r="C584" s="7" t="s">
        <v>390</v>
      </c>
      <c r="D584" s="7" t="s">
        <v>653</v>
      </c>
      <c r="E584" s="7" t="s">
        <v>395</v>
      </c>
      <c r="H584" s="5">
        <v>200000</v>
      </c>
      <c r="I584" s="1">
        <f>VLOOKUP($C584, 투자금!$C:$H, 2, FALSE)</f>
        <v>0</v>
      </c>
      <c r="J584" s="1">
        <f>VLOOKUP($C584, 투자금!$C:$H, 3, FALSE)</f>
        <v>0</v>
      </c>
      <c r="K584" s="1">
        <f>VLOOKUP($C584, 투자금!$C:$H, 4, FALSE)</f>
        <v>0</v>
      </c>
      <c r="L584" s="1">
        <f>VLOOKUP($C584, 투자금!$C:$H, 5, FALSE)</f>
        <v>0</v>
      </c>
      <c r="M584" s="1">
        <f>VLOOKUP($C584, 투자금!$C:$H, 6, FALSE)</f>
        <v>0</v>
      </c>
    </row>
    <row r="585" spans="1:13" ht="13.5" hidden="1" customHeight="1">
      <c r="A585" s="7" t="s">
        <v>686</v>
      </c>
      <c r="B585" s="7" t="s">
        <v>685</v>
      </c>
      <c r="C585" s="7" t="s">
        <v>390</v>
      </c>
      <c r="D585" s="7" t="s">
        <v>651</v>
      </c>
      <c r="E585" s="7" t="s">
        <v>393</v>
      </c>
      <c r="H585" s="5">
        <v>120000</v>
      </c>
      <c r="I585" s="1">
        <f>VLOOKUP($C585, 투자금!$C:$H, 2, FALSE)</f>
        <v>0</v>
      </c>
      <c r="J585" s="1">
        <f>VLOOKUP($C585, 투자금!$C:$H, 3, FALSE)</f>
        <v>0</v>
      </c>
      <c r="K585" s="1">
        <f>VLOOKUP($C585, 투자금!$C:$H, 4, FALSE)</f>
        <v>0</v>
      </c>
      <c r="L585" s="1">
        <f>VLOOKUP($C585, 투자금!$C:$H, 5, FALSE)</f>
        <v>0</v>
      </c>
      <c r="M585" s="1">
        <f>VLOOKUP($C585, 투자금!$C:$H, 6, FALSE)</f>
        <v>0</v>
      </c>
    </row>
    <row r="586" spans="1:13" ht="13.5" hidden="1" customHeight="1">
      <c r="A586" s="7" t="s">
        <v>686</v>
      </c>
      <c r="B586" s="7" t="s">
        <v>685</v>
      </c>
      <c r="C586" s="7" t="s">
        <v>390</v>
      </c>
      <c r="D586" s="7" t="s">
        <v>79</v>
      </c>
      <c r="E586" s="7" t="s">
        <v>313</v>
      </c>
      <c r="H586" s="5">
        <v>500000</v>
      </c>
      <c r="I586" s="1">
        <f>VLOOKUP($C586, 투자금!$C:$H, 2, FALSE)</f>
        <v>0</v>
      </c>
      <c r="J586" s="1">
        <f>VLOOKUP($C586, 투자금!$C:$H, 3, FALSE)</f>
        <v>0</v>
      </c>
      <c r="K586" s="1">
        <f>VLOOKUP($C586, 투자금!$C:$H, 4, FALSE)</f>
        <v>0</v>
      </c>
      <c r="L586" s="1">
        <f>VLOOKUP($C586, 투자금!$C:$H, 5, FALSE)</f>
        <v>0</v>
      </c>
      <c r="M586" s="1">
        <f>VLOOKUP($C586, 투자금!$C:$H, 6, FALSE)</f>
        <v>0</v>
      </c>
    </row>
    <row r="587" spans="1:13" ht="13.5" hidden="1" customHeight="1">
      <c r="A587" s="7" t="s">
        <v>686</v>
      </c>
      <c r="B587" s="7" t="s">
        <v>685</v>
      </c>
      <c r="C587" s="7" t="s">
        <v>420</v>
      </c>
      <c r="D587" s="7" t="s">
        <v>2</v>
      </c>
      <c r="E587" s="7" t="s">
        <v>383</v>
      </c>
      <c r="H587" s="5">
        <v>290000</v>
      </c>
      <c r="I587" s="1">
        <f>VLOOKUP($C587, 투자금!$C:$H, 2, FALSE)</f>
        <v>0</v>
      </c>
      <c r="J587" s="1">
        <f>VLOOKUP($C587, 투자금!$C:$H, 3, FALSE)</f>
        <v>0</v>
      </c>
      <c r="K587" s="1">
        <f>VLOOKUP($C587, 투자금!$C:$H, 4, FALSE)</f>
        <v>0</v>
      </c>
      <c r="L587" s="1">
        <f>VLOOKUP($C587, 투자금!$C:$H, 5, FALSE)</f>
        <v>0</v>
      </c>
      <c r="M587" s="1">
        <f>VLOOKUP($C587, 투자금!$C:$H, 6, FALSE)</f>
        <v>0</v>
      </c>
    </row>
    <row r="588" spans="1:13" ht="13.5" hidden="1" customHeight="1">
      <c r="A588" s="7" t="s">
        <v>686</v>
      </c>
      <c r="B588" s="7" t="s">
        <v>685</v>
      </c>
      <c r="C588" s="7" t="s">
        <v>420</v>
      </c>
      <c r="D588" s="7" t="s">
        <v>2</v>
      </c>
      <c r="E588" s="7" t="s">
        <v>422</v>
      </c>
      <c r="H588" s="5">
        <v>180000</v>
      </c>
      <c r="I588" s="1">
        <f>VLOOKUP($C588, 투자금!$C:$H, 2, FALSE)</f>
        <v>0</v>
      </c>
      <c r="J588" s="1">
        <f>VLOOKUP($C588, 투자금!$C:$H, 3, FALSE)</f>
        <v>0</v>
      </c>
      <c r="K588" s="1">
        <f>VLOOKUP($C588, 투자금!$C:$H, 4, FALSE)</f>
        <v>0</v>
      </c>
      <c r="L588" s="1">
        <f>VLOOKUP($C588, 투자금!$C:$H, 5, FALSE)</f>
        <v>0</v>
      </c>
      <c r="M588" s="1">
        <f>VLOOKUP($C588, 투자금!$C:$H, 6, FALSE)</f>
        <v>0</v>
      </c>
    </row>
    <row r="589" spans="1:13" ht="13.5" hidden="1" customHeight="1">
      <c r="A589" s="7" t="s">
        <v>686</v>
      </c>
      <c r="B589" s="7" t="s">
        <v>685</v>
      </c>
      <c r="C589" s="7" t="s">
        <v>420</v>
      </c>
      <c r="D589" s="7" t="s">
        <v>651</v>
      </c>
      <c r="E589" s="7" t="s">
        <v>425</v>
      </c>
      <c r="H589" s="5">
        <v>180000</v>
      </c>
      <c r="I589" s="1">
        <f>VLOOKUP($C589, 투자금!$C:$H, 2, FALSE)</f>
        <v>0</v>
      </c>
      <c r="J589" s="1">
        <f>VLOOKUP($C589, 투자금!$C:$H, 3, FALSE)</f>
        <v>0</v>
      </c>
      <c r="K589" s="1">
        <f>VLOOKUP($C589, 투자금!$C:$H, 4, FALSE)</f>
        <v>0</v>
      </c>
      <c r="L589" s="1">
        <f>VLOOKUP($C589, 투자금!$C:$H, 5, FALSE)</f>
        <v>0</v>
      </c>
      <c r="M589" s="1">
        <f>VLOOKUP($C589, 투자금!$C:$H, 6, FALSE)</f>
        <v>0</v>
      </c>
    </row>
    <row r="590" spans="1:13" ht="13.5" hidden="1" customHeight="1">
      <c r="A590" s="7" t="s">
        <v>686</v>
      </c>
      <c r="B590" s="7" t="s">
        <v>685</v>
      </c>
      <c r="C590" s="7" t="s">
        <v>420</v>
      </c>
      <c r="D590" s="7" t="s">
        <v>651</v>
      </c>
      <c r="E590" s="7" t="s">
        <v>424</v>
      </c>
      <c r="H590" s="5">
        <v>130000</v>
      </c>
      <c r="I590" s="1">
        <f>VLOOKUP($C590, 투자금!$C:$H, 2, FALSE)</f>
        <v>0</v>
      </c>
      <c r="J590" s="1">
        <f>VLOOKUP($C590, 투자금!$C:$H, 3, FALSE)</f>
        <v>0</v>
      </c>
      <c r="K590" s="1">
        <f>VLOOKUP($C590, 투자금!$C:$H, 4, FALSE)</f>
        <v>0</v>
      </c>
      <c r="L590" s="1">
        <f>VLOOKUP($C590, 투자금!$C:$H, 5, FALSE)</f>
        <v>0</v>
      </c>
      <c r="M590" s="1">
        <f>VLOOKUP($C590, 투자금!$C:$H, 6, FALSE)</f>
        <v>0</v>
      </c>
    </row>
    <row r="591" spans="1:13" ht="13.5" hidden="1" customHeight="1">
      <c r="A591" s="7" t="s">
        <v>686</v>
      </c>
      <c r="B591" s="7" t="s">
        <v>685</v>
      </c>
      <c r="C591" s="7" t="s">
        <v>420</v>
      </c>
      <c r="D591" s="7" t="s">
        <v>651</v>
      </c>
      <c r="E591" s="7" t="s">
        <v>423</v>
      </c>
      <c r="H591" s="5">
        <v>180000</v>
      </c>
      <c r="I591" s="1">
        <f>VLOOKUP($C591, 투자금!$C:$H, 2, FALSE)</f>
        <v>0</v>
      </c>
      <c r="J591" s="1">
        <f>VLOOKUP($C591, 투자금!$C:$H, 3, FALSE)</f>
        <v>0</v>
      </c>
      <c r="K591" s="1">
        <f>VLOOKUP($C591, 투자금!$C:$H, 4, FALSE)</f>
        <v>0</v>
      </c>
      <c r="L591" s="1">
        <f>VLOOKUP($C591, 투자금!$C:$H, 5, FALSE)</f>
        <v>0</v>
      </c>
      <c r="M591" s="1">
        <f>VLOOKUP($C591, 투자금!$C:$H, 6, FALSE)</f>
        <v>0</v>
      </c>
    </row>
    <row r="592" spans="1:13" ht="13.5" hidden="1" customHeight="1">
      <c r="A592" s="7" t="s">
        <v>686</v>
      </c>
      <c r="B592" s="7" t="s">
        <v>685</v>
      </c>
      <c r="C592" s="7" t="s">
        <v>420</v>
      </c>
      <c r="D592" s="7" t="s">
        <v>651</v>
      </c>
      <c r="E592" s="7" t="s">
        <v>426</v>
      </c>
      <c r="H592" s="5">
        <v>120000</v>
      </c>
      <c r="I592" s="1">
        <f>VLOOKUP($C592, 투자금!$C:$H, 2, FALSE)</f>
        <v>0</v>
      </c>
      <c r="J592" s="1">
        <f>VLOOKUP($C592, 투자금!$C:$H, 3, FALSE)</f>
        <v>0</v>
      </c>
      <c r="K592" s="1">
        <f>VLOOKUP($C592, 투자금!$C:$H, 4, FALSE)</f>
        <v>0</v>
      </c>
      <c r="L592" s="1">
        <f>VLOOKUP($C592, 투자금!$C:$H, 5, FALSE)</f>
        <v>0</v>
      </c>
      <c r="M592" s="1">
        <f>VLOOKUP($C592, 투자금!$C:$H, 6, FALSE)</f>
        <v>0</v>
      </c>
    </row>
    <row r="593" spans="1:13" ht="13.5" hidden="1" customHeight="1">
      <c r="A593" s="7" t="s">
        <v>686</v>
      </c>
      <c r="B593" s="7" t="s">
        <v>685</v>
      </c>
      <c r="C593" s="7" t="s">
        <v>420</v>
      </c>
      <c r="D593" s="7" t="s">
        <v>79</v>
      </c>
      <c r="E593" s="7" t="s">
        <v>421</v>
      </c>
      <c r="H593" s="5">
        <v>2000000</v>
      </c>
      <c r="I593" s="1">
        <f>VLOOKUP($C593, 투자금!$C:$H, 2, FALSE)</f>
        <v>0</v>
      </c>
      <c r="J593" s="1">
        <f>VLOOKUP($C593, 투자금!$C:$H, 3, FALSE)</f>
        <v>0</v>
      </c>
      <c r="K593" s="1">
        <f>VLOOKUP($C593, 투자금!$C:$H, 4, FALSE)</f>
        <v>0</v>
      </c>
      <c r="L593" s="1">
        <f>VLOOKUP($C593, 투자금!$C:$H, 5, FALSE)</f>
        <v>0</v>
      </c>
      <c r="M593" s="1">
        <f>VLOOKUP($C593, 투자금!$C:$H, 6, FALSE)</f>
        <v>0</v>
      </c>
    </row>
    <row r="594" spans="1:13" ht="13.5" hidden="1" customHeight="1">
      <c r="A594" s="7" t="s">
        <v>686</v>
      </c>
      <c r="B594" s="7" t="s">
        <v>685</v>
      </c>
      <c r="C594" s="7" t="s">
        <v>396</v>
      </c>
      <c r="D594" s="7" t="s">
        <v>2</v>
      </c>
      <c r="E594" s="7" t="s">
        <v>397</v>
      </c>
      <c r="H594" s="5">
        <v>165000</v>
      </c>
      <c r="I594" s="1">
        <f>VLOOKUP($C594, 투자금!$C:$H, 2, FALSE)</f>
        <v>0</v>
      </c>
      <c r="J594" s="1">
        <f>VLOOKUP($C594, 투자금!$C:$H, 3, FALSE)</f>
        <v>0</v>
      </c>
      <c r="K594" s="1">
        <f>VLOOKUP($C594, 투자금!$C:$H, 4, FALSE)</f>
        <v>0</v>
      </c>
      <c r="L594" s="1">
        <f>VLOOKUP($C594, 투자금!$C:$H, 5, FALSE)</f>
        <v>0</v>
      </c>
      <c r="M594" s="1">
        <f>VLOOKUP($C594, 투자금!$C:$H, 6, FALSE)</f>
        <v>0</v>
      </c>
    </row>
    <row r="595" spans="1:13" ht="13.5" hidden="1" customHeight="1">
      <c r="A595" s="7" t="s">
        <v>686</v>
      </c>
      <c r="B595" s="7" t="s">
        <v>685</v>
      </c>
      <c r="C595" s="7" t="s">
        <v>396</v>
      </c>
      <c r="D595" s="7" t="s">
        <v>79</v>
      </c>
      <c r="E595" s="7" t="s">
        <v>268</v>
      </c>
      <c r="H595" s="5">
        <v>300000</v>
      </c>
      <c r="I595" s="1">
        <f>VLOOKUP($C595, 투자금!$C:$H, 2, FALSE)</f>
        <v>0</v>
      </c>
      <c r="J595" s="1">
        <f>VLOOKUP($C595, 투자금!$C:$H, 3, FALSE)</f>
        <v>0</v>
      </c>
      <c r="K595" s="1">
        <f>VLOOKUP($C595, 투자금!$C:$H, 4, FALSE)</f>
        <v>0</v>
      </c>
      <c r="L595" s="1">
        <f>VLOOKUP($C595, 투자금!$C:$H, 5, FALSE)</f>
        <v>0</v>
      </c>
      <c r="M595" s="1">
        <f>VLOOKUP($C595, 투자금!$C:$H, 6, FALSE)</f>
        <v>0</v>
      </c>
    </row>
    <row r="596" spans="1:13" ht="13.5" hidden="1" customHeight="1">
      <c r="A596" s="7" t="s">
        <v>686</v>
      </c>
      <c r="B596" s="7" t="s">
        <v>685</v>
      </c>
      <c r="C596" s="7" t="s">
        <v>329</v>
      </c>
      <c r="D596" s="7" t="s">
        <v>2</v>
      </c>
      <c r="E596" s="7" t="s">
        <v>331</v>
      </c>
      <c r="F596" s="1" t="s">
        <v>55</v>
      </c>
      <c r="H596" s="5">
        <v>120000</v>
      </c>
      <c r="I596" s="1">
        <f>VLOOKUP($C596, 투자금!$C:$H, 2, FALSE)</f>
        <v>0</v>
      </c>
      <c r="J596" s="1">
        <f>VLOOKUP($C596, 투자금!$C:$H, 3, FALSE)</f>
        <v>0</v>
      </c>
      <c r="K596" s="1">
        <f>VLOOKUP($C596, 투자금!$C:$H, 4, FALSE)</f>
        <v>0</v>
      </c>
      <c r="L596" s="1">
        <f>VLOOKUP($C596, 투자금!$C:$H, 5, FALSE)</f>
        <v>0</v>
      </c>
      <c r="M596" s="1">
        <f>VLOOKUP($C596, 투자금!$C:$H, 6, FALSE)</f>
        <v>0</v>
      </c>
    </row>
    <row r="597" spans="1:13" ht="13.5" hidden="1" customHeight="1">
      <c r="A597" s="7" t="s">
        <v>686</v>
      </c>
      <c r="B597" s="7" t="s">
        <v>685</v>
      </c>
      <c r="C597" s="7" t="s">
        <v>329</v>
      </c>
      <c r="D597" s="7" t="s">
        <v>2</v>
      </c>
      <c r="E597" s="7" t="s">
        <v>328</v>
      </c>
      <c r="F597" s="1" t="s">
        <v>55</v>
      </c>
      <c r="H597" s="5">
        <v>180000</v>
      </c>
      <c r="I597" s="1">
        <f>VLOOKUP($C597, 투자금!$C:$H, 2, FALSE)</f>
        <v>0</v>
      </c>
      <c r="J597" s="1">
        <f>VLOOKUP($C597, 투자금!$C:$H, 3, FALSE)</f>
        <v>0</v>
      </c>
      <c r="K597" s="1">
        <f>VLOOKUP($C597, 투자금!$C:$H, 4, FALSE)</f>
        <v>0</v>
      </c>
      <c r="L597" s="1">
        <f>VLOOKUP($C597, 투자금!$C:$H, 5, FALSE)</f>
        <v>0</v>
      </c>
      <c r="M597" s="1">
        <f>VLOOKUP($C597, 투자금!$C:$H, 6, FALSE)</f>
        <v>0</v>
      </c>
    </row>
    <row r="598" spans="1:13" ht="13.5" hidden="1" customHeight="1">
      <c r="A598" s="7" t="s">
        <v>686</v>
      </c>
      <c r="B598" s="7" t="s">
        <v>685</v>
      </c>
      <c r="C598" s="7" t="s">
        <v>329</v>
      </c>
      <c r="D598" s="7" t="s">
        <v>2</v>
      </c>
      <c r="E598" s="7" t="s">
        <v>332</v>
      </c>
      <c r="F598" s="1" t="s">
        <v>55</v>
      </c>
      <c r="H598" s="5">
        <v>400000</v>
      </c>
      <c r="I598" s="1">
        <f>VLOOKUP($C598, 투자금!$C:$H, 2, FALSE)</f>
        <v>0</v>
      </c>
      <c r="J598" s="1">
        <f>VLOOKUP($C598, 투자금!$C:$H, 3, FALSE)</f>
        <v>0</v>
      </c>
      <c r="K598" s="1">
        <f>VLOOKUP($C598, 투자금!$C:$H, 4, FALSE)</f>
        <v>0</v>
      </c>
      <c r="L598" s="1">
        <f>VLOOKUP($C598, 투자금!$C:$H, 5, FALSE)</f>
        <v>0</v>
      </c>
      <c r="M598" s="1">
        <f>VLOOKUP($C598, 투자금!$C:$H, 6, FALSE)</f>
        <v>0</v>
      </c>
    </row>
    <row r="599" spans="1:13" ht="13.5" hidden="1" customHeight="1">
      <c r="A599" s="7" t="s">
        <v>686</v>
      </c>
      <c r="B599" s="7" t="s">
        <v>685</v>
      </c>
      <c r="C599" s="7" t="s">
        <v>329</v>
      </c>
      <c r="D599" s="7" t="s">
        <v>2</v>
      </c>
      <c r="E599" s="7" t="s">
        <v>333</v>
      </c>
      <c r="H599" s="5">
        <v>200000</v>
      </c>
      <c r="I599" s="1">
        <f>VLOOKUP($C599, 투자금!$C:$H, 2, FALSE)</f>
        <v>0</v>
      </c>
      <c r="J599" s="1">
        <f>VLOOKUP($C599, 투자금!$C:$H, 3, FALSE)</f>
        <v>0</v>
      </c>
      <c r="K599" s="1">
        <f>VLOOKUP($C599, 투자금!$C:$H, 4, FALSE)</f>
        <v>0</v>
      </c>
      <c r="L599" s="1">
        <f>VLOOKUP($C599, 투자금!$C:$H, 5, FALSE)</f>
        <v>0</v>
      </c>
      <c r="M599" s="1">
        <f>VLOOKUP($C599, 투자금!$C:$H, 6, FALSE)</f>
        <v>0</v>
      </c>
    </row>
    <row r="600" spans="1:13" ht="13.5" hidden="1" customHeight="1">
      <c r="A600" s="7" t="s">
        <v>686</v>
      </c>
      <c r="B600" s="7" t="s">
        <v>685</v>
      </c>
      <c r="C600" s="7" t="s">
        <v>329</v>
      </c>
      <c r="D600" s="7" t="s">
        <v>653</v>
      </c>
      <c r="E600" s="7" t="s">
        <v>339</v>
      </c>
      <c r="H600" s="5">
        <v>240000</v>
      </c>
      <c r="I600" s="1">
        <f>VLOOKUP($C600, 투자금!$C:$H, 2, FALSE)</f>
        <v>0</v>
      </c>
      <c r="J600" s="1">
        <f>VLOOKUP($C600, 투자금!$C:$H, 3, FALSE)</f>
        <v>0</v>
      </c>
      <c r="K600" s="1">
        <f>VLOOKUP($C600, 투자금!$C:$H, 4, FALSE)</f>
        <v>0</v>
      </c>
      <c r="L600" s="1">
        <f>VLOOKUP($C600, 투자금!$C:$H, 5, FALSE)</f>
        <v>0</v>
      </c>
      <c r="M600" s="1">
        <f>VLOOKUP($C600, 투자금!$C:$H, 6, FALSE)</f>
        <v>0</v>
      </c>
    </row>
    <row r="601" spans="1:13" ht="13.5" hidden="1" customHeight="1">
      <c r="A601" s="7" t="s">
        <v>686</v>
      </c>
      <c r="B601" s="7" t="s">
        <v>685</v>
      </c>
      <c r="C601" s="7" t="s">
        <v>329</v>
      </c>
      <c r="D601" s="7" t="s">
        <v>653</v>
      </c>
      <c r="E601" s="7" t="s">
        <v>340</v>
      </c>
      <c r="H601" s="5">
        <v>320000</v>
      </c>
      <c r="I601" s="1">
        <f>VLOOKUP($C601, 투자금!$C:$H, 2, FALSE)</f>
        <v>0</v>
      </c>
      <c r="J601" s="1">
        <f>VLOOKUP($C601, 투자금!$C:$H, 3, FALSE)</f>
        <v>0</v>
      </c>
      <c r="K601" s="1">
        <f>VLOOKUP($C601, 투자금!$C:$H, 4, FALSE)</f>
        <v>0</v>
      </c>
      <c r="L601" s="1">
        <f>VLOOKUP($C601, 투자금!$C:$H, 5, FALSE)</f>
        <v>0</v>
      </c>
      <c r="M601" s="1">
        <f>VLOOKUP($C601, 투자금!$C:$H, 6, FALSE)</f>
        <v>0</v>
      </c>
    </row>
    <row r="602" spans="1:13" ht="13.5" hidden="1" customHeight="1">
      <c r="A602" s="7" t="s">
        <v>695</v>
      </c>
      <c r="B602" s="7" t="s">
        <v>712</v>
      </c>
      <c r="C602" s="7" t="s">
        <v>329</v>
      </c>
      <c r="D602" s="7" t="s">
        <v>651</v>
      </c>
      <c r="E602" s="7" t="s">
        <v>713</v>
      </c>
      <c r="H602" s="5">
        <v>200000</v>
      </c>
      <c r="I602" s="1">
        <f>VLOOKUP($C602, 투자금!$C:$H, 2, FALSE)</f>
        <v>0</v>
      </c>
      <c r="J602" s="1">
        <f>VLOOKUP($C602, 투자금!$C:$H, 3, FALSE)</f>
        <v>0</v>
      </c>
      <c r="K602" s="1">
        <f>VLOOKUP($C602, 투자금!$C:$H, 4, FALSE)</f>
        <v>0</v>
      </c>
      <c r="L602" s="1">
        <f>VLOOKUP($C602, 투자금!$C:$H, 5, FALSE)</f>
        <v>0</v>
      </c>
      <c r="M602" s="1">
        <f>VLOOKUP($C602, 투자금!$C:$H, 6, FALSE)</f>
        <v>0</v>
      </c>
    </row>
    <row r="603" spans="1:13" ht="13.5" hidden="1" customHeight="1">
      <c r="A603" s="7" t="s">
        <v>695</v>
      </c>
      <c r="B603" s="7" t="s">
        <v>712</v>
      </c>
      <c r="C603" s="7" t="s">
        <v>329</v>
      </c>
      <c r="D603" s="7" t="s">
        <v>651</v>
      </c>
      <c r="E603" s="7" t="s">
        <v>714</v>
      </c>
      <c r="H603" s="5" t="s">
        <v>585</v>
      </c>
      <c r="I603" s="1">
        <f>VLOOKUP($C603, 투자금!$C:$H, 2, FALSE)</f>
        <v>0</v>
      </c>
      <c r="J603" s="1">
        <f>VLOOKUP($C603, 투자금!$C:$H, 3, FALSE)</f>
        <v>0</v>
      </c>
      <c r="K603" s="1">
        <f>VLOOKUP($C603, 투자금!$C:$H, 4, FALSE)</f>
        <v>0</v>
      </c>
      <c r="L603" s="1">
        <f>VLOOKUP($C603, 투자금!$C:$H, 5, FALSE)</f>
        <v>0</v>
      </c>
      <c r="M603" s="1">
        <f>VLOOKUP($C603, 투자금!$C:$H, 6, FALSE)</f>
        <v>0</v>
      </c>
    </row>
    <row r="604" spans="1:13" ht="13.5" hidden="1" customHeight="1">
      <c r="A604" s="7" t="s">
        <v>686</v>
      </c>
      <c r="B604" s="7" t="s">
        <v>685</v>
      </c>
      <c r="C604" s="7" t="s">
        <v>329</v>
      </c>
      <c r="D604" s="7" t="s">
        <v>651</v>
      </c>
      <c r="E604" s="7" t="s">
        <v>334</v>
      </c>
      <c r="H604" s="5">
        <v>180000</v>
      </c>
      <c r="I604" s="1">
        <f>VLOOKUP($C604, 투자금!$C:$H, 2, FALSE)</f>
        <v>0</v>
      </c>
      <c r="J604" s="1">
        <f>VLOOKUP($C604, 투자금!$C:$H, 3, FALSE)</f>
        <v>0</v>
      </c>
      <c r="K604" s="1">
        <f>VLOOKUP($C604, 투자금!$C:$H, 4, FALSE)</f>
        <v>0</v>
      </c>
      <c r="L604" s="1">
        <f>VLOOKUP($C604, 투자금!$C:$H, 5, FALSE)</f>
        <v>0</v>
      </c>
      <c r="M604" s="1">
        <f>VLOOKUP($C604, 투자금!$C:$H, 6, FALSE)</f>
        <v>0</v>
      </c>
    </row>
    <row r="605" spans="1:13" ht="13.5" hidden="1" customHeight="1">
      <c r="A605" s="7" t="s">
        <v>686</v>
      </c>
      <c r="B605" s="7" t="s">
        <v>685</v>
      </c>
      <c r="C605" s="7" t="s">
        <v>329</v>
      </c>
      <c r="D605" s="7" t="s">
        <v>651</v>
      </c>
      <c r="E605" s="7" t="s">
        <v>335</v>
      </c>
      <c r="H605" s="5">
        <v>180000</v>
      </c>
      <c r="I605" s="1">
        <f>VLOOKUP($C605, 투자금!$C:$H, 2, FALSE)</f>
        <v>0</v>
      </c>
      <c r="J605" s="1">
        <f>VLOOKUP($C605, 투자금!$C:$H, 3, FALSE)</f>
        <v>0</v>
      </c>
      <c r="K605" s="1">
        <f>VLOOKUP($C605, 투자금!$C:$H, 4, FALSE)</f>
        <v>0</v>
      </c>
      <c r="L605" s="1">
        <f>VLOOKUP($C605, 투자금!$C:$H, 5, FALSE)</f>
        <v>0</v>
      </c>
      <c r="M605" s="1">
        <f>VLOOKUP($C605, 투자금!$C:$H, 6, FALSE)</f>
        <v>0</v>
      </c>
    </row>
    <row r="606" spans="1:13" ht="13.5" hidden="1" customHeight="1">
      <c r="A606" s="7" t="s">
        <v>686</v>
      </c>
      <c r="B606" s="7" t="s">
        <v>685</v>
      </c>
      <c r="C606" s="7" t="s">
        <v>329</v>
      </c>
      <c r="D606" s="7" t="s">
        <v>651</v>
      </c>
      <c r="E606" s="7" t="s">
        <v>336</v>
      </c>
      <c r="H606" s="5">
        <v>180000</v>
      </c>
      <c r="I606" s="1">
        <f>VLOOKUP($C606, 투자금!$C:$H, 2, FALSE)</f>
        <v>0</v>
      </c>
      <c r="J606" s="1">
        <f>VLOOKUP($C606, 투자금!$C:$H, 3, FALSE)</f>
        <v>0</v>
      </c>
      <c r="K606" s="1">
        <f>VLOOKUP($C606, 투자금!$C:$H, 4, FALSE)</f>
        <v>0</v>
      </c>
      <c r="L606" s="1">
        <f>VLOOKUP($C606, 투자금!$C:$H, 5, FALSE)</f>
        <v>0</v>
      </c>
      <c r="M606" s="1">
        <f>VLOOKUP($C606, 투자금!$C:$H, 6, FALSE)</f>
        <v>0</v>
      </c>
    </row>
    <row r="607" spans="1:13" ht="13.5" hidden="1" customHeight="1">
      <c r="A607" s="7" t="s">
        <v>686</v>
      </c>
      <c r="B607" s="7" t="s">
        <v>685</v>
      </c>
      <c r="C607" s="7" t="s">
        <v>329</v>
      </c>
      <c r="D607" s="7" t="s">
        <v>651</v>
      </c>
      <c r="E607" s="7" t="s">
        <v>337</v>
      </c>
      <c r="H607" s="5">
        <v>120000</v>
      </c>
      <c r="I607" s="1">
        <f>VLOOKUP($C607, 투자금!$C:$H, 2, FALSE)</f>
        <v>0</v>
      </c>
      <c r="J607" s="1">
        <f>VLOOKUP($C607, 투자금!$C:$H, 3, FALSE)</f>
        <v>0</v>
      </c>
      <c r="K607" s="1">
        <f>VLOOKUP($C607, 투자금!$C:$H, 4, FALSE)</f>
        <v>0</v>
      </c>
      <c r="L607" s="1">
        <f>VLOOKUP($C607, 투자금!$C:$H, 5, FALSE)</f>
        <v>0</v>
      </c>
      <c r="M607" s="1">
        <f>VLOOKUP($C607, 투자금!$C:$H, 6, FALSE)</f>
        <v>0</v>
      </c>
    </row>
    <row r="608" spans="1:13" ht="13.5" hidden="1" customHeight="1">
      <c r="A608" s="7" t="s">
        <v>686</v>
      </c>
      <c r="B608" s="7" t="s">
        <v>685</v>
      </c>
      <c r="C608" s="7" t="s">
        <v>329</v>
      </c>
      <c r="D608" s="7" t="s">
        <v>651</v>
      </c>
      <c r="E608" s="7" t="s">
        <v>338</v>
      </c>
      <c r="H608" s="5">
        <v>240000</v>
      </c>
      <c r="I608" s="1">
        <f>VLOOKUP($C608, 투자금!$C:$H, 2, FALSE)</f>
        <v>0</v>
      </c>
      <c r="J608" s="1">
        <f>VLOOKUP($C608, 투자금!$C:$H, 3, FALSE)</f>
        <v>0</v>
      </c>
      <c r="K608" s="1">
        <f>VLOOKUP($C608, 투자금!$C:$H, 4, FALSE)</f>
        <v>0</v>
      </c>
      <c r="L608" s="1">
        <f>VLOOKUP($C608, 투자금!$C:$H, 5, FALSE)</f>
        <v>0</v>
      </c>
      <c r="M608" s="1">
        <f>VLOOKUP($C608, 투자금!$C:$H, 6, FALSE)</f>
        <v>0</v>
      </c>
    </row>
    <row r="609" spans="1:13" ht="13.5" hidden="1" customHeight="1">
      <c r="A609" s="7" t="s">
        <v>686</v>
      </c>
      <c r="B609" s="7" t="s">
        <v>685</v>
      </c>
      <c r="C609" s="7" t="s">
        <v>329</v>
      </c>
      <c r="D609" s="7" t="s">
        <v>79</v>
      </c>
      <c r="E609" s="7" t="s">
        <v>330</v>
      </c>
      <c r="H609" s="5">
        <v>1500000</v>
      </c>
      <c r="I609" s="1">
        <f>VLOOKUP($C609, 투자금!$C:$H, 2, FALSE)</f>
        <v>0</v>
      </c>
      <c r="J609" s="1">
        <f>VLOOKUP($C609, 투자금!$C:$H, 3, FALSE)</f>
        <v>0</v>
      </c>
      <c r="K609" s="1">
        <f>VLOOKUP($C609, 투자금!$C:$H, 4, FALSE)</f>
        <v>0</v>
      </c>
      <c r="L609" s="1">
        <f>VLOOKUP($C609, 투자금!$C:$H, 5, FALSE)</f>
        <v>0</v>
      </c>
      <c r="M609" s="1">
        <f>VLOOKUP($C609, 투자금!$C:$H, 6, FALSE)</f>
        <v>0</v>
      </c>
    </row>
    <row r="610" spans="1:13" ht="13.5" hidden="1" customHeight="1">
      <c r="A610" s="7" t="s">
        <v>686</v>
      </c>
      <c r="B610" s="7" t="s">
        <v>685</v>
      </c>
      <c r="C610" s="7" t="s">
        <v>341</v>
      </c>
      <c r="D610" s="7" t="s">
        <v>2</v>
      </c>
      <c r="E610" s="7" t="s">
        <v>342</v>
      </c>
      <c r="F610" s="1" t="s">
        <v>55</v>
      </c>
      <c r="H610" s="5">
        <v>180000</v>
      </c>
      <c r="I610" s="1">
        <f>VLOOKUP($C610, 투자금!$C:$H, 2, FALSE)</f>
        <v>0</v>
      </c>
      <c r="J610" s="1">
        <f>VLOOKUP($C610, 투자금!$C:$H, 3, FALSE)</f>
        <v>0</v>
      </c>
      <c r="K610" s="1">
        <f>VLOOKUP($C610, 투자금!$C:$H, 4, FALSE)</f>
        <v>0</v>
      </c>
      <c r="L610" s="1">
        <f>VLOOKUP($C610, 투자금!$C:$H, 5, FALSE)</f>
        <v>0</v>
      </c>
      <c r="M610" s="1">
        <f>VLOOKUP($C610, 투자금!$C:$H, 6, FALSE)</f>
        <v>0</v>
      </c>
    </row>
    <row r="611" spans="1:13" ht="13.5" hidden="1" customHeight="1">
      <c r="A611" s="7" t="s">
        <v>695</v>
      </c>
      <c r="B611" s="7" t="s">
        <v>685</v>
      </c>
      <c r="C611" s="7" t="s">
        <v>721</v>
      </c>
      <c r="D611" s="7" t="s">
        <v>673</v>
      </c>
      <c r="E611" s="7" t="s">
        <v>713</v>
      </c>
      <c r="H611" s="1">
        <v>200000</v>
      </c>
      <c r="I611" s="1">
        <f>VLOOKUP($C611, 투자금!$C:$H, 2, FALSE)</f>
        <v>0</v>
      </c>
      <c r="J611" s="1">
        <f>VLOOKUP($C611, 투자금!$C:$H, 3, FALSE)</f>
        <v>0</v>
      </c>
      <c r="K611" s="1">
        <f>VLOOKUP($C611, 투자금!$C:$H, 4, FALSE)</f>
        <v>0</v>
      </c>
      <c r="L611" s="1">
        <f>VLOOKUP($C611, 투자금!$C:$H, 5, FALSE)</f>
        <v>0</v>
      </c>
      <c r="M611" s="1">
        <f>VLOOKUP($C611, 투자금!$C:$H, 6, FALSE)</f>
        <v>0</v>
      </c>
    </row>
    <row r="612" spans="1:13" ht="13.5" hidden="1" customHeight="1">
      <c r="A612" s="7" t="s">
        <v>686</v>
      </c>
      <c r="B612" s="7" t="s">
        <v>685</v>
      </c>
      <c r="C612" s="7" t="s">
        <v>341</v>
      </c>
      <c r="D612" s="7" t="s">
        <v>79</v>
      </c>
      <c r="E612" s="7" t="s">
        <v>197</v>
      </c>
      <c r="H612" s="5">
        <v>1200000</v>
      </c>
      <c r="I612" s="1">
        <f>VLOOKUP($C612, 투자금!$C:$H, 2, FALSE)</f>
        <v>0</v>
      </c>
      <c r="J612" s="1">
        <f>VLOOKUP($C612, 투자금!$C:$H, 3, FALSE)</f>
        <v>0</v>
      </c>
      <c r="K612" s="1">
        <f>VLOOKUP($C612, 투자금!$C:$H, 4, FALSE)</f>
        <v>0</v>
      </c>
      <c r="L612" s="1">
        <f>VLOOKUP($C612, 투자금!$C:$H, 5, FALSE)</f>
        <v>0</v>
      </c>
      <c r="M612" s="1">
        <f>VLOOKUP($C612, 투자금!$C:$H, 6, FALSE)</f>
        <v>0</v>
      </c>
    </row>
    <row r="613" spans="1:13" ht="13.5" hidden="1" customHeight="1">
      <c r="A613" s="7" t="s">
        <v>686</v>
      </c>
      <c r="B613" s="7" t="s">
        <v>685</v>
      </c>
      <c r="C613" s="7" t="s">
        <v>343</v>
      </c>
      <c r="D613" s="7" t="s">
        <v>2</v>
      </c>
      <c r="E613" s="7" t="s">
        <v>345</v>
      </c>
      <c r="H613" s="5">
        <v>120000</v>
      </c>
      <c r="I613" s="1">
        <f>VLOOKUP($C613, 투자금!$C:$H, 2, FALSE)</f>
        <v>0</v>
      </c>
      <c r="J613" s="1">
        <f>VLOOKUP($C613, 투자금!$C:$H, 3, FALSE)</f>
        <v>0</v>
      </c>
      <c r="K613" s="1">
        <f>VLOOKUP($C613, 투자금!$C:$H, 4, FALSE)</f>
        <v>0</v>
      </c>
      <c r="L613" s="1">
        <f>VLOOKUP($C613, 투자금!$C:$H, 5, FALSE)</f>
        <v>0</v>
      </c>
      <c r="M613" s="1">
        <f>VLOOKUP($C613, 투자금!$C:$H, 6, FALSE)</f>
        <v>0</v>
      </c>
    </row>
    <row r="614" spans="1:13" ht="13.5" hidden="1" customHeight="1">
      <c r="A614" s="7" t="s">
        <v>695</v>
      </c>
      <c r="B614" s="7" t="s">
        <v>685</v>
      </c>
      <c r="C614" s="7" t="s">
        <v>719</v>
      </c>
      <c r="D614" s="7" t="s">
        <v>673</v>
      </c>
      <c r="E614" s="7" t="s">
        <v>713</v>
      </c>
      <c r="H614" s="1">
        <v>210000</v>
      </c>
      <c r="I614" s="1">
        <f>VLOOKUP($C614, 투자금!$C:$H, 2, FALSE)</f>
        <v>0</v>
      </c>
      <c r="J614" s="1">
        <f>VLOOKUP($C614, 투자금!$C:$H, 3, FALSE)</f>
        <v>0</v>
      </c>
      <c r="K614" s="1">
        <f>VLOOKUP($C614, 투자금!$C:$H, 4, FALSE)</f>
        <v>0</v>
      </c>
      <c r="L614" s="1">
        <f>VLOOKUP($C614, 투자금!$C:$H, 5, FALSE)</f>
        <v>0</v>
      </c>
      <c r="M614" s="1">
        <f>VLOOKUP($C614, 투자금!$C:$H, 6, FALSE)</f>
        <v>0</v>
      </c>
    </row>
    <row r="615" spans="1:13" ht="13.5" hidden="1" customHeight="1">
      <c r="A615" s="7" t="s">
        <v>686</v>
      </c>
      <c r="B615" s="7" t="s">
        <v>685</v>
      </c>
      <c r="C615" s="7" t="s">
        <v>343</v>
      </c>
      <c r="D615" s="7" t="s">
        <v>79</v>
      </c>
      <c r="E615" s="7" t="s">
        <v>344</v>
      </c>
      <c r="H615" s="5">
        <v>400000</v>
      </c>
      <c r="I615" s="1">
        <f>VLOOKUP($C615, 투자금!$C:$H, 2, FALSE)</f>
        <v>0</v>
      </c>
      <c r="J615" s="1">
        <f>VLOOKUP($C615, 투자금!$C:$H, 3, FALSE)</f>
        <v>0</v>
      </c>
      <c r="K615" s="1">
        <f>VLOOKUP($C615, 투자금!$C:$H, 4, FALSE)</f>
        <v>0</v>
      </c>
      <c r="L615" s="1">
        <f>VLOOKUP($C615, 투자금!$C:$H, 5, FALSE)</f>
        <v>0</v>
      </c>
      <c r="M615" s="1">
        <f>VLOOKUP($C615, 투자금!$C:$H, 6, FALSE)</f>
        <v>0</v>
      </c>
    </row>
    <row r="616" spans="1:13" ht="13.5" hidden="1" customHeight="1">
      <c r="A616" s="7" t="s">
        <v>686</v>
      </c>
      <c r="B616" s="7" t="s">
        <v>685</v>
      </c>
      <c r="C616" s="7" t="s">
        <v>427</v>
      </c>
      <c r="D616" s="7" t="s">
        <v>2</v>
      </c>
      <c r="E616" s="7" t="s">
        <v>397</v>
      </c>
      <c r="H616" s="5">
        <v>180000</v>
      </c>
      <c r="I616" s="1">
        <f>VLOOKUP($C616, 투자금!$C:$H, 2, FALSE)</f>
        <v>0</v>
      </c>
      <c r="J616" s="1">
        <f>VLOOKUP($C616, 투자금!$C:$H, 3, FALSE)</f>
        <v>0</v>
      </c>
      <c r="K616" s="1">
        <f>VLOOKUP($C616, 투자금!$C:$H, 4, FALSE)</f>
        <v>0</v>
      </c>
      <c r="L616" s="1">
        <f>VLOOKUP($C616, 투자금!$C:$H, 5, FALSE)</f>
        <v>0</v>
      </c>
      <c r="M616" s="1">
        <f>VLOOKUP($C616, 투자금!$C:$H, 6, FALSE)</f>
        <v>0</v>
      </c>
    </row>
    <row r="617" spans="1:13" ht="13.5" hidden="1" customHeight="1">
      <c r="A617" s="7" t="s">
        <v>686</v>
      </c>
      <c r="B617" s="7" t="s">
        <v>685</v>
      </c>
      <c r="C617" s="7" t="s">
        <v>427</v>
      </c>
      <c r="D617" s="7" t="s">
        <v>2</v>
      </c>
      <c r="E617" s="7" t="s">
        <v>602</v>
      </c>
      <c r="H617" s="5">
        <v>500000</v>
      </c>
      <c r="I617" s="1">
        <f>VLOOKUP($C617, 투자금!$C:$H, 2, FALSE)</f>
        <v>0</v>
      </c>
      <c r="J617" s="1">
        <f>VLOOKUP($C617, 투자금!$C:$H, 3, FALSE)</f>
        <v>0</v>
      </c>
      <c r="K617" s="1">
        <f>VLOOKUP($C617, 투자금!$C:$H, 4, FALSE)</f>
        <v>0</v>
      </c>
      <c r="L617" s="1">
        <f>VLOOKUP($C617, 투자금!$C:$H, 5, FALSE)</f>
        <v>0</v>
      </c>
      <c r="M617" s="1">
        <f>VLOOKUP($C617, 투자금!$C:$H, 6, FALSE)</f>
        <v>0</v>
      </c>
    </row>
    <row r="618" spans="1:13" ht="13.5" hidden="1" customHeight="1">
      <c r="A618" s="7" t="s">
        <v>686</v>
      </c>
      <c r="B618" s="7" t="s">
        <v>685</v>
      </c>
      <c r="C618" s="7" t="s">
        <v>427</v>
      </c>
      <c r="D618" s="7" t="s">
        <v>2</v>
      </c>
      <c r="E618" s="7" t="s">
        <v>383</v>
      </c>
      <c r="H618" s="5">
        <v>220000</v>
      </c>
      <c r="I618" s="1">
        <f>VLOOKUP($C618, 투자금!$C:$H, 2, FALSE)</f>
        <v>0</v>
      </c>
      <c r="J618" s="1">
        <f>VLOOKUP($C618, 투자금!$C:$H, 3, FALSE)</f>
        <v>0</v>
      </c>
      <c r="K618" s="1">
        <f>VLOOKUP($C618, 투자금!$C:$H, 4, FALSE)</f>
        <v>0</v>
      </c>
      <c r="L618" s="1">
        <f>VLOOKUP($C618, 투자금!$C:$H, 5, FALSE)</f>
        <v>0</v>
      </c>
      <c r="M618" s="1">
        <f>VLOOKUP($C618, 투자금!$C:$H, 6, FALSE)</f>
        <v>0</v>
      </c>
    </row>
    <row r="619" spans="1:13" ht="13.5" hidden="1" customHeight="1">
      <c r="A619" s="7" t="s">
        <v>686</v>
      </c>
      <c r="B619" s="7" t="s">
        <v>685</v>
      </c>
      <c r="C619" s="7" t="s">
        <v>427</v>
      </c>
      <c r="D619" s="7" t="s">
        <v>79</v>
      </c>
      <c r="E619" s="7" t="s">
        <v>313</v>
      </c>
      <c r="H619" s="5">
        <v>500000</v>
      </c>
      <c r="I619" s="1">
        <f>VLOOKUP($C619, 투자금!$C:$H, 2, FALSE)</f>
        <v>0</v>
      </c>
      <c r="J619" s="1">
        <f>VLOOKUP($C619, 투자금!$C:$H, 3, FALSE)</f>
        <v>0</v>
      </c>
      <c r="K619" s="1">
        <f>VLOOKUP($C619, 투자금!$C:$H, 4, FALSE)</f>
        <v>0</v>
      </c>
      <c r="L619" s="1">
        <f>VLOOKUP($C619, 투자금!$C:$H, 5, FALSE)</f>
        <v>0</v>
      </c>
      <c r="M619" s="1">
        <f>VLOOKUP($C619, 투자금!$C:$H, 6, FALSE)</f>
        <v>0</v>
      </c>
    </row>
    <row r="620" spans="1:13" ht="13.5" hidden="1" customHeight="1">
      <c r="A620" s="7" t="s">
        <v>686</v>
      </c>
      <c r="B620" s="7" t="s">
        <v>685</v>
      </c>
      <c r="C620" s="7" t="s">
        <v>349</v>
      </c>
      <c r="D620" s="7" t="s">
        <v>2</v>
      </c>
      <c r="E620" s="7" t="s">
        <v>342</v>
      </c>
      <c r="F620" s="1" t="s">
        <v>55</v>
      </c>
      <c r="H620" s="5">
        <v>450000</v>
      </c>
      <c r="I620" s="1">
        <f>VLOOKUP($C620, 투자금!$C:$H, 2, FALSE)</f>
        <v>0</v>
      </c>
      <c r="J620" s="1">
        <f>VLOOKUP($C620, 투자금!$C:$H, 3, FALSE)</f>
        <v>0</v>
      </c>
      <c r="K620" s="1">
        <f>VLOOKUP($C620, 투자금!$C:$H, 4, FALSE)</f>
        <v>0</v>
      </c>
      <c r="L620" s="1">
        <f>VLOOKUP($C620, 투자금!$C:$H, 5, FALSE)</f>
        <v>0</v>
      </c>
      <c r="M620" s="1">
        <f>VLOOKUP($C620, 투자금!$C:$H, 6, FALSE)</f>
        <v>0</v>
      </c>
    </row>
    <row r="621" spans="1:13" ht="13.5" hidden="1" customHeight="1">
      <c r="A621" s="7" t="s">
        <v>686</v>
      </c>
      <c r="B621" s="7" t="s">
        <v>685</v>
      </c>
      <c r="C621" s="7" t="s">
        <v>349</v>
      </c>
      <c r="D621" s="7" t="s">
        <v>2</v>
      </c>
      <c r="E621" s="7" t="s">
        <v>350</v>
      </c>
      <c r="F621" s="1" t="s">
        <v>55</v>
      </c>
      <c r="H621" s="5">
        <v>280000</v>
      </c>
      <c r="I621" s="1">
        <f>VLOOKUP($C621, 투자금!$C:$H, 2, FALSE)</f>
        <v>0</v>
      </c>
      <c r="J621" s="1">
        <f>VLOOKUP($C621, 투자금!$C:$H, 3, FALSE)</f>
        <v>0</v>
      </c>
      <c r="K621" s="1">
        <f>VLOOKUP($C621, 투자금!$C:$H, 4, FALSE)</f>
        <v>0</v>
      </c>
      <c r="L621" s="1">
        <f>VLOOKUP($C621, 투자금!$C:$H, 5, FALSE)</f>
        <v>0</v>
      </c>
      <c r="M621" s="1">
        <f>VLOOKUP($C621, 투자금!$C:$H, 6, FALSE)</f>
        <v>0</v>
      </c>
    </row>
    <row r="622" spans="1:13" ht="13.5" hidden="1" customHeight="1">
      <c r="A622" s="7" t="s">
        <v>686</v>
      </c>
      <c r="B622" s="7" t="s">
        <v>685</v>
      </c>
      <c r="C622" s="7" t="s">
        <v>349</v>
      </c>
      <c r="D622" s="7" t="s">
        <v>2</v>
      </c>
      <c r="E622" s="7" t="s">
        <v>351</v>
      </c>
      <c r="F622" s="1" t="s">
        <v>55</v>
      </c>
      <c r="H622" s="5">
        <v>400000</v>
      </c>
      <c r="I622" s="1">
        <f>VLOOKUP($C622, 투자금!$C:$H, 2, FALSE)</f>
        <v>0</v>
      </c>
      <c r="J622" s="1">
        <f>VLOOKUP($C622, 투자금!$C:$H, 3, FALSE)</f>
        <v>0</v>
      </c>
      <c r="K622" s="1">
        <f>VLOOKUP($C622, 투자금!$C:$H, 4, FALSE)</f>
        <v>0</v>
      </c>
      <c r="L622" s="1">
        <f>VLOOKUP($C622, 투자금!$C:$H, 5, FALSE)</f>
        <v>0</v>
      </c>
      <c r="M622" s="1">
        <f>VLOOKUP($C622, 투자금!$C:$H, 6, FALSE)</f>
        <v>0</v>
      </c>
    </row>
    <row r="623" spans="1:13" ht="13.5" hidden="1" customHeight="1">
      <c r="A623" s="7" t="s">
        <v>686</v>
      </c>
      <c r="B623" s="7" t="s">
        <v>685</v>
      </c>
      <c r="C623" s="7" t="s">
        <v>349</v>
      </c>
      <c r="D623" s="7" t="s">
        <v>2</v>
      </c>
      <c r="E623" s="7" t="s">
        <v>352</v>
      </c>
      <c r="H623" s="5">
        <v>320000</v>
      </c>
      <c r="I623" s="1">
        <f>VLOOKUP($C623, 투자금!$C:$H, 2, FALSE)</f>
        <v>0</v>
      </c>
      <c r="J623" s="1">
        <f>VLOOKUP($C623, 투자금!$C:$H, 3, FALSE)</f>
        <v>0</v>
      </c>
      <c r="K623" s="1">
        <f>VLOOKUP($C623, 투자금!$C:$H, 4, FALSE)</f>
        <v>0</v>
      </c>
      <c r="L623" s="1">
        <f>VLOOKUP($C623, 투자금!$C:$H, 5, FALSE)</f>
        <v>0</v>
      </c>
      <c r="M623" s="1">
        <f>VLOOKUP($C623, 투자금!$C:$H, 6, FALSE)</f>
        <v>0</v>
      </c>
    </row>
    <row r="624" spans="1:13" ht="13.5" hidden="1" customHeight="1">
      <c r="A624" s="7" t="s">
        <v>686</v>
      </c>
      <c r="B624" s="7" t="s">
        <v>685</v>
      </c>
      <c r="C624" s="7" t="s">
        <v>346</v>
      </c>
      <c r="D624" s="7" t="s">
        <v>2</v>
      </c>
      <c r="E624" s="7" t="s">
        <v>348</v>
      </c>
      <c r="H624" s="5">
        <v>450000</v>
      </c>
      <c r="I624" s="1">
        <f>VLOOKUP($C624, 투자금!$C:$H, 2, FALSE)</f>
        <v>0</v>
      </c>
      <c r="J624" s="1">
        <f>VLOOKUP($C624, 투자금!$C:$H, 3, FALSE)</f>
        <v>0</v>
      </c>
      <c r="K624" s="1">
        <f>VLOOKUP($C624, 투자금!$C:$H, 4, FALSE)</f>
        <v>0</v>
      </c>
      <c r="L624" s="1">
        <f>VLOOKUP($C624, 투자금!$C:$H, 5, FALSE)</f>
        <v>0</v>
      </c>
      <c r="M624" s="1">
        <f>VLOOKUP($C624, 투자금!$C:$H, 6, FALSE)</f>
        <v>0</v>
      </c>
    </row>
    <row r="625" spans="1:13" ht="13.5" hidden="1" customHeight="1">
      <c r="A625" s="7" t="s">
        <v>686</v>
      </c>
      <c r="B625" s="7" t="s">
        <v>685</v>
      </c>
      <c r="C625" s="7" t="s">
        <v>346</v>
      </c>
      <c r="D625" s="7" t="s">
        <v>79</v>
      </c>
      <c r="E625" s="7" t="s">
        <v>347</v>
      </c>
      <c r="H625" s="5">
        <v>800000</v>
      </c>
      <c r="I625" s="1">
        <f>VLOOKUP($C625, 투자금!$C:$H, 2, FALSE)</f>
        <v>0</v>
      </c>
      <c r="J625" s="1">
        <f>VLOOKUP($C625, 투자금!$C:$H, 3, FALSE)</f>
        <v>0</v>
      </c>
      <c r="K625" s="1">
        <f>VLOOKUP($C625, 투자금!$C:$H, 4, FALSE)</f>
        <v>0</v>
      </c>
      <c r="L625" s="1">
        <f>VLOOKUP($C625, 투자금!$C:$H, 5, FALSE)</f>
        <v>0</v>
      </c>
      <c r="M625" s="1">
        <f>VLOOKUP($C625, 투자금!$C:$H, 6, FALSE)</f>
        <v>0</v>
      </c>
    </row>
    <row r="626" spans="1:13" ht="13.5" hidden="1" customHeight="1">
      <c r="A626" s="7" t="s">
        <v>686</v>
      </c>
      <c r="B626" s="7" t="s">
        <v>685</v>
      </c>
      <c r="C626" s="7" t="s">
        <v>404</v>
      </c>
      <c r="D626" s="7" t="s">
        <v>2</v>
      </c>
      <c r="E626" s="7" t="s">
        <v>406</v>
      </c>
      <c r="F626" s="1" t="s">
        <v>55</v>
      </c>
      <c r="H626" s="5">
        <v>150000</v>
      </c>
      <c r="I626" s="1">
        <f>VLOOKUP($C626, 투자금!$C:$H, 2, FALSE)</f>
        <v>0</v>
      </c>
      <c r="J626" s="1">
        <f>VLOOKUP($C626, 투자금!$C:$H, 3, FALSE)</f>
        <v>0</v>
      </c>
      <c r="K626" s="1">
        <f>VLOOKUP($C626, 투자금!$C:$H, 4, FALSE)</f>
        <v>0</v>
      </c>
      <c r="L626" s="1">
        <f>VLOOKUP($C626, 투자금!$C:$H, 5, FALSE)</f>
        <v>0</v>
      </c>
      <c r="M626" s="1">
        <f>VLOOKUP($C626, 투자금!$C:$H, 6, FALSE)</f>
        <v>0</v>
      </c>
    </row>
    <row r="627" spans="1:13" ht="13.5" hidden="1" customHeight="1">
      <c r="A627" s="7" t="s">
        <v>686</v>
      </c>
      <c r="B627" s="7" t="s">
        <v>685</v>
      </c>
      <c r="C627" s="7" t="s">
        <v>404</v>
      </c>
      <c r="D627" s="7" t="s">
        <v>2</v>
      </c>
      <c r="E627" s="7" t="s">
        <v>407</v>
      </c>
      <c r="F627" s="1" t="s">
        <v>55</v>
      </c>
      <c r="H627" s="5">
        <v>126000</v>
      </c>
      <c r="I627" s="1">
        <f>VLOOKUP($C627, 투자금!$C:$H, 2, FALSE)</f>
        <v>0</v>
      </c>
      <c r="J627" s="1">
        <f>VLOOKUP($C627, 투자금!$C:$H, 3, FALSE)</f>
        <v>0</v>
      </c>
      <c r="K627" s="1">
        <f>VLOOKUP($C627, 투자금!$C:$H, 4, FALSE)</f>
        <v>0</v>
      </c>
      <c r="L627" s="1">
        <f>VLOOKUP($C627, 투자금!$C:$H, 5, FALSE)</f>
        <v>0</v>
      </c>
      <c r="M627" s="1">
        <f>VLOOKUP($C627, 투자금!$C:$H, 6, FALSE)</f>
        <v>0</v>
      </c>
    </row>
    <row r="628" spans="1:13" ht="13.5" hidden="1" customHeight="1">
      <c r="A628" s="7" t="s">
        <v>686</v>
      </c>
      <c r="B628" s="7" t="s">
        <v>685</v>
      </c>
      <c r="C628" s="7" t="s">
        <v>404</v>
      </c>
      <c r="D628" s="7" t="s">
        <v>651</v>
      </c>
      <c r="E628" s="7" t="s">
        <v>408</v>
      </c>
      <c r="H628" s="5">
        <v>240000</v>
      </c>
      <c r="I628" s="1">
        <f>VLOOKUP($C628, 투자금!$C:$H, 2, FALSE)</f>
        <v>0</v>
      </c>
      <c r="J628" s="1">
        <f>VLOOKUP($C628, 투자금!$C:$H, 3, FALSE)</f>
        <v>0</v>
      </c>
      <c r="K628" s="1">
        <f>VLOOKUP($C628, 투자금!$C:$H, 4, FALSE)</f>
        <v>0</v>
      </c>
      <c r="L628" s="1">
        <f>VLOOKUP($C628, 투자금!$C:$H, 5, FALSE)</f>
        <v>0</v>
      </c>
      <c r="M628" s="1">
        <f>VLOOKUP($C628, 투자금!$C:$H, 6, FALSE)</f>
        <v>0</v>
      </c>
    </row>
    <row r="629" spans="1:13" ht="13.5" hidden="1" customHeight="1">
      <c r="A629" s="7" t="s">
        <v>686</v>
      </c>
      <c r="B629" s="7" t="s">
        <v>685</v>
      </c>
      <c r="C629" s="7" t="s">
        <v>404</v>
      </c>
      <c r="D629" s="7" t="s">
        <v>651</v>
      </c>
      <c r="E629" s="7" t="s">
        <v>409</v>
      </c>
      <c r="H629" s="5">
        <v>180000</v>
      </c>
      <c r="I629" s="1">
        <f>VLOOKUP($C629, 투자금!$C:$H, 2, FALSE)</f>
        <v>0</v>
      </c>
      <c r="J629" s="1">
        <f>VLOOKUP($C629, 투자금!$C:$H, 3, FALSE)</f>
        <v>0</v>
      </c>
      <c r="K629" s="1">
        <f>VLOOKUP($C629, 투자금!$C:$H, 4, FALSE)</f>
        <v>0</v>
      </c>
      <c r="L629" s="1">
        <f>VLOOKUP($C629, 투자금!$C:$H, 5, FALSE)</f>
        <v>0</v>
      </c>
      <c r="M629" s="1">
        <f>VLOOKUP($C629, 투자금!$C:$H, 6, FALSE)</f>
        <v>0</v>
      </c>
    </row>
    <row r="630" spans="1:13" ht="13.5" hidden="1" customHeight="1">
      <c r="A630" s="7" t="s">
        <v>686</v>
      </c>
      <c r="B630" s="7" t="s">
        <v>685</v>
      </c>
      <c r="C630" s="7" t="s">
        <v>404</v>
      </c>
      <c r="D630" s="7" t="s">
        <v>651</v>
      </c>
      <c r="E630" s="7" t="s">
        <v>410</v>
      </c>
      <c r="H630" s="5">
        <v>180000</v>
      </c>
      <c r="I630" s="1">
        <f>VLOOKUP($C630, 투자금!$C:$H, 2, FALSE)</f>
        <v>0</v>
      </c>
      <c r="J630" s="1">
        <f>VLOOKUP($C630, 투자금!$C:$H, 3, FALSE)</f>
        <v>0</v>
      </c>
      <c r="K630" s="1">
        <f>VLOOKUP($C630, 투자금!$C:$H, 4, FALSE)</f>
        <v>0</v>
      </c>
      <c r="L630" s="1">
        <f>VLOOKUP($C630, 투자금!$C:$H, 5, FALSE)</f>
        <v>0</v>
      </c>
      <c r="M630" s="1">
        <f>VLOOKUP($C630, 투자금!$C:$H, 6, FALSE)</f>
        <v>0</v>
      </c>
    </row>
    <row r="631" spans="1:13" ht="13.5" hidden="1" customHeight="1">
      <c r="A631" s="7" t="s">
        <v>686</v>
      </c>
      <c r="B631" s="7" t="s">
        <v>685</v>
      </c>
      <c r="C631" s="7" t="s">
        <v>404</v>
      </c>
      <c r="D631" s="7" t="s">
        <v>651</v>
      </c>
      <c r="E631" s="7" t="s">
        <v>411</v>
      </c>
      <c r="H631" s="5">
        <v>180000</v>
      </c>
      <c r="I631" s="1">
        <f>VLOOKUP($C631, 투자금!$C:$H, 2, FALSE)</f>
        <v>0</v>
      </c>
      <c r="J631" s="1">
        <f>VLOOKUP($C631, 투자금!$C:$H, 3, FALSE)</f>
        <v>0</v>
      </c>
      <c r="K631" s="1">
        <f>VLOOKUP($C631, 투자금!$C:$H, 4, FALSE)</f>
        <v>0</v>
      </c>
      <c r="L631" s="1">
        <f>VLOOKUP($C631, 투자금!$C:$H, 5, FALSE)</f>
        <v>0</v>
      </c>
      <c r="M631" s="1">
        <f>VLOOKUP($C631, 투자금!$C:$H, 6, FALSE)</f>
        <v>0</v>
      </c>
    </row>
    <row r="632" spans="1:13" ht="13.5" hidden="1" customHeight="1">
      <c r="A632" s="7" t="s">
        <v>686</v>
      </c>
      <c r="B632" s="7" t="s">
        <v>685</v>
      </c>
      <c r="C632" s="7" t="s">
        <v>404</v>
      </c>
      <c r="D632" s="7" t="s">
        <v>651</v>
      </c>
      <c r="E632" s="7" t="s">
        <v>412</v>
      </c>
      <c r="H632" s="5">
        <v>120000</v>
      </c>
      <c r="I632" s="1">
        <f>VLOOKUP($C632, 투자금!$C:$H, 2, FALSE)</f>
        <v>0</v>
      </c>
      <c r="J632" s="1">
        <f>VLOOKUP($C632, 투자금!$C:$H, 3, FALSE)</f>
        <v>0</v>
      </c>
      <c r="K632" s="1">
        <f>VLOOKUP($C632, 투자금!$C:$H, 4, FALSE)</f>
        <v>0</v>
      </c>
      <c r="L632" s="1">
        <f>VLOOKUP($C632, 투자금!$C:$H, 5, FALSE)</f>
        <v>0</v>
      </c>
      <c r="M632" s="1">
        <f>VLOOKUP($C632, 투자금!$C:$H, 6, FALSE)</f>
        <v>0</v>
      </c>
    </row>
    <row r="633" spans="1:13" ht="13.5" hidden="1" customHeight="1">
      <c r="A633" s="7" t="s">
        <v>686</v>
      </c>
      <c r="B633" s="7" t="s">
        <v>685</v>
      </c>
      <c r="C633" s="7" t="s">
        <v>404</v>
      </c>
      <c r="D633" s="7" t="s">
        <v>79</v>
      </c>
      <c r="E633" s="7" t="s">
        <v>405</v>
      </c>
      <c r="H633" s="5">
        <v>2000000</v>
      </c>
      <c r="I633" s="1">
        <f>VLOOKUP($C633, 투자금!$C:$H, 2, FALSE)</f>
        <v>0</v>
      </c>
      <c r="J633" s="1">
        <f>VLOOKUP($C633, 투자금!$C:$H, 3, FALSE)</f>
        <v>0</v>
      </c>
      <c r="K633" s="1">
        <f>VLOOKUP($C633, 투자금!$C:$H, 4, FALSE)</f>
        <v>0</v>
      </c>
      <c r="L633" s="1">
        <f>VLOOKUP($C633, 투자금!$C:$H, 5, FALSE)</f>
        <v>0</v>
      </c>
      <c r="M633" s="1">
        <f>VLOOKUP($C633, 투자금!$C:$H, 6, FALSE)</f>
        <v>0</v>
      </c>
    </row>
    <row r="634" spans="1:13" ht="13.5" hidden="1" customHeight="1">
      <c r="A634" s="7" t="s">
        <v>691</v>
      </c>
      <c r="B634" s="7" t="s">
        <v>685</v>
      </c>
      <c r="C634" s="7" t="s">
        <v>314</v>
      </c>
      <c r="D634" s="7" t="s">
        <v>315</v>
      </c>
      <c r="E634" s="7" t="s">
        <v>63</v>
      </c>
      <c r="H634" s="5">
        <v>180000</v>
      </c>
      <c r="I634" s="1">
        <f>VLOOKUP($C634, 투자금!$C:$H, 2, FALSE)</f>
        <v>0</v>
      </c>
      <c r="J634" s="1">
        <f>VLOOKUP($C634, 투자금!$C:$H, 3, FALSE)</f>
        <v>0</v>
      </c>
      <c r="K634" s="1">
        <f>VLOOKUP($C634, 투자금!$C:$H, 4, FALSE)</f>
        <v>0</v>
      </c>
      <c r="L634" s="1">
        <f>VLOOKUP($C634, 투자금!$C:$H, 5, FALSE)</f>
        <v>0</v>
      </c>
      <c r="M634" s="1">
        <f>VLOOKUP($C634, 투자금!$C:$H, 6, FALSE)</f>
        <v>0</v>
      </c>
    </row>
    <row r="635" spans="1:13" ht="13.5" hidden="1" customHeight="1">
      <c r="A635" s="7" t="s">
        <v>715</v>
      </c>
      <c r="B635" s="7" t="s">
        <v>685</v>
      </c>
      <c r="C635" s="7" t="s">
        <v>314</v>
      </c>
      <c r="D635" s="7" t="s">
        <v>651</v>
      </c>
      <c r="E635" s="7" t="s">
        <v>713</v>
      </c>
      <c r="H635" s="5">
        <v>200000</v>
      </c>
      <c r="I635" s="1">
        <f>VLOOKUP($C635, 투자금!$C:$H, 2, FALSE)</f>
        <v>0</v>
      </c>
      <c r="J635" s="1">
        <f>VLOOKUP($C635, 투자금!$C:$H, 3, FALSE)</f>
        <v>0</v>
      </c>
      <c r="K635" s="1">
        <f>VLOOKUP($C635, 투자금!$C:$H, 4, FALSE)</f>
        <v>0</v>
      </c>
      <c r="L635" s="1">
        <f>VLOOKUP($C635, 투자금!$C:$H, 5, FALSE)</f>
        <v>0</v>
      </c>
      <c r="M635" s="1">
        <f>VLOOKUP($C635, 투자금!$C:$H, 6, FALSE)</f>
        <v>0</v>
      </c>
    </row>
    <row r="636" spans="1:13" ht="13.5" hidden="1" customHeight="1">
      <c r="A636" s="7" t="s">
        <v>691</v>
      </c>
      <c r="B636" s="7" t="s">
        <v>685</v>
      </c>
      <c r="C636" s="7" t="s">
        <v>314</v>
      </c>
      <c r="D636" s="7" t="s">
        <v>651</v>
      </c>
      <c r="E636" s="7" t="s">
        <v>316</v>
      </c>
      <c r="H636" s="5">
        <v>180000</v>
      </c>
      <c r="I636" s="1">
        <f>VLOOKUP($C636, 투자금!$C:$H, 2, FALSE)</f>
        <v>0</v>
      </c>
      <c r="J636" s="1">
        <f>VLOOKUP($C636, 투자금!$C:$H, 3, FALSE)</f>
        <v>0</v>
      </c>
      <c r="K636" s="1">
        <f>VLOOKUP($C636, 투자금!$C:$H, 4, FALSE)</f>
        <v>0</v>
      </c>
      <c r="L636" s="1">
        <f>VLOOKUP($C636, 투자금!$C:$H, 5, FALSE)</f>
        <v>0</v>
      </c>
      <c r="M636" s="1">
        <f>VLOOKUP($C636, 투자금!$C:$H, 6, FALSE)</f>
        <v>0</v>
      </c>
    </row>
    <row r="637" spans="1:13" ht="13.5" hidden="1" customHeight="1">
      <c r="A637" s="7" t="s">
        <v>691</v>
      </c>
      <c r="B637" s="7" t="s">
        <v>685</v>
      </c>
      <c r="C637" s="7" t="s">
        <v>314</v>
      </c>
      <c r="D637" s="7" t="s">
        <v>651</v>
      </c>
      <c r="E637" s="7" t="s">
        <v>317</v>
      </c>
      <c r="H637" s="5">
        <v>180000</v>
      </c>
      <c r="I637" s="1">
        <f>VLOOKUP($C637, 투자금!$C:$H, 2, FALSE)</f>
        <v>0</v>
      </c>
      <c r="J637" s="1">
        <f>VLOOKUP($C637, 투자금!$C:$H, 3, FALSE)</f>
        <v>0</v>
      </c>
      <c r="K637" s="1">
        <f>VLOOKUP($C637, 투자금!$C:$H, 4, FALSE)</f>
        <v>0</v>
      </c>
      <c r="L637" s="1">
        <f>VLOOKUP($C637, 투자금!$C:$H, 5, FALSE)</f>
        <v>0</v>
      </c>
      <c r="M637" s="1">
        <f>VLOOKUP($C637, 투자금!$C:$H, 6, FALSE)</f>
        <v>0</v>
      </c>
    </row>
    <row r="638" spans="1:13" ht="13.5" hidden="1" customHeight="1">
      <c r="A638" s="7" t="s">
        <v>691</v>
      </c>
      <c r="B638" s="7" t="s">
        <v>685</v>
      </c>
      <c r="C638" s="7" t="s">
        <v>314</v>
      </c>
      <c r="D638" s="7" t="s">
        <v>651</v>
      </c>
      <c r="E638" s="7" t="s">
        <v>318</v>
      </c>
      <c r="H638" s="5">
        <v>180000</v>
      </c>
      <c r="I638" s="1">
        <f>VLOOKUP($C638, 투자금!$C:$H, 2, FALSE)</f>
        <v>0</v>
      </c>
      <c r="J638" s="1">
        <f>VLOOKUP($C638, 투자금!$C:$H, 3, FALSE)</f>
        <v>0</v>
      </c>
      <c r="K638" s="1">
        <f>VLOOKUP($C638, 투자금!$C:$H, 4, FALSE)</f>
        <v>0</v>
      </c>
      <c r="L638" s="1">
        <f>VLOOKUP($C638, 투자금!$C:$H, 5, FALSE)</f>
        <v>0</v>
      </c>
      <c r="M638" s="1">
        <f>VLOOKUP($C638, 투자금!$C:$H, 6, FALSE)</f>
        <v>0</v>
      </c>
    </row>
    <row r="639" spans="1:13" ht="13.5" hidden="1" customHeight="1">
      <c r="A639" s="7" t="s">
        <v>691</v>
      </c>
      <c r="B639" s="7" t="s">
        <v>685</v>
      </c>
      <c r="C639" s="7" t="s">
        <v>314</v>
      </c>
      <c r="D639" s="7" t="s">
        <v>651</v>
      </c>
      <c r="E639" s="7" t="s">
        <v>319</v>
      </c>
      <c r="H639" s="5">
        <v>120000</v>
      </c>
      <c r="I639" s="1">
        <f>VLOOKUP($C639, 투자금!$C:$H, 2, FALSE)</f>
        <v>0</v>
      </c>
      <c r="J639" s="1">
        <f>VLOOKUP($C639, 투자금!$C:$H, 3, FALSE)</f>
        <v>0</v>
      </c>
      <c r="K639" s="1">
        <f>VLOOKUP($C639, 투자금!$C:$H, 4, FALSE)</f>
        <v>0</v>
      </c>
      <c r="L639" s="1">
        <f>VLOOKUP($C639, 투자금!$C:$H, 5, FALSE)</f>
        <v>0</v>
      </c>
      <c r="M639" s="1">
        <f>VLOOKUP($C639, 투자금!$C:$H, 6, FALSE)</f>
        <v>0</v>
      </c>
    </row>
    <row r="640" spans="1:13" ht="13.5" hidden="1" customHeight="1">
      <c r="A640" s="7" t="s">
        <v>689</v>
      </c>
      <c r="B640" s="7" t="s">
        <v>428</v>
      </c>
      <c r="C640" s="7" t="s">
        <v>461</v>
      </c>
      <c r="D640" s="7" t="s">
        <v>2</v>
      </c>
      <c r="E640" s="7" t="s">
        <v>462</v>
      </c>
      <c r="H640" s="5">
        <v>180000</v>
      </c>
      <c r="I640" s="1">
        <f>VLOOKUP($C640, 투자금!$C:$H, 2, FALSE)</f>
        <v>0</v>
      </c>
      <c r="J640" s="1">
        <f>VLOOKUP($C640, 투자금!$C:$H, 3, FALSE)</f>
        <v>0</v>
      </c>
      <c r="K640" s="1">
        <f>VLOOKUP($C640, 투자금!$C:$H, 4, FALSE)</f>
        <v>0</v>
      </c>
      <c r="L640" s="1">
        <f>VLOOKUP($C640, 투자금!$C:$H, 5, FALSE)</f>
        <v>0</v>
      </c>
      <c r="M640" s="1">
        <f>VLOOKUP($C640, 투자금!$C:$H, 6, FALSE)</f>
        <v>0</v>
      </c>
    </row>
    <row r="641" spans="1:13" ht="13.5" hidden="1" customHeight="1">
      <c r="A641" s="7" t="s">
        <v>689</v>
      </c>
      <c r="B641" s="7" t="s">
        <v>428</v>
      </c>
      <c r="C641" s="7" t="s">
        <v>461</v>
      </c>
      <c r="D641" s="7" t="s">
        <v>2</v>
      </c>
      <c r="E641" s="7" t="s">
        <v>383</v>
      </c>
      <c r="H641" s="5">
        <v>300000</v>
      </c>
      <c r="I641" s="1">
        <f>VLOOKUP($C641, 투자금!$C:$H, 2, FALSE)</f>
        <v>0</v>
      </c>
      <c r="J641" s="1">
        <f>VLOOKUP($C641, 투자금!$C:$H, 3, FALSE)</f>
        <v>0</v>
      </c>
      <c r="K641" s="1">
        <f>VLOOKUP($C641, 투자금!$C:$H, 4, FALSE)</f>
        <v>0</v>
      </c>
      <c r="L641" s="1">
        <f>VLOOKUP($C641, 투자금!$C:$H, 5, FALSE)</f>
        <v>0</v>
      </c>
      <c r="M641" s="1">
        <f>VLOOKUP($C641, 투자금!$C:$H, 6, FALSE)</f>
        <v>0</v>
      </c>
    </row>
    <row r="642" spans="1:13" ht="13.5" hidden="1" customHeight="1">
      <c r="A642" s="7" t="s">
        <v>689</v>
      </c>
      <c r="B642" s="7" t="s">
        <v>428</v>
      </c>
      <c r="C642" s="7" t="s">
        <v>461</v>
      </c>
      <c r="D642" s="7" t="s">
        <v>2</v>
      </c>
      <c r="E642" s="7" t="s">
        <v>463</v>
      </c>
      <c r="F642" s="1" t="s">
        <v>55</v>
      </c>
      <c r="H642" s="5">
        <v>120000</v>
      </c>
      <c r="I642" s="1">
        <f>VLOOKUP($C642, 투자금!$C:$H, 2, FALSE)</f>
        <v>0</v>
      </c>
      <c r="J642" s="1">
        <f>VLOOKUP($C642, 투자금!$C:$H, 3, FALSE)</f>
        <v>0</v>
      </c>
      <c r="K642" s="1">
        <f>VLOOKUP($C642, 투자금!$C:$H, 4, FALSE)</f>
        <v>0</v>
      </c>
      <c r="L642" s="1">
        <f>VLOOKUP($C642, 투자금!$C:$H, 5, FALSE)</f>
        <v>0</v>
      </c>
      <c r="M642" s="1">
        <f>VLOOKUP($C642, 투자금!$C:$H, 6, FALSE)</f>
        <v>0</v>
      </c>
    </row>
    <row r="643" spans="1:13" ht="13.5" hidden="1" customHeight="1">
      <c r="A643" s="7" t="s">
        <v>689</v>
      </c>
      <c r="B643" s="7" t="s">
        <v>428</v>
      </c>
      <c r="C643" s="7" t="s">
        <v>461</v>
      </c>
      <c r="D643" s="7" t="s">
        <v>2</v>
      </c>
      <c r="E643" s="7" t="s">
        <v>464</v>
      </c>
      <c r="F643" s="1" t="s">
        <v>465</v>
      </c>
      <c r="H643" s="5">
        <v>240000</v>
      </c>
      <c r="I643" s="1">
        <f>VLOOKUP($C643, 투자금!$C:$H, 2, FALSE)</f>
        <v>0</v>
      </c>
      <c r="J643" s="1">
        <f>VLOOKUP($C643, 투자금!$C:$H, 3, FALSE)</f>
        <v>0</v>
      </c>
      <c r="K643" s="1">
        <f>VLOOKUP($C643, 투자금!$C:$H, 4, FALSE)</f>
        <v>0</v>
      </c>
      <c r="L643" s="1">
        <f>VLOOKUP($C643, 투자금!$C:$H, 5, FALSE)</f>
        <v>0</v>
      </c>
      <c r="M643" s="1">
        <f>VLOOKUP($C643, 투자금!$C:$H, 6, FALSE)</f>
        <v>0</v>
      </c>
    </row>
    <row r="644" spans="1:13" ht="13.5" hidden="1" customHeight="1">
      <c r="A644" s="7" t="s">
        <v>689</v>
      </c>
      <c r="B644" s="7" t="s">
        <v>428</v>
      </c>
      <c r="C644" s="7" t="s">
        <v>461</v>
      </c>
      <c r="D644" s="7" t="s">
        <v>2</v>
      </c>
      <c r="E644" s="7" t="s">
        <v>466</v>
      </c>
      <c r="F644" s="1" t="s">
        <v>55</v>
      </c>
      <c r="G644" s="1" t="s">
        <v>434</v>
      </c>
      <c r="H644" s="5">
        <v>400000</v>
      </c>
      <c r="I644" s="1">
        <f>VLOOKUP($C644, 투자금!$C:$H, 2, FALSE)</f>
        <v>0</v>
      </c>
      <c r="J644" s="1">
        <f>VLOOKUP($C644, 투자금!$C:$H, 3, FALSE)</f>
        <v>0</v>
      </c>
      <c r="K644" s="1">
        <f>VLOOKUP($C644, 투자금!$C:$H, 4, FALSE)</f>
        <v>0</v>
      </c>
      <c r="L644" s="1">
        <f>VLOOKUP($C644, 투자금!$C:$H, 5, FALSE)</f>
        <v>0</v>
      </c>
      <c r="M644" s="1">
        <f>VLOOKUP($C644, 투자금!$C:$H, 6, FALSE)</f>
        <v>0</v>
      </c>
    </row>
    <row r="645" spans="1:13" ht="13.5" hidden="1" customHeight="1">
      <c r="A645" s="7" t="s">
        <v>689</v>
      </c>
      <c r="B645" s="7" t="s">
        <v>428</v>
      </c>
      <c r="C645" s="7" t="s">
        <v>461</v>
      </c>
      <c r="D645" s="7" t="s">
        <v>651</v>
      </c>
      <c r="E645" s="7" t="s">
        <v>435</v>
      </c>
      <c r="H645" s="5">
        <v>200000</v>
      </c>
      <c r="I645" s="1">
        <f>VLOOKUP($C645, 투자금!$C:$H, 2, FALSE)</f>
        <v>0</v>
      </c>
      <c r="J645" s="1">
        <f>VLOOKUP($C645, 투자금!$C:$H, 3, FALSE)</f>
        <v>0</v>
      </c>
      <c r="K645" s="1">
        <f>VLOOKUP($C645, 투자금!$C:$H, 4, FALSE)</f>
        <v>0</v>
      </c>
      <c r="L645" s="1">
        <f>VLOOKUP($C645, 투자금!$C:$H, 5, FALSE)</f>
        <v>0</v>
      </c>
      <c r="M645" s="1">
        <f>VLOOKUP($C645, 투자금!$C:$H, 6, FALSE)</f>
        <v>0</v>
      </c>
    </row>
    <row r="646" spans="1:13" ht="13.5" hidden="1" customHeight="1">
      <c r="A646" s="7" t="s">
        <v>686</v>
      </c>
      <c r="B646" s="7" t="s">
        <v>428</v>
      </c>
      <c r="C646" s="7" t="s">
        <v>440</v>
      </c>
      <c r="D646" s="7" t="s">
        <v>2</v>
      </c>
      <c r="E646" s="7" t="s">
        <v>442</v>
      </c>
      <c r="H646" s="5">
        <v>120000</v>
      </c>
      <c r="I646" s="1">
        <f>VLOOKUP($C646, 투자금!$C:$H, 2, FALSE)</f>
        <v>0</v>
      </c>
      <c r="J646" s="1">
        <f>VLOOKUP($C646, 투자금!$C:$H, 3, FALSE)</f>
        <v>0</v>
      </c>
      <c r="K646" s="1">
        <f>VLOOKUP($C646, 투자금!$C:$H, 4, FALSE)</f>
        <v>0</v>
      </c>
      <c r="L646" s="1">
        <f>VLOOKUP($C646, 투자금!$C:$H, 5, FALSE)</f>
        <v>0</v>
      </c>
      <c r="M646" s="1">
        <f>VLOOKUP($C646, 투자금!$C:$H, 6, FALSE)</f>
        <v>0</v>
      </c>
    </row>
    <row r="647" spans="1:13" ht="13.5" hidden="1" customHeight="1">
      <c r="A647" s="7" t="s">
        <v>686</v>
      </c>
      <c r="B647" s="7" t="s">
        <v>428</v>
      </c>
      <c r="C647" s="7" t="s">
        <v>440</v>
      </c>
      <c r="D647" s="7" t="s">
        <v>79</v>
      </c>
      <c r="E647" s="7" t="s">
        <v>441</v>
      </c>
      <c r="H647" s="5">
        <v>300000</v>
      </c>
      <c r="I647" s="1">
        <f>VLOOKUP($C647, 투자금!$C:$H, 2, FALSE)</f>
        <v>0</v>
      </c>
      <c r="J647" s="1">
        <f>VLOOKUP($C647, 투자금!$C:$H, 3, FALSE)</f>
        <v>0</v>
      </c>
      <c r="K647" s="1">
        <f>VLOOKUP($C647, 투자금!$C:$H, 4, FALSE)</f>
        <v>0</v>
      </c>
      <c r="L647" s="1">
        <f>VLOOKUP($C647, 투자금!$C:$H, 5, FALSE)</f>
        <v>0</v>
      </c>
      <c r="M647" s="1">
        <f>VLOOKUP($C647, 투자금!$C:$H, 6, FALSE)</f>
        <v>0</v>
      </c>
    </row>
    <row r="648" spans="1:13" ht="13.5" hidden="1" customHeight="1">
      <c r="A648" s="7" t="s">
        <v>686</v>
      </c>
      <c r="B648" s="7" t="s">
        <v>428</v>
      </c>
      <c r="C648" s="7" t="s">
        <v>443</v>
      </c>
      <c r="D648" s="7" t="s">
        <v>2</v>
      </c>
      <c r="E648" s="7" t="s">
        <v>445</v>
      </c>
      <c r="H648" s="5">
        <v>120000</v>
      </c>
      <c r="I648" s="1">
        <f>VLOOKUP($C648, 투자금!$C:$H, 2, FALSE)</f>
        <v>0</v>
      </c>
      <c r="J648" s="1">
        <f>VLOOKUP($C648, 투자금!$C:$H, 3, FALSE)</f>
        <v>0</v>
      </c>
      <c r="K648" s="1">
        <f>VLOOKUP($C648, 투자금!$C:$H, 4, FALSE)</f>
        <v>0</v>
      </c>
      <c r="L648" s="1">
        <f>VLOOKUP($C648, 투자금!$C:$H, 5, FALSE)</f>
        <v>0</v>
      </c>
      <c r="M648" s="1">
        <f>VLOOKUP($C648, 투자금!$C:$H, 6, FALSE)</f>
        <v>0</v>
      </c>
    </row>
    <row r="649" spans="1:13" ht="13.5" hidden="1" customHeight="1">
      <c r="A649" s="7" t="s">
        <v>686</v>
      </c>
      <c r="B649" s="7" t="s">
        <v>428</v>
      </c>
      <c r="C649" s="7" t="s">
        <v>443</v>
      </c>
      <c r="D649" s="7" t="s">
        <v>651</v>
      </c>
      <c r="E649" s="7" t="s">
        <v>446</v>
      </c>
      <c r="H649" s="5">
        <v>180000</v>
      </c>
      <c r="I649" s="1">
        <f>VLOOKUP($C649, 투자금!$C:$H, 2, FALSE)</f>
        <v>0</v>
      </c>
      <c r="J649" s="1">
        <f>VLOOKUP($C649, 투자금!$C:$H, 3, FALSE)</f>
        <v>0</v>
      </c>
      <c r="K649" s="1">
        <f>VLOOKUP($C649, 투자금!$C:$H, 4, FALSE)</f>
        <v>0</v>
      </c>
      <c r="L649" s="1">
        <f>VLOOKUP($C649, 투자금!$C:$H, 5, FALSE)</f>
        <v>0</v>
      </c>
      <c r="M649" s="1">
        <f>VLOOKUP($C649, 투자금!$C:$H, 6, FALSE)</f>
        <v>0</v>
      </c>
    </row>
    <row r="650" spans="1:13" ht="13.5" hidden="1" customHeight="1">
      <c r="A650" s="7" t="s">
        <v>686</v>
      </c>
      <c r="B650" s="7" t="s">
        <v>428</v>
      </c>
      <c r="C650" s="7" t="s">
        <v>443</v>
      </c>
      <c r="D650" s="7" t="s">
        <v>651</v>
      </c>
      <c r="E650" s="7" t="s">
        <v>447</v>
      </c>
      <c r="H650" s="5">
        <v>240000</v>
      </c>
      <c r="I650" s="1">
        <f>VLOOKUP($C650, 투자금!$C:$H, 2, FALSE)</f>
        <v>0</v>
      </c>
      <c r="J650" s="1">
        <f>VLOOKUP($C650, 투자금!$C:$H, 3, FALSE)</f>
        <v>0</v>
      </c>
      <c r="K650" s="1">
        <f>VLOOKUP($C650, 투자금!$C:$H, 4, FALSE)</f>
        <v>0</v>
      </c>
      <c r="L650" s="1">
        <f>VLOOKUP($C650, 투자금!$C:$H, 5, FALSE)</f>
        <v>0</v>
      </c>
      <c r="M650" s="1">
        <f>VLOOKUP($C650, 투자금!$C:$H, 6, FALSE)</f>
        <v>0</v>
      </c>
    </row>
    <row r="651" spans="1:13" ht="13.5" hidden="1" customHeight="1">
      <c r="A651" s="7" t="s">
        <v>686</v>
      </c>
      <c r="B651" s="7" t="s">
        <v>428</v>
      </c>
      <c r="C651" s="7" t="s">
        <v>443</v>
      </c>
      <c r="D651" s="7" t="s">
        <v>79</v>
      </c>
      <c r="E651" s="7" t="s">
        <v>444</v>
      </c>
      <c r="H651" s="5">
        <v>500000</v>
      </c>
      <c r="I651" s="1">
        <f>VLOOKUP($C651, 투자금!$C:$H, 2, FALSE)</f>
        <v>0</v>
      </c>
      <c r="J651" s="1">
        <f>VLOOKUP($C651, 투자금!$C:$H, 3, FALSE)</f>
        <v>0</v>
      </c>
      <c r="K651" s="1">
        <f>VLOOKUP($C651, 투자금!$C:$H, 4, FALSE)</f>
        <v>0</v>
      </c>
      <c r="L651" s="1">
        <f>VLOOKUP($C651, 투자금!$C:$H, 5, FALSE)</f>
        <v>0</v>
      </c>
      <c r="M651" s="1">
        <f>VLOOKUP($C651, 투자금!$C:$H, 6, FALSE)</f>
        <v>0</v>
      </c>
    </row>
    <row r="652" spans="1:13" ht="13.5" hidden="1" customHeight="1">
      <c r="A652" s="7" t="s">
        <v>686</v>
      </c>
      <c r="B652" s="7" t="s">
        <v>428</v>
      </c>
      <c r="C652" s="7" t="s">
        <v>448</v>
      </c>
      <c r="D652" s="7" t="s">
        <v>2</v>
      </c>
      <c r="E652" s="7" t="s">
        <v>437</v>
      </c>
      <c r="H652" s="5">
        <v>120000</v>
      </c>
      <c r="I652" s="1">
        <f>VLOOKUP($C652, 투자금!$C:$H, 2, FALSE)</f>
        <v>0</v>
      </c>
      <c r="J652" s="1">
        <f>VLOOKUP($C652, 투자금!$C:$H, 3, FALSE)</f>
        <v>0</v>
      </c>
      <c r="K652" s="1">
        <f>VLOOKUP($C652, 투자금!$C:$H, 4, FALSE)</f>
        <v>0</v>
      </c>
      <c r="L652" s="1">
        <f>VLOOKUP($C652, 투자금!$C:$H, 5, FALSE)</f>
        <v>0</v>
      </c>
      <c r="M652" s="1">
        <f>VLOOKUP($C652, 투자금!$C:$H, 6, FALSE)</f>
        <v>0</v>
      </c>
    </row>
    <row r="653" spans="1:13" ht="13.5" hidden="1" customHeight="1">
      <c r="A653" s="7" t="s">
        <v>686</v>
      </c>
      <c r="B653" s="7" t="s">
        <v>428</v>
      </c>
      <c r="C653" s="7" t="s">
        <v>448</v>
      </c>
      <c r="D653" s="7" t="s">
        <v>651</v>
      </c>
      <c r="E653" s="7" t="s">
        <v>450</v>
      </c>
      <c r="H653" s="5">
        <v>180000</v>
      </c>
      <c r="I653" s="1">
        <f>VLOOKUP($C653, 투자금!$C:$H, 2, FALSE)</f>
        <v>0</v>
      </c>
      <c r="J653" s="1">
        <f>VLOOKUP($C653, 투자금!$C:$H, 3, FALSE)</f>
        <v>0</v>
      </c>
      <c r="K653" s="1">
        <f>VLOOKUP($C653, 투자금!$C:$H, 4, FALSE)</f>
        <v>0</v>
      </c>
      <c r="L653" s="1">
        <f>VLOOKUP($C653, 투자금!$C:$H, 5, FALSE)</f>
        <v>0</v>
      </c>
      <c r="M653" s="1">
        <f>VLOOKUP($C653, 투자금!$C:$H, 6, FALSE)</f>
        <v>0</v>
      </c>
    </row>
    <row r="654" spans="1:13" ht="13.5" hidden="1" customHeight="1">
      <c r="A654" s="7" t="s">
        <v>686</v>
      </c>
      <c r="B654" s="7" t="s">
        <v>428</v>
      </c>
      <c r="C654" s="7" t="s">
        <v>448</v>
      </c>
      <c r="D654" s="7" t="s">
        <v>651</v>
      </c>
      <c r="E654" s="7" t="s">
        <v>451</v>
      </c>
      <c r="H654" s="5">
        <v>180000</v>
      </c>
      <c r="I654" s="1">
        <f>VLOOKUP($C654, 투자금!$C:$H, 2, FALSE)</f>
        <v>0</v>
      </c>
      <c r="J654" s="1">
        <f>VLOOKUP($C654, 투자금!$C:$H, 3, FALSE)</f>
        <v>0</v>
      </c>
      <c r="K654" s="1">
        <f>VLOOKUP($C654, 투자금!$C:$H, 4, FALSE)</f>
        <v>0</v>
      </c>
      <c r="L654" s="1">
        <f>VLOOKUP($C654, 투자금!$C:$H, 5, FALSE)</f>
        <v>0</v>
      </c>
      <c r="M654" s="1">
        <f>VLOOKUP($C654, 투자금!$C:$H, 6, FALSE)</f>
        <v>0</v>
      </c>
    </row>
    <row r="655" spans="1:13" ht="13.5" hidden="1" customHeight="1">
      <c r="A655" s="7" t="s">
        <v>686</v>
      </c>
      <c r="B655" s="7" t="s">
        <v>428</v>
      </c>
      <c r="C655" s="7" t="s">
        <v>448</v>
      </c>
      <c r="D655" s="7" t="s">
        <v>651</v>
      </c>
      <c r="E655" s="7" t="s">
        <v>452</v>
      </c>
      <c r="H655" s="5">
        <v>120000</v>
      </c>
      <c r="I655" s="1">
        <f>VLOOKUP($C655, 투자금!$C:$H, 2, FALSE)</f>
        <v>0</v>
      </c>
      <c r="J655" s="1">
        <f>VLOOKUP($C655, 투자금!$C:$H, 3, FALSE)</f>
        <v>0</v>
      </c>
      <c r="K655" s="1">
        <f>VLOOKUP($C655, 투자금!$C:$H, 4, FALSE)</f>
        <v>0</v>
      </c>
      <c r="L655" s="1">
        <f>VLOOKUP($C655, 투자금!$C:$H, 5, FALSE)</f>
        <v>0</v>
      </c>
      <c r="M655" s="1">
        <f>VLOOKUP($C655, 투자금!$C:$H, 6, FALSE)</f>
        <v>0</v>
      </c>
    </row>
    <row r="656" spans="1:13" ht="13.5" hidden="1" customHeight="1">
      <c r="A656" s="7" t="s">
        <v>686</v>
      </c>
      <c r="B656" s="7" t="s">
        <v>428</v>
      </c>
      <c r="C656" s="7" t="s">
        <v>448</v>
      </c>
      <c r="D656" s="7" t="s">
        <v>651</v>
      </c>
      <c r="E656" s="7" t="s">
        <v>453</v>
      </c>
      <c r="H656" s="5">
        <v>120000</v>
      </c>
      <c r="I656" s="1">
        <f>VLOOKUP($C656, 투자금!$C:$H, 2, FALSE)</f>
        <v>0</v>
      </c>
      <c r="J656" s="1">
        <f>VLOOKUP($C656, 투자금!$C:$H, 3, FALSE)</f>
        <v>0</v>
      </c>
      <c r="K656" s="1">
        <f>VLOOKUP($C656, 투자금!$C:$H, 4, FALSE)</f>
        <v>0</v>
      </c>
      <c r="L656" s="1">
        <f>VLOOKUP($C656, 투자금!$C:$H, 5, FALSE)</f>
        <v>0</v>
      </c>
      <c r="M656" s="1">
        <f>VLOOKUP($C656, 투자금!$C:$H, 6, FALSE)</f>
        <v>0</v>
      </c>
    </row>
    <row r="657" spans="1:13" ht="13.5" hidden="1" customHeight="1">
      <c r="A657" s="7" t="s">
        <v>686</v>
      </c>
      <c r="B657" s="7" t="s">
        <v>428</v>
      </c>
      <c r="C657" s="7" t="s">
        <v>448</v>
      </c>
      <c r="D657" s="7" t="s">
        <v>79</v>
      </c>
      <c r="E657" s="7" t="s">
        <v>449</v>
      </c>
      <c r="H657" s="5">
        <v>1200000</v>
      </c>
      <c r="I657" s="1">
        <f>VLOOKUP($C657, 투자금!$C:$H, 2, FALSE)</f>
        <v>0</v>
      </c>
      <c r="J657" s="1">
        <f>VLOOKUP($C657, 투자금!$C:$H, 3, FALSE)</f>
        <v>0</v>
      </c>
      <c r="K657" s="1">
        <f>VLOOKUP($C657, 투자금!$C:$H, 4, FALSE)</f>
        <v>0</v>
      </c>
      <c r="L657" s="1">
        <f>VLOOKUP($C657, 투자금!$C:$H, 5, FALSE)</f>
        <v>0</v>
      </c>
      <c r="M657" s="1">
        <f>VLOOKUP($C657, 투자금!$C:$H, 6, FALSE)</f>
        <v>0</v>
      </c>
    </row>
    <row r="658" spans="1:13" ht="13.5" hidden="1" customHeight="1">
      <c r="A658" s="7" t="s">
        <v>686</v>
      </c>
      <c r="B658" s="7" t="s">
        <v>428</v>
      </c>
      <c r="C658" s="7" t="s">
        <v>448</v>
      </c>
      <c r="D658" s="7" t="s">
        <v>79</v>
      </c>
      <c r="E658" s="7" t="s">
        <v>454</v>
      </c>
      <c r="H658" s="5">
        <v>800000</v>
      </c>
      <c r="I658" s="1">
        <f>VLOOKUP($C658, 투자금!$C:$H, 2, FALSE)</f>
        <v>0</v>
      </c>
      <c r="J658" s="1">
        <f>VLOOKUP($C658, 투자금!$C:$H, 3, FALSE)</f>
        <v>0</v>
      </c>
      <c r="K658" s="1">
        <f>VLOOKUP($C658, 투자금!$C:$H, 4, FALSE)</f>
        <v>0</v>
      </c>
      <c r="L658" s="1">
        <f>VLOOKUP($C658, 투자금!$C:$H, 5, FALSE)</f>
        <v>0</v>
      </c>
      <c r="M658" s="1">
        <f>VLOOKUP($C658, 투자금!$C:$H, 6, FALSE)</f>
        <v>0</v>
      </c>
    </row>
    <row r="659" spans="1:13" ht="13.5" hidden="1" customHeight="1">
      <c r="A659" s="7" t="s">
        <v>686</v>
      </c>
      <c r="B659" s="7" t="s">
        <v>428</v>
      </c>
      <c r="C659" s="7" t="s">
        <v>457</v>
      </c>
      <c r="D659" s="7" t="s">
        <v>2</v>
      </c>
      <c r="E659" s="7" t="s">
        <v>430</v>
      </c>
      <c r="H659" s="5">
        <v>350000</v>
      </c>
      <c r="I659" s="1">
        <f>VLOOKUP($C659, 투자금!$C:$H, 2, FALSE)</f>
        <v>0</v>
      </c>
      <c r="J659" s="1">
        <f>VLOOKUP($C659, 투자금!$C:$H, 3, FALSE)</f>
        <v>0</v>
      </c>
      <c r="K659" s="1">
        <f>VLOOKUP($C659, 투자금!$C:$H, 4, FALSE)</f>
        <v>0</v>
      </c>
      <c r="L659" s="1">
        <f>VLOOKUP($C659, 투자금!$C:$H, 5, FALSE)</f>
        <v>0</v>
      </c>
      <c r="M659" s="1">
        <f>VLOOKUP($C659, 투자금!$C:$H, 6, FALSE)</f>
        <v>0</v>
      </c>
    </row>
    <row r="660" spans="1:13" ht="13.5" hidden="1" customHeight="1">
      <c r="A660" s="7" t="s">
        <v>686</v>
      </c>
      <c r="B660" s="7" t="s">
        <v>428</v>
      </c>
      <c r="C660" s="7" t="s">
        <v>457</v>
      </c>
      <c r="D660" s="7" t="s">
        <v>651</v>
      </c>
      <c r="E660" s="7" t="s">
        <v>459</v>
      </c>
      <c r="H660" s="5">
        <v>120000</v>
      </c>
      <c r="I660" s="1">
        <f>VLOOKUP($C660, 투자금!$C:$H, 2, FALSE)</f>
        <v>0</v>
      </c>
      <c r="J660" s="1">
        <f>VLOOKUP($C660, 투자금!$C:$H, 3, FALSE)</f>
        <v>0</v>
      </c>
      <c r="K660" s="1">
        <f>VLOOKUP($C660, 투자금!$C:$H, 4, FALSE)</f>
        <v>0</v>
      </c>
      <c r="L660" s="1">
        <f>VLOOKUP($C660, 투자금!$C:$H, 5, FALSE)</f>
        <v>0</v>
      </c>
      <c r="M660" s="1">
        <f>VLOOKUP($C660, 투자금!$C:$H, 6, FALSE)</f>
        <v>0</v>
      </c>
    </row>
    <row r="661" spans="1:13" ht="13.5" hidden="1" customHeight="1">
      <c r="A661" s="7" t="s">
        <v>686</v>
      </c>
      <c r="B661" s="7" t="s">
        <v>428</v>
      </c>
      <c r="C661" s="7" t="s">
        <v>457</v>
      </c>
      <c r="D661" s="7" t="s">
        <v>79</v>
      </c>
      <c r="E661" s="7" t="s">
        <v>458</v>
      </c>
      <c r="H661" s="5">
        <v>500000</v>
      </c>
      <c r="I661" s="1">
        <f>VLOOKUP($C661, 투자금!$C:$H, 2, FALSE)</f>
        <v>0</v>
      </c>
      <c r="J661" s="1">
        <f>VLOOKUP($C661, 투자금!$C:$H, 3, FALSE)</f>
        <v>0</v>
      </c>
      <c r="K661" s="1">
        <f>VLOOKUP($C661, 투자금!$C:$H, 4, FALSE)</f>
        <v>0</v>
      </c>
      <c r="L661" s="1">
        <f>VLOOKUP($C661, 투자금!$C:$H, 5, FALSE)</f>
        <v>0</v>
      </c>
      <c r="M661" s="1">
        <f>VLOOKUP($C661, 투자금!$C:$H, 6, FALSE)</f>
        <v>0</v>
      </c>
    </row>
    <row r="662" spans="1:13" ht="13.5" hidden="1" customHeight="1">
      <c r="A662" s="7" t="s">
        <v>686</v>
      </c>
      <c r="B662" s="7" t="s">
        <v>428</v>
      </c>
      <c r="C662" s="7" t="s">
        <v>603</v>
      </c>
      <c r="D662" s="7" t="s">
        <v>2</v>
      </c>
      <c r="E662" s="7" t="s">
        <v>604</v>
      </c>
      <c r="H662" s="5">
        <v>120000</v>
      </c>
      <c r="I662" s="1">
        <f>VLOOKUP($C662, 투자금!$C:$H, 2, FALSE)</f>
        <v>0</v>
      </c>
      <c r="J662" s="1">
        <f>VLOOKUP($C662, 투자금!$C:$H, 3, FALSE)</f>
        <v>0</v>
      </c>
      <c r="K662" s="1">
        <f>VLOOKUP($C662, 투자금!$C:$H, 4, FALSE)</f>
        <v>0</v>
      </c>
      <c r="L662" s="1">
        <f>VLOOKUP($C662, 투자금!$C:$H, 5, FALSE)</f>
        <v>0</v>
      </c>
      <c r="M662" s="1">
        <f>VLOOKUP($C662, 투자금!$C:$H, 6, FALSE)</f>
        <v>0</v>
      </c>
    </row>
    <row r="663" spans="1:13" ht="13.5" hidden="1" customHeight="1">
      <c r="A663" s="7" t="s">
        <v>686</v>
      </c>
      <c r="B663" s="7" t="s">
        <v>428</v>
      </c>
      <c r="C663" s="7" t="s">
        <v>603</v>
      </c>
      <c r="D663" s="7" t="s">
        <v>2</v>
      </c>
      <c r="E663" s="7" t="s">
        <v>605</v>
      </c>
      <c r="H663" s="5">
        <v>600000</v>
      </c>
      <c r="I663" s="1">
        <f>VLOOKUP($C663, 투자금!$C:$H, 2, FALSE)</f>
        <v>0</v>
      </c>
      <c r="J663" s="1">
        <f>VLOOKUP($C663, 투자금!$C:$H, 3, FALSE)</f>
        <v>0</v>
      </c>
      <c r="K663" s="1">
        <f>VLOOKUP($C663, 투자금!$C:$H, 4, FALSE)</f>
        <v>0</v>
      </c>
      <c r="L663" s="1">
        <f>VLOOKUP($C663, 투자금!$C:$H, 5, FALSE)</f>
        <v>0</v>
      </c>
      <c r="M663" s="1">
        <f>VLOOKUP($C663, 투자금!$C:$H, 6, FALSE)</f>
        <v>0</v>
      </c>
    </row>
    <row r="664" spans="1:13" ht="13.5" hidden="1" customHeight="1">
      <c r="A664" s="7" t="s">
        <v>686</v>
      </c>
      <c r="B664" s="7" t="s">
        <v>428</v>
      </c>
      <c r="C664" s="7" t="s">
        <v>603</v>
      </c>
      <c r="D664" s="7" t="s">
        <v>79</v>
      </c>
      <c r="E664" s="7" t="s">
        <v>144</v>
      </c>
      <c r="H664" s="5">
        <v>800000</v>
      </c>
      <c r="I664" s="1">
        <f>VLOOKUP($C664, 투자금!$C:$H, 2, FALSE)</f>
        <v>0</v>
      </c>
      <c r="J664" s="1">
        <f>VLOOKUP($C664, 투자금!$C:$H, 3, FALSE)</f>
        <v>0</v>
      </c>
      <c r="K664" s="1">
        <f>VLOOKUP($C664, 투자금!$C:$H, 4, FALSE)</f>
        <v>0</v>
      </c>
      <c r="L664" s="1">
        <f>VLOOKUP($C664, 투자금!$C:$H, 5, FALSE)</f>
        <v>0</v>
      </c>
      <c r="M664" s="1">
        <f>VLOOKUP($C664, 투자금!$C:$H, 6, FALSE)</f>
        <v>0</v>
      </c>
    </row>
    <row r="665" spans="1:13" ht="13.5" hidden="1" customHeight="1">
      <c r="A665" s="7" t="s">
        <v>687</v>
      </c>
      <c r="B665" s="7" t="s">
        <v>428</v>
      </c>
      <c r="C665" s="7" t="s">
        <v>436</v>
      </c>
      <c r="D665" s="7" t="s">
        <v>2</v>
      </c>
      <c r="E665" s="7" t="s">
        <v>437</v>
      </c>
      <c r="H665" s="5">
        <v>180000</v>
      </c>
      <c r="I665" s="1">
        <f>VLOOKUP($C665, 투자금!$C:$H, 2, FALSE)</f>
        <v>0</v>
      </c>
      <c r="J665" s="1">
        <f>VLOOKUP($C665, 투자금!$C:$H, 3, FALSE)</f>
        <v>0</v>
      </c>
      <c r="K665" s="1">
        <f>VLOOKUP($C665, 투자금!$C:$H, 4, FALSE)</f>
        <v>0</v>
      </c>
      <c r="L665" s="1">
        <f>VLOOKUP($C665, 투자금!$C:$H, 5, FALSE)</f>
        <v>0</v>
      </c>
      <c r="M665" s="1">
        <f>VLOOKUP($C665, 투자금!$C:$H, 6, FALSE)</f>
        <v>0</v>
      </c>
    </row>
    <row r="666" spans="1:13" ht="13.5" hidden="1" customHeight="1">
      <c r="A666" s="7" t="s">
        <v>687</v>
      </c>
      <c r="B666" s="7" t="s">
        <v>428</v>
      </c>
      <c r="C666" s="7" t="s">
        <v>436</v>
      </c>
      <c r="D666" s="7" t="s">
        <v>651</v>
      </c>
      <c r="E666" s="7" t="s">
        <v>375</v>
      </c>
      <c r="H666" s="5">
        <v>240000</v>
      </c>
      <c r="I666" s="1">
        <f>VLOOKUP($C666, 투자금!$C:$H, 2, FALSE)</f>
        <v>0</v>
      </c>
      <c r="J666" s="1">
        <f>VLOOKUP($C666, 투자금!$C:$H, 3, FALSE)</f>
        <v>0</v>
      </c>
      <c r="K666" s="1">
        <f>VLOOKUP($C666, 투자금!$C:$H, 4, FALSE)</f>
        <v>0</v>
      </c>
      <c r="L666" s="1">
        <f>VLOOKUP($C666, 투자금!$C:$H, 5, FALSE)</f>
        <v>0</v>
      </c>
      <c r="M666" s="1">
        <f>VLOOKUP($C666, 투자금!$C:$H, 6, FALSE)</f>
        <v>0</v>
      </c>
    </row>
    <row r="667" spans="1:13" ht="13.5" hidden="1" customHeight="1">
      <c r="A667" s="7" t="s">
        <v>687</v>
      </c>
      <c r="B667" s="7" t="s">
        <v>428</v>
      </c>
      <c r="C667" s="7" t="s">
        <v>436</v>
      </c>
      <c r="D667" s="7" t="s">
        <v>651</v>
      </c>
      <c r="E667" s="7" t="s">
        <v>438</v>
      </c>
      <c r="H667" s="5">
        <v>120000</v>
      </c>
      <c r="I667" s="1">
        <f>VLOOKUP($C667, 투자금!$C:$H, 2, FALSE)</f>
        <v>0</v>
      </c>
      <c r="J667" s="1">
        <f>VLOOKUP($C667, 투자금!$C:$H, 3, FALSE)</f>
        <v>0</v>
      </c>
      <c r="K667" s="1">
        <f>VLOOKUP($C667, 투자금!$C:$H, 4, FALSE)</f>
        <v>0</v>
      </c>
      <c r="L667" s="1">
        <f>VLOOKUP($C667, 투자금!$C:$H, 5, FALSE)</f>
        <v>0</v>
      </c>
      <c r="M667" s="1">
        <f>VLOOKUP($C667, 투자금!$C:$H, 6, FALSE)</f>
        <v>0</v>
      </c>
    </row>
    <row r="668" spans="1:13" ht="13.5" hidden="1" customHeight="1">
      <c r="A668" s="7" t="s">
        <v>687</v>
      </c>
      <c r="B668" s="7" t="s">
        <v>428</v>
      </c>
      <c r="C668" s="7" t="s">
        <v>436</v>
      </c>
      <c r="D668" s="7" t="s">
        <v>651</v>
      </c>
      <c r="E668" s="7" t="s">
        <v>439</v>
      </c>
      <c r="H668" s="5">
        <v>180000</v>
      </c>
      <c r="I668" s="1">
        <f>VLOOKUP($C668, 투자금!$C:$H, 2, FALSE)</f>
        <v>0</v>
      </c>
      <c r="J668" s="1">
        <f>VLOOKUP($C668, 투자금!$C:$H, 3, FALSE)</f>
        <v>0</v>
      </c>
      <c r="K668" s="1">
        <f>VLOOKUP($C668, 투자금!$C:$H, 4, FALSE)</f>
        <v>0</v>
      </c>
      <c r="L668" s="1">
        <f>VLOOKUP($C668, 투자금!$C:$H, 5, FALSE)</f>
        <v>0</v>
      </c>
      <c r="M668" s="1">
        <f>VLOOKUP($C668, 투자금!$C:$H, 6, FALSE)</f>
        <v>0</v>
      </c>
    </row>
    <row r="669" spans="1:13" ht="13.5" hidden="1" customHeight="1">
      <c r="A669" s="7" t="s">
        <v>687</v>
      </c>
      <c r="B669" s="7" t="s">
        <v>428</v>
      </c>
      <c r="C669" s="7" t="s">
        <v>455</v>
      </c>
      <c r="D669" s="7" t="s">
        <v>2</v>
      </c>
      <c r="E669" s="7" t="s">
        <v>430</v>
      </c>
      <c r="H669" s="5">
        <v>280000</v>
      </c>
      <c r="I669" s="1">
        <f>VLOOKUP($C669, 투자금!$C:$H, 2, FALSE)</f>
        <v>0</v>
      </c>
      <c r="J669" s="1">
        <f>VLOOKUP($C669, 투자금!$C:$H, 3, FALSE)</f>
        <v>0</v>
      </c>
      <c r="K669" s="1">
        <f>VLOOKUP($C669, 투자금!$C:$H, 4, FALSE)</f>
        <v>0</v>
      </c>
      <c r="L669" s="1">
        <f>VLOOKUP($C669, 투자금!$C:$H, 5, FALSE)</f>
        <v>0</v>
      </c>
      <c r="M669" s="1">
        <f>VLOOKUP($C669, 투자금!$C:$H, 6, FALSE)</f>
        <v>0</v>
      </c>
    </row>
    <row r="670" spans="1:13" ht="13.5" hidden="1" customHeight="1">
      <c r="A670" s="7" t="s">
        <v>687</v>
      </c>
      <c r="B670" s="7" t="s">
        <v>428</v>
      </c>
      <c r="C670" s="7" t="s">
        <v>455</v>
      </c>
      <c r="D670" s="7" t="s">
        <v>2</v>
      </c>
      <c r="E670" s="7" t="s">
        <v>432</v>
      </c>
      <c r="H670" s="5">
        <v>180000</v>
      </c>
      <c r="I670" s="1">
        <f>VLOOKUP($C670, 투자금!$C:$H, 2, FALSE)</f>
        <v>0</v>
      </c>
      <c r="J670" s="1">
        <f>VLOOKUP($C670, 투자금!$C:$H, 3, FALSE)</f>
        <v>0</v>
      </c>
      <c r="K670" s="1">
        <f>VLOOKUP($C670, 투자금!$C:$H, 4, FALSE)</f>
        <v>0</v>
      </c>
      <c r="L670" s="1">
        <f>VLOOKUP($C670, 투자금!$C:$H, 5, FALSE)</f>
        <v>0</v>
      </c>
      <c r="M670" s="1">
        <f>VLOOKUP($C670, 투자금!$C:$H, 6, FALSE)</f>
        <v>0</v>
      </c>
    </row>
    <row r="671" spans="1:13" ht="13.5" hidden="1" customHeight="1">
      <c r="A671" s="7" t="s">
        <v>687</v>
      </c>
      <c r="B671" s="7" t="s">
        <v>428</v>
      </c>
      <c r="C671" s="7" t="s">
        <v>455</v>
      </c>
      <c r="D671" s="7" t="s">
        <v>2</v>
      </c>
      <c r="E671" s="7" t="s">
        <v>456</v>
      </c>
      <c r="F671" s="1" t="s">
        <v>55</v>
      </c>
      <c r="G671" s="1" t="s">
        <v>434</v>
      </c>
      <c r="H671" s="5">
        <v>400000</v>
      </c>
      <c r="I671" s="1">
        <f>VLOOKUP($C671, 투자금!$C:$H, 2, FALSE)</f>
        <v>0</v>
      </c>
      <c r="J671" s="1">
        <f>VLOOKUP($C671, 투자금!$C:$H, 3, FALSE)</f>
        <v>0</v>
      </c>
      <c r="K671" s="1">
        <f>VLOOKUP($C671, 투자금!$C:$H, 4, FALSE)</f>
        <v>0</v>
      </c>
      <c r="L671" s="1">
        <f>VLOOKUP($C671, 투자금!$C:$H, 5, FALSE)</f>
        <v>0</v>
      </c>
      <c r="M671" s="1">
        <f>VLOOKUP($C671, 투자금!$C:$H, 6, FALSE)</f>
        <v>0</v>
      </c>
    </row>
    <row r="672" spans="1:13" ht="13.5" hidden="1" customHeight="1">
      <c r="A672" s="7" t="s">
        <v>687</v>
      </c>
      <c r="B672" s="7" t="s">
        <v>428</v>
      </c>
      <c r="C672" s="7" t="s">
        <v>455</v>
      </c>
      <c r="D672" s="7" t="s">
        <v>651</v>
      </c>
      <c r="E672" s="7" t="s">
        <v>435</v>
      </c>
      <c r="H672" s="5">
        <v>200000</v>
      </c>
      <c r="I672" s="1">
        <f>VLOOKUP($C672, 투자금!$C:$H, 2, FALSE)</f>
        <v>0</v>
      </c>
      <c r="J672" s="1">
        <f>VLOOKUP($C672, 투자금!$C:$H, 3, FALSE)</f>
        <v>0</v>
      </c>
      <c r="K672" s="1">
        <f>VLOOKUP($C672, 투자금!$C:$H, 4, FALSE)</f>
        <v>0</v>
      </c>
      <c r="L672" s="1">
        <f>VLOOKUP($C672, 투자금!$C:$H, 5, FALSE)</f>
        <v>0</v>
      </c>
      <c r="M672" s="1">
        <f>VLOOKUP($C672, 투자금!$C:$H, 6, FALSE)</f>
        <v>0</v>
      </c>
    </row>
    <row r="673" spans="1:13" ht="13.5" hidden="1" customHeight="1">
      <c r="A673" s="7" t="s">
        <v>688</v>
      </c>
      <c r="B673" s="7" t="s">
        <v>428</v>
      </c>
      <c r="C673" s="7" t="s">
        <v>429</v>
      </c>
      <c r="D673" s="7" t="s">
        <v>2</v>
      </c>
      <c r="E673" s="7" t="s">
        <v>430</v>
      </c>
      <c r="H673" s="5">
        <v>320000</v>
      </c>
      <c r="I673" s="1">
        <f>VLOOKUP($C673, 투자금!$C:$H, 2, FALSE)</f>
        <v>0</v>
      </c>
      <c r="J673" s="1">
        <f>VLOOKUP($C673, 투자금!$C:$H, 3, FALSE)</f>
        <v>0</v>
      </c>
      <c r="K673" s="1">
        <f>VLOOKUP($C673, 투자금!$C:$H, 4, FALSE)</f>
        <v>0</v>
      </c>
      <c r="L673" s="1">
        <f>VLOOKUP($C673, 투자금!$C:$H, 5, FALSE)</f>
        <v>0</v>
      </c>
      <c r="M673" s="1">
        <f>VLOOKUP($C673, 투자금!$C:$H, 6, FALSE)</f>
        <v>0</v>
      </c>
    </row>
    <row r="674" spans="1:13" ht="13.5" hidden="1" customHeight="1">
      <c r="A674" s="7" t="s">
        <v>688</v>
      </c>
      <c r="B674" s="7" t="s">
        <v>428</v>
      </c>
      <c r="C674" s="7" t="s">
        <v>429</v>
      </c>
      <c r="D674" s="7" t="s">
        <v>2</v>
      </c>
      <c r="E674" s="7" t="s">
        <v>431</v>
      </c>
      <c r="F674" s="1" t="s">
        <v>55</v>
      </c>
      <c r="H674" s="5">
        <v>180000</v>
      </c>
      <c r="I674" s="1">
        <f>VLOOKUP($C674, 투자금!$C:$H, 2, FALSE)</f>
        <v>0</v>
      </c>
      <c r="J674" s="1">
        <f>VLOOKUP($C674, 투자금!$C:$H, 3, FALSE)</f>
        <v>0</v>
      </c>
      <c r="K674" s="1">
        <f>VLOOKUP($C674, 투자금!$C:$H, 4, FALSE)</f>
        <v>0</v>
      </c>
      <c r="L674" s="1">
        <f>VLOOKUP($C674, 투자금!$C:$H, 5, FALSE)</f>
        <v>0</v>
      </c>
      <c r="M674" s="1">
        <f>VLOOKUP($C674, 투자금!$C:$H, 6, FALSE)</f>
        <v>0</v>
      </c>
    </row>
    <row r="675" spans="1:13" ht="13.5" hidden="1" customHeight="1">
      <c r="A675" s="7" t="s">
        <v>688</v>
      </c>
      <c r="B675" s="7" t="s">
        <v>428</v>
      </c>
      <c r="C675" s="7" t="s">
        <v>429</v>
      </c>
      <c r="D675" s="7" t="s">
        <v>2</v>
      </c>
      <c r="E675" s="7" t="s">
        <v>432</v>
      </c>
      <c r="H675" s="5">
        <v>240000</v>
      </c>
      <c r="I675" s="1">
        <f>VLOOKUP($C675, 투자금!$C:$H, 2, FALSE)</f>
        <v>0</v>
      </c>
      <c r="J675" s="1">
        <f>VLOOKUP($C675, 투자금!$C:$H, 3, FALSE)</f>
        <v>0</v>
      </c>
      <c r="K675" s="1">
        <f>VLOOKUP($C675, 투자금!$C:$H, 4, FALSE)</f>
        <v>0</v>
      </c>
      <c r="L675" s="1">
        <f>VLOOKUP($C675, 투자금!$C:$H, 5, FALSE)</f>
        <v>0</v>
      </c>
      <c r="M675" s="1">
        <f>VLOOKUP($C675, 투자금!$C:$H, 6, FALSE)</f>
        <v>0</v>
      </c>
    </row>
    <row r="676" spans="1:13" ht="13.5" hidden="1" customHeight="1">
      <c r="A676" s="7" t="s">
        <v>688</v>
      </c>
      <c r="B676" s="7" t="s">
        <v>428</v>
      </c>
      <c r="C676" s="7" t="s">
        <v>429</v>
      </c>
      <c r="D676" s="7" t="s">
        <v>2</v>
      </c>
      <c r="E676" s="7" t="s">
        <v>433</v>
      </c>
      <c r="F676" s="1" t="s">
        <v>55</v>
      </c>
      <c r="G676" s="1" t="s">
        <v>434</v>
      </c>
      <c r="H676" s="5">
        <v>400000</v>
      </c>
      <c r="I676" s="1">
        <f>VLOOKUP($C676, 투자금!$C:$H, 2, FALSE)</f>
        <v>0</v>
      </c>
      <c r="J676" s="1">
        <f>VLOOKUP($C676, 투자금!$C:$H, 3, FALSE)</f>
        <v>0</v>
      </c>
      <c r="K676" s="1">
        <f>VLOOKUP($C676, 투자금!$C:$H, 4, FALSE)</f>
        <v>0</v>
      </c>
      <c r="L676" s="1">
        <f>VLOOKUP($C676, 투자금!$C:$H, 5, FALSE)</f>
        <v>0</v>
      </c>
      <c r="M676" s="1">
        <f>VLOOKUP($C676, 투자금!$C:$H, 6, FALSE)</f>
        <v>0</v>
      </c>
    </row>
    <row r="677" spans="1:13" ht="13.5" hidden="1" customHeight="1">
      <c r="A677" s="7" t="s">
        <v>688</v>
      </c>
      <c r="B677" s="7" t="s">
        <v>428</v>
      </c>
      <c r="C677" s="7" t="s">
        <v>429</v>
      </c>
      <c r="D677" s="7" t="s">
        <v>651</v>
      </c>
      <c r="E677" s="7" t="s">
        <v>435</v>
      </c>
      <c r="H677" s="5">
        <v>200000</v>
      </c>
      <c r="I677" s="1">
        <f>VLOOKUP($C677, 투자금!$C:$H, 2, FALSE)</f>
        <v>0</v>
      </c>
      <c r="J677" s="1">
        <f>VLOOKUP($C677, 투자금!$C:$H, 3, FALSE)</f>
        <v>0</v>
      </c>
      <c r="K677" s="1">
        <f>VLOOKUP($C677, 투자금!$C:$H, 4, FALSE)</f>
        <v>0</v>
      </c>
      <c r="L677" s="1">
        <f>VLOOKUP($C677, 투자금!$C:$H, 5, FALSE)</f>
        <v>0</v>
      </c>
      <c r="M677" s="1">
        <f>VLOOKUP($C677, 투자금!$C:$H, 6, FALSE)</f>
        <v>0</v>
      </c>
    </row>
    <row r="678" spans="1:13" ht="13.5" hidden="1" customHeight="1">
      <c r="A678" s="7" t="s">
        <v>686</v>
      </c>
      <c r="B678" s="7" t="s">
        <v>460</v>
      </c>
      <c r="C678" s="7" t="s">
        <v>467</v>
      </c>
      <c r="D678" s="7" t="s">
        <v>2</v>
      </c>
      <c r="E678" s="7" t="s">
        <v>383</v>
      </c>
      <c r="H678" s="5">
        <v>400000</v>
      </c>
      <c r="I678" s="1">
        <f>VLOOKUP($C678, 투자금!$C:$H, 2, FALSE)</f>
        <v>0</v>
      </c>
      <c r="J678" s="1">
        <f>VLOOKUP($C678, 투자금!$C:$H, 3, FALSE)</f>
        <v>0</v>
      </c>
      <c r="K678" s="1">
        <f>VLOOKUP($C678, 투자금!$C:$H, 4, FALSE)</f>
        <v>0</v>
      </c>
      <c r="L678" s="1">
        <f>VLOOKUP($C678, 투자금!$C:$H, 5, FALSE)</f>
        <v>0</v>
      </c>
      <c r="M678" s="1">
        <f>VLOOKUP($C678, 투자금!$C:$H, 6, FALSE)</f>
        <v>0</v>
      </c>
    </row>
    <row r="679" spans="1:13" ht="13.5" hidden="1" customHeight="1">
      <c r="A679" s="7" t="s">
        <v>686</v>
      </c>
      <c r="B679" s="7" t="s">
        <v>460</v>
      </c>
      <c r="C679" s="7" t="s">
        <v>467</v>
      </c>
      <c r="D679" s="7" t="s">
        <v>2</v>
      </c>
      <c r="E679" s="7" t="s">
        <v>468</v>
      </c>
      <c r="F679" s="1" t="s">
        <v>55</v>
      </c>
      <c r="H679" s="5">
        <v>600000</v>
      </c>
      <c r="I679" s="1">
        <f>VLOOKUP($C679, 투자금!$C:$H, 2, FALSE)</f>
        <v>0</v>
      </c>
      <c r="J679" s="1">
        <f>VLOOKUP($C679, 투자금!$C:$H, 3, FALSE)</f>
        <v>0</v>
      </c>
      <c r="K679" s="1">
        <f>VLOOKUP($C679, 투자금!$C:$H, 4, FALSE)</f>
        <v>0</v>
      </c>
      <c r="L679" s="1">
        <f>VLOOKUP($C679, 투자금!$C:$H, 5, FALSE)</f>
        <v>0</v>
      </c>
      <c r="M679" s="1">
        <f>VLOOKUP($C679, 투자금!$C:$H, 6, FALSE)</f>
        <v>0</v>
      </c>
    </row>
    <row r="680" spans="1:13" ht="13.5" hidden="1" customHeight="1">
      <c r="A680" s="7" t="s">
        <v>686</v>
      </c>
      <c r="B680" s="7" t="s">
        <v>460</v>
      </c>
      <c r="C680" s="7" t="s">
        <v>467</v>
      </c>
      <c r="D680" s="7" t="s">
        <v>2</v>
      </c>
      <c r="E680" s="7" t="s">
        <v>469</v>
      </c>
      <c r="H680" s="5">
        <v>320000</v>
      </c>
      <c r="I680" s="1">
        <f>VLOOKUP($C680, 투자금!$C:$H, 2, FALSE)</f>
        <v>0</v>
      </c>
      <c r="J680" s="1">
        <f>VLOOKUP($C680, 투자금!$C:$H, 3, FALSE)</f>
        <v>0</v>
      </c>
      <c r="K680" s="1">
        <f>VLOOKUP($C680, 투자금!$C:$H, 4, FALSE)</f>
        <v>0</v>
      </c>
      <c r="L680" s="1">
        <f>VLOOKUP($C680, 투자금!$C:$H, 5, FALSE)</f>
        <v>0</v>
      </c>
      <c r="M680" s="1">
        <f>VLOOKUP($C680, 투자금!$C:$H, 6, FALSE)</f>
        <v>0</v>
      </c>
    </row>
    <row r="681" spans="1:13" ht="13.5" hidden="1" customHeight="1">
      <c r="A681" s="7" t="s">
        <v>686</v>
      </c>
      <c r="B681" s="7" t="s">
        <v>460</v>
      </c>
      <c r="C681" s="7" t="s">
        <v>467</v>
      </c>
      <c r="D681" s="7" t="s">
        <v>79</v>
      </c>
      <c r="E681" s="7" t="s">
        <v>470</v>
      </c>
      <c r="H681" s="5">
        <v>500000</v>
      </c>
      <c r="I681" s="1">
        <f>VLOOKUP($C681, 투자금!$C:$H, 2, FALSE)</f>
        <v>0</v>
      </c>
      <c r="J681" s="1">
        <f>VLOOKUP($C681, 투자금!$C:$H, 3, FALSE)</f>
        <v>0</v>
      </c>
      <c r="K681" s="1">
        <f>VLOOKUP($C681, 투자금!$C:$H, 4, FALSE)</f>
        <v>0</v>
      </c>
      <c r="L681" s="1">
        <f>VLOOKUP($C681, 투자금!$C:$H, 5, FALSE)</f>
        <v>0</v>
      </c>
      <c r="M681" s="1">
        <f>VLOOKUP($C681, 투자금!$C:$H, 6, FALSE)</f>
        <v>0</v>
      </c>
    </row>
    <row r="682" spans="1:13" ht="13.5" hidden="1" customHeight="1">
      <c r="A682" s="7" t="s">
        <v>686</v>
      </c>
      <c r="B682" s="7" t="s">
        <v>460</v>
      </c>
      <c r="C682" s="7" t="s">
        <v>471</v>
      </c>
      <c r="D682" s="7" t="s">
        <v>2</v>
      </c>
      <c r="E682" s="7" t="s">
        <v>392</v>
      </c>
      <c r="H682" s="5">
        <v>210000</v>
      </c>
      <c r="I682" s="1">
        <f>VLOOKUP($C682, 투자금!$C:$H, 2, FALSE)</f>
        <v>0</v>
      </c>
      <c r="J682" s="1">
        <f>VLOOKUP($C682, 투자금!$C:$H, 3, FALSE)</f>
        <v>0</v>
      </c>
      <c r="K682" s="1">
        <f>VLOOKUP($C682, 투자금!$C:$H, 4, FALSE)</f>
        <v>0</v>
      </c>
      <c r="L682" s="1">
        <f>VLOOKUP($C682, 투자금!$C:$H, 5, FALSE)</f>
        <v>0</v>
      </c>
      <c r="M682" s="1">
        <f>VLOOKUP($C682, 투자금!$C:$H, 6, FALSE)</f>
        <v>0</v>
      </c>
    </row>
    <row r="683" spans="1:13" ht="13.5" hidden="1" customHeight="1">
      <c r="A683" s="7" t="s">
        <v>686</v>
      </c>
      <c r="B683" s="7" t="s">
        <v>460</v>
      </c>
      <c r="C683" s="7" t="s">
        <v>471</v>
      </c>
      <c r="D683" s="7" t="s">
        <v>2</v>
      </c>
      <c r="E683" s="7" t="s">
        <v>383</v>
      </c>
      <c r="H683" s="5">
        <v>400000</v>
      </c>
      <c r="I683" s="1">
        <f>VLOOKUP($C683, 투자금!$C:$H, 2, FALSE)</f>
        <v>0</v>
      </c>
      <c r="J683" s="1">
        <f>VLOOKUP($C683, 투자금!$C:$H, 3, FALSE)</f>
        <v>0</v>
      </c>
      <c r="K683" s="1">
        <f>VLOOKUP($C683, 투자금!$C:$H, 4, FALSE)</f>
        <v>0</v>
      </c>
      <c r="L683" s="1">
        <f>VLOOKUP($C683, 투자금!$C:$H, 5, FALSE)</f>
        <v>0</v>
      </c>
      <c r="M683" s="1">
        <f>VLOOKUP($C683, 투자금!$C:$H, 6, FALSE)</f>
        <v>0</v>
      </c>
    </row>
    <row r="684" spans="1:13" ht="13.5" hidden="1" customHeight="1">
      <c r="A684" s="7" t="s">
        <v>686</v>
      </c>
      <c r="B684" s="7" t="s">
        <v>460</v>
      </c>
      <c r="C684" s="7" t="s">
        <v>471</v>
      </c>
      <c r="D684" s="7" t="s">
        <v>651</v>
      </c>
      <c r="E684" s="7" t="s">
        <v>459</v>
      </c>
      <c r="H684" s="5">
        <v>120000</v>
      </c>
      <c r="I684" s="1">
        <f>VLOOKUP($C684, 투자금!$C:$H, 2, FALSE)</f>
        <v>0</v>
      </c>
      <c r="J684" s="1">
        <f>VLOOKUP($C684, 투자금!$C:$H, 3, FALSE)</f>
        <v>0</v>
      </c>
      <c r="K684" s="1">
        <f>VLOOKUP($C684, 투자금!$C:$H, 4, FALSE)</f>
        <v>0</v>
      </c>
      <c r="L684" s="1">
        <f>VLOOKUP($C684, 투자금!$C:$H, 5, FALSE)</f>
        <v>0</v>
      </c>
      <c r="M684" s="1">
        <f>VLOOKUP($C684, 투자금!$C:$H, 6, FALSE)</f>
        <v>0</v>
      </c>
    </row>
    <row r="685" spans="1:13" ht="13.5" hidden="1" customHeight="1">
      <c r="A685" s="7" t="s">
        <v>686</v>
      </c>
      <c r="B685" s="7" t="s">
        <v>460</v>
      </c>
      <c r="C685" s="7" t="s">
        <v>472</v>
      </c>
      <c r="D685" s="7" t="s">
        <v>2</v>
      </c>
      <c r="E685" s="7" t="s">
        <v>430</v>
      </c>
      <c r="H685" s="5">
        <v>400000</v>
      </c>
      <c r="I685" s="1">
        <f>VLOOKUP($C685, 투자금!$C:$H, 2, FALSE)</f>
        <v>0</v>
      </c>
      <c r="J685" s="1">
        <f>VLOOKUP($C685, 투자금!$C:$H, 3, FALSE)</f>
        <v>0</v>
      </c>
      <c r="K685" s="1">
        <f>VLOOKUP($C685, 투자금!$C:$H, 4, FALSE)</f>
        <v>0</v>
      </c>
      <c r="L685" s="1">
        <f>VLOOKUP($C685, 투자금!$C:$H, 5, FALSE)</f>
        <v>0</v>
      </c>
      <c r="M685" s="1">
        <f>VLOOKUP($C685, 투자금!$C:$H, 6, FALSE)</f>
        <v>0</v>
      </c>
    </row>
    <row r="686" spans="1:13" ht="13.5" hidden="1" customHeight="1">
      <c r="A686" s="7" t="s">
        <v>686</v>
      </c>
      <c r="B686" s="7" t="s">
        <v>460</v>
      </c>
      <c r="C686" s="7" t="s">
        <v>472</v>
      </c>
      <c r="D686" s="7" t="s">
        <v>2</v>
      </c>
      <c r="E686" s="7" t="s">
        <v>474</v>
      </c>
      <c r="F686" s="1" t="s">
        <v>55</v>
      </c>
      <c r="H686" s="5">
        <v>500000</v>
      </c>
      <c r="I686" s="1">
        <f>VLOOKUP($C686, 투자금!$C:$H, 2, FALSE)</f>
        <v>0</v>
      </c>
      <c r="J686" s="1">
        <f>VLOOKUP($C686, 투자금!$C:$H, 3, FALSE)</f>
        <v>0</v>
      </c>
      <c r="K686" s="1">
        <f>VLOOKUP($C686, 투자금!$C:$H, 4, FALSE)</f>
        <v>0</v>
      </c>
      <c r="L686" s="1">
        <f>VLOOKUP($C686, 투자금!$C:$H, 5, FALSE)</f>
        <v>0</v>
      </c>
      <c r="M686" s="1">
        <f>VLOOKUP($C686, 투자금!$C:$H, 6, FALSE)</f>
        <v>0</v>
      </c>
    </row>
    <row r="687" spans="1:13" ht="13.5" hidden="1" customHeight="1">
      <c r="A687" s="7" t="s">
        <v>686</v>
      </c>
      <c r="B687" s="7" t="s">
        <v>460</v>
      </c>
      <c r="C687" s="7" t="s">
        <v>472</v>
      </c>
      <c r="D687" s="7" t="s">
        <v>651</v>
      </c>
      <c r="E687" s="7" t="s">
        <v>459</v>
      </c>
      <c r="H687" s="5" t="s">
        <v>369</v>
      </c>
      <c r="I687" s="1">
        <f>VLOOKUP($C687, 투자금!$C:$H, 2, FALSE)</f>
        <v>0</v>
      </c>
      <c r="J687" s="1">
        <f>VLOOKUP($C687, 투자금!$C:$H, 3, FALSE)</f>
        <v>0</v>
      </c>
      <c r="K687" s="1">
        <f>VLOOKUP($C687, 투자금!$C:$H, 4, FALSE)</f>
        <v>0</v>
      </c>
      <c r="L687" s="1">
        <f>VLOOKUP($C687, 투자금!$C:$H, 5, FALSE)</f>
        <v>0</v>
      </c>
      <c r="M687" s="1">
        <f>VLOOKUP($C687, 투자금!$C:$H, 6, FALSE)</f>
        <v>0</v>
      </c>
    </row>
    <row r="688" spans="1:13" ht="13.5" hidden="1" customHeight="1">
      <c r="A688" s="7" t="s">
        <v>686</v>
      </c>
      <c r="B688" s="7" t="s">
        <v>460</v>
      </c>
      <c r="C688" s="7" t="s">
        <v>472</v>
      </c>
      <c r="D688" s="7" t="s">
        <v>79</v>
      </c>
      <c r="E688" s="7" t="s">
        <v>473</v>
      </c>
      <c r="H688" s="5">
        <v>800000</v>
      </c>
      <c r="I688" s="1">
        <f>VLOOKUP($C688, 투자금!$C:$H, 2, FALSE)</f>
        <v>0</v>
      </c>
      <c r="J688" s="1">
        <f>VLOOKUP($C688, 투자금!$C:$H, 3, FALSE)</f>
        <v>0</v>
      </c>
      <c r="K688" s="1">
        <f>VLOOKUP($C688, 투자금!$C:$H, 4, FALSE)</f>
        <v>0</v>
      </c>
      <c r="L688" s="1">
        <f>VLOOKUP($C688, 투자금!$C:$H, 5, FALSE)</f>
        <v>0</v>
      </c>
      <c r="M688" s="1">
        <f>VLOOKUP($C688, 투자금!$C:$H, 6, FALSE)</f>
        <v>0</v>
      </c>
    </row>
    <row r="689" spans="1:13" ht="13.5" hidden="1" customHeight="1">
      <c r="A689" s="7" t="s">
        <v>686</v>
      </c>
      <c r="B689" s="7" t="s">
        <v>460</v>
      </c>
      <c r="C689" s="7" t="s">
        <v>475</v>
      </c>
      <c r="D689" s="7" t="s">
        <v>2</v>
      </c>
      <c r="E689" s="7" t="s">
        <v>476</v>
      </c>
      <c r="H689" s="5">
        <v>240000</v>
      </c>
      <c r="I689" s="1">
        <f>VLOOKUP($C689, 투자금!$C:$H, 2, FALSE)</f>
        <v>0</v>
      </c>
      <c r="J689" s="1">
        <f>VLOOKUP($C689, 투자금!$C:$H, 3, FALSE)</f>
        <v>0</v>
      </c>
      <c r="K689" s="1">
        <f>VLOOKUP($C689, 투자금!$C:$H, 4, FALSE)</f>
        <v>0</v>
      </c>
      <c r="L689" s="1">
        <f>VLOOKUP($C689, 투자금!$C:$H, 5, FALSE)</f>
        <v>0</v>
      </c>
      <c r="M689" s="1">
        <f>VLOOKUP($C689, 투자금!$C:$H, 6, FALSE)</f>
        <v>0</v>
      </c>
    </row>
    <row r="690" spans="1:13" ht="13.5" hidden="1" customHeight="1">
      <c r="A690" s="7" t="s">
        <v>686</v>
      </c>
      <c r="B690" s="7" t="s">
        <v>460</v>
      </c>
      <c r="C690" s="7" t="s">
        <v>475</v>
      </c>
      <c r="D690" s="7" t="s">
        <v>79</v>
      </c>
      <c r="E690" s="7" t="s">
        <v>470</v>
      </c>
      <c r="H690" s="5">
        <v>500000</v>
      </c>
      <c r="I690" s="1">
        <f>VLOOKUP($C690, 투자금!$C:$H, 2, FALSE)</f>
        <v>0</v>
      </c>
      <c r="J690" s="1">
        <f>VLOOKUP($C690, 투자금!$C:$H, 3, FALSE)</f>
        <v>0</v>
      </c>
      <c r="K690" s="1">
        <f>VLOOKUP($C690, 투자금!$C:$H, 4, FALSE)</f>
        <v>0</v>
      </c>
      <c r="L690" s="1">
        <f>VLOOKUP($C690, 투자금!$C:$H, 5, FALSE)</f>
        <v>0</v>
      </c>
      <c r="M690" s="1">
        <f>VLOOKUP($C690, 투자금!$C:$H, 6, FALSE)</f>
        <v>0</v>
      </c>
    </row>
    <row r="691" spans="1:13" ht="13.5" hidden="1" customHeight="1">
      <c r="A691" s="7" t="s">
        <v>686</v>
      </c>
      <c r="B691" s="7" t="s">
        <v>460</v>
      </c>
      <c r="C691" s="7" t="s">
        <v>477</v>
      </c>
      <c r="D691" s="7" t="s">
        <v>2</v>
      </c>
      <c r="E691" s="7" t="s">
        <v>383</v>
      </c>
      <c r="H691" s="5">
        <v>510000</v>
      </c>
      <c r="I691" s="1">
        <f>VLOOKUP($C691, 투자금!$C:$H, 2, FALSE)</f>
        <v>0</v>
      </c>
      <c r="J691" s="1">
        <f>VLOOKUP($C691, 투자금!$C:$H, 3, FALSE)</f>
        <v>0</v>
      </c>
      <c r="K691" s="1">
        <f>VLOOKUP($C691, 투자금!$C:$H, 4, FALSE)</f>
        <v>0</v>
      </c>
      <c r="L691" s="1">
        <f>VLOOKUP($C691, 투자금!$C:$H, 5, FALSE)</f>
        <v>0</v>
      </c>
      <c r="M691" s="1">
        <f>VLOOKUP($C691, 투자금!$C:$H, 6, FALSE)</f>
        <v>0</v>
      </c>
    </row>
    <row r="692" spans="1:13" ht="13.5" hidden="1" customHeight="1">
      <c r="A692" s="7" t="s">
        <v>686</v>
      </c>
      <c r="B692" s="7" t="s">
        <v>460</v>
      </c>
      <c r="C692" s="7" t="s">
        <v>477</v>
      </c>
      <c r="D692" s="7" t="s">
        <v>2</v>
      </c>
      <c r="E692" s="7" t="s">
        <v>430</v>
      </c>
      <c r="H692" s="5">
        <v>320000</v>
      </c>
      <c r="I692" s="1">
        <f>VLOOKUP($C692, 투자금!$C:$H, 2, FALSE)</f>
        <v>0</v>
      </c>
      <c r="J692" s="1">
        <f>VLOOKUP($C692, 투자금!$C:$H, 3, FALSE)</f>
        <v>0</v>
      </c>
      <c r="K692" s="1">
        <f>VLOOKUP($C692, 투자금!$C:$H, 4, FALSE)</f>
        <v>0</v>
      </c>
      <c r="L692" s="1">
        <f>VLOOKUP($C692, 투자금!$C:$H, 5, FALSE)</f>
        <v>0</v>
      </c>
      <c r="M692" s="1">
        <f>VLOOKUP($C692, 투자금!$C:$H, 6, FALSE)</f>
        <v>0</v>
      </c>
    </row>
    <row r="693" spans="1:13" hidden="1">
      <c r="A693" s="7" t="s">
        <v>686</v>
      </c>
      <c r="B693" s="7" t="s">
        <v>460</v>
      </c>
      <c r="C693" s="7" t="s">
        <v>477</v>
      </c>
      <c r="D693" s="7" t="s">
        <v>2</v>
      </c>
      <c r="E693" s="7" t="s">
        <v>479</v>
      </c>
      <c r="F693" s="1" t="s">
        <v>55</v>
      </c>
      <c r="H693" s="5">
        <v>420000</v>
      </c>
      <c r="I693" s="1">
        <f>VLOOKUP($C693, 투자금!$C:$H, 2, FALSE)</f>
        <v>0</v>
      </c>
      <c r="J693" s="1">
        <f>VLOOKUP($C693, 투자금!$C:$H, 3, FALSE)</f>
        <v>0</v>
      </c>
      <c r="K693" s="1">
        <f>VLOOKUP($C693, 투자금!$C:$H, 4, FALSE)</f>
        <v>0</v>
      </c>
      <c r="L693" s="1">
        <f>VLOOKUP($C693, 투자금!$C:$H, 5, FALSE)</f>
        <v>0</v>
      </c>
      <c r="M693" s="1">
        <f>VLOOKUP($C693, 투자금!$C:$H, 6, FALSE)</f>
        <v>0</v>
      </c>
    </row>
    <row r="694" spans="1:13" hidden="1">
      <c r="A694" s="7" t="s">
        <v>686</v>
      </c>
      <c r="B694" s="7" t="s">
        <v>460</v>
      </c>
      <c r="C694" s="7" t="s">
        <v>477</v>
      </c>
      <c r="D694" s="7" t="s">
        <v>79</v>
      </c>
      <c r="E694" s="7" t="s">
        <v>478</v>
      </c>
      <c r="H694" s="5">
        <v>1000000</v>
      </c>
      <c r="I694" s="1">
        <f>VLOOKUP($C694, 투자금!$C:$H, 2, FALSE)</f>
        <v>0</v>
      </c>
      <c r="J694" s="1">
        <f>VLOOKUP($C694, 투자금!$C:$H, 3, FALSE)</f>
        <v>0</v>
      </c>
      <c r="K694" s="1">
        <f>VLOOKUP($C694, 투자금!$C:$H, 4, FALSE)</f>
        <v>0</v>
      </c>
      <c r="L694" s="1">
        <f>VLOOKUP($C694, 투자금!$C:$H, 5, FALSE)</f>
        <v>0</v>
      </c>
      <c r="M694" s="1">
        <f>VLOOKUP($C694, 투자금!$C:$H, 6, FALSE)</f>
        <v>0</v>
      </c>
    </row>
    <row r="695" spans="1:13" hidden="1">
      <c r="A695" s="7" t="s">
        <v>686</v>
      </c>
      <c r="B695" s="7" t="s">
        <v>460</v>
      </c>
      <c r="C695" s="7" t="s">
        <v>480</v>
      </c>
      <c r="D695" s="7" t="s">
        <v>2</v>
      </c>
      <c r="E695" s="7" t="s">
        <v>430</v>
      </c>
      <c r="H695" s="5">
        <v>400000</v>
      </c>
      <c r="I695" s="1">
        <f>VLOOKUP($C695, 투자금!$C:$H, 2, FALSE)</f>
        <v>0</v>
      </c>
      <c r="J695" s="1">
        <f>VLOOKUP($C695, 투자금!$C:$H, 3, FALSE)</f>
        <v>0</v>
      </c>
      <c r="K695" s="1">
        <f>VLOOKUP($C695, 투자금!$C:$H, 4, FALSE)</f>
        <v>0</v>
      </c>
      <c r="L695" s="1">
        <f>VLOOKUP($C695, 투자금!$C:$H, 5, FALSE)</f>
        <v>0</v>
      </c>
      <c r="M695" s="1">
        <f>VLOOKUP($C695, 투자금!$C:$H, 6, FALSE)</f>
        <v>0</v>
      </c>
    </row>
    <row r="696" spans="1:13" hidden="1">
      <c r="A696" s="7" t="s">
        <v>686</v>
      </c>
      <c r="B696" s="7" t="s">
        <v>460</v>
      </c>
      <c r="C696" s="7" t="s">
        <v>480</v>
      </c>
      <c r="D696" s="7" t="s">
        <v>79</v>
      </c>
      <c r="E696" s="7" t="s">
        <v>458</v>
      </c>
      <c r="H696" s="5">
        <v>500000</v>
      </c>
      <c r="I696" s="1">
        <f>VLOOKUP($C696, 투자금!$C:$H, 2, FALSE)</f>
        <v>0</v>
      </c>
      <c r="J696" s="1">
        <f>VLOOKUP($C696, 투자금!$C:$H, 3, FALSE)</f>
        <v>0</v>
      </c>
      <c r="K696" s="1">
        <f>VLOOKUP($C696, 투자금!$C:$H, 4, FALSE)</f>
        <v>0</v>
      </c>
      <c r="L696" s="1">
        <f>VLOOKUP($C696, 투자금!$C:$H, 5, FALSE)</f>
        <v>0</v>
      </c>
      <c r="M696" s="1">
        <f>VLOOKUP($C696, 투자금!$C:$H, 6, FALSE)</f>
        <v>0</v>
      </c>
    </row>
    <row r="697" spans="1:13" hidden="1">
      <c r="A697" s="7" t="s">
        <v>686</v>
      </c>
      <c r="B697" s="7" t="s">
        <v>460</v>
      </c>
      <c r="C697" s="7" t="s">
        <v>481</v>
      </c>
      <c r="D697" s="7" t="s">
        <v>2</v>
      </c>
      <c r="E697" s="7" t="s">
        <v>430</v>
      </c>
      <c r="H697" s="5">
        <v>360000</v>
      </c>
      <c r="I697" s="1">
        <f>VLOOKUP($C697, 투자금!$C:$H, 2, FALSE)</f>
        <v>0</v>
      </c>
      <c r="J697" s="1">
        <f>VLOOKUP($C697, 투자금!$C:$H, 3, FALSE)</f>
        <v>0</v>
      </c>
      <c r="K697" s="1">
        <f>VLOOKUP($C697, 투자금!$C:$H, 4, FALSE)</f>
        <v>0</v>
      </c>
      <c r="L697" s="1">
        <f>VLOOKUP($C697, 투자금!$C:$H, 5, FALSE)</f>
        <v>0</v>
      </c>
      <c r="M697" s="1">
        <f>VLOOKUP($C697, 투자금!$C:$H, 6, FALSE)</f>
        <v>0</v>
      </c>
    </row>
    <row r="698" spans="1:13" hidden="1">
      <c r="A698" s="7" t="s">
        <v>686</v>
      </c>
      <c r="B698" s="7" t="s">
        <v>460</v>
      </c>
      <c r="C698" s="7" t="s">
        <v>481</v>
      </c>
      <c r="D698" s="7" t="s">
        <v>79</v>
      </c>
      <c r="E698" s="7" t="s">
        <v>482</v>
      </c>
      <c r="H698" s="5">
        <v>1000000</v>
      </c>
      <c r="I698" s="1">
        <f>VLOOKUP($C698, 투자금!$C:$H, 2, FALSE)</f>
        <v>0</v>
      </c>
      <c r="J698" s="1">
        <f>VLOOKUP($C698, 투자금!$C:$H, 3, FALSE)</f>
        <v>0</v>
      </c>
      <c r="K698" s="1">
        <f>VLOOKUP($C698, 투자금!$C:$H, 4, FALSE)</f>
        <v>0</v>
      </c>
      <c r="L698" s="1">
        <f>VLOOKUP($C698, 투자금!$C:$H, 5, FALSE)</f>
        <v>0</v>
      </c>
      <c r="M698" s="1">
        <f>VLOOKUP($C698, 투자금!$C:$H, 6, FALSE)</f>
        <v>0</v>
      </c>
    </row>
    <row r="699" spans="1:13" hidden="1">
      <c r="A699" s="7" t="s">
        <v>693</v>
      </c>
      <c r="B699" s="7" t="s">
        <v>460</v>
      </c>
      <c r="C699" s="7" t="s">
        <v>483</v>
      </c>
      <c r="D699" s="7" t="s">
        <v>2</v>
      </c>
      <c r="E699" s="7" t="s">
        <v>484</v>
      </c>
      <c r="H699" s="5">
        <v>240000</v>
      </c>
      <c r="I699" s="1">
        <f>VLOOKUP($C699, 투자금!$C:$H, 2, FALSE)</f>
        <v>0</v>
      </c>
      <c r="J699" s="1">
        <f>VLOOKUP($C699, 투자금!$C:$H, 3, FALSE)</f>
        <v>0</v>
      </c>
      <c r="K699" s="1">
        <f>VLOOKUP($C699, 투자금!$C:$H, 4, FALSE)</f>
        <v>0</v>
      </c>
      <c r="L699" s="1">
        <f>VLOOKUP($C699, 투자금!$C:$H, 5, FALSE)</f>
        <v>0</v>
      </c>
      <c r="M699" s="1">
        <f>VLOOKUP($C699, 투자금!$C:$H, 6, FALSE)</f>
        <v>0</v>
      </c>
    </row>
    <row r="700" spans="1:13" hidden="1">
      <c r="A700" s="7" t="s">
        <v>693</v>
      </c>
      <c r="B700" s="7" t="s">
        <v>460</v>
      </c>
      <c r="C700" s="7" t="s">
        <v>483</v>
      </c>
      <c r="D700" s="7" t="s">
        <v>2</v>
      </c>
      <c r="E700" s="7" t="s">
        <v>392</v>
      </c>
      <c r="H700" s="5" t="s">
        <v>369</v>
      </c>
      <c r="I700" s="1">
        <f>VLOOKUP($C700, 투자금!$C:$H, 2, FALSE)</f>
        <v>0</v>
      </c>
      <c r="J700" s="1">
        <f>VLOOKUP($C700, 투자금!$C:$H, 3, FALSE)</f>
        <v>0</v>
      </c>
      <c r="K700" s="1">
        <f>VLOOKUP($C700, 투자금!$C:$H, 4, FALSE)</f>
        <v>0</v>
      </c>
      <c r="L700" s="1">
        <f>VLOOKUP($C700, 투자금!$C:$H, 5, FALSE)</f>
        <v>0</v>
      </c>
      <c r="M700" s="1">
        <f>VLOOKUP($C700, 투자금!$C:$H, 6, FALSE)</f>
        <v>0</v>
      </c>
    </row>
    <row r="701" spans="1:13" hidden="1">
      <c r="A701" s="7" t="s">
        <v>693</v>
      </c>
      <c r="B701" s="7" t="s">
        <v>460</v>
      </c>
      <c r="C701" s="7" t="s">
        <v>483</v>
      </c>
      <c r="D701" s="7" t="s">
        <v>2</v>
      </c>
      <c r="E701" s="7" t="s">
        <v>557</v>
      </c>
      <c r="F701" s="1" t="s">
        <v>606</v>
      </c>
      <c r="H701" s="5">
        <v>400000</v>
      </c>
      <c r="I701" s="1">
        <f>VLOOKUP($C701, 투자금!$C:$H, 2, FALSE)</f>
        <v>0</v>
      </c>
      <c r="J701" s="1">
        <f>VLOOKUP($C701, 투자금!$C:$H, 3, FALSE)</f>
        <v>0</v>
      </c>
      <c r="K701" s="1">
        <f>VLOOKUP($C701, 투자금!$C:$H, 4, FALSE)</f>
        <v>0</v>
      </c>
      <c r="L701" s="1">
        <f>VLOOKUP($C701, 투자금!$C:$H, 5, FALSE)</f>
        <v>0</v>
      </c>
      <c r="M701" s="1">
        <f>VLOOKUP($C701, 투자금!$C:$H, 6, FALSE)</f>
        <v>0</v>
      </c>
    </row>
    <row r="702" spans="1:13" hidden="1">
      <c r="A702" s="7" t="s">
        <v>693</v>
      </c>
      <c r="B702" s="7" t="s">
        <v>460</v>
      </c>
      <c r="C702" s="7" t="s">
        <v>483</v>
      </c>
      <c r="D702" s="7" t="s">
        <v>2</v>
      </c>
      <c r="E702" s="7" t="s">
        <v>485</v>
      </c>
      <c r="F702" s="1" t="s">
        <v>55</v>
      </c>
      <c r="H702" s="5">
        <v>240000</v>
      </c>
      <c r="I702" s="1">
        <f>VLOOKUP($C702, 투자금!$C:$H, 2, FALSE)</f>
        <v>0</v>
      </c>
      <c r="J702" s="1">
        <f>VLOOKUP($C702, 투자금!$C:$H, 3, FALSE)</f>
        <v>0</v>
      </c>
      <c r="K702" s="1">
        <f>VLOOKUP($C702, 투자금!$C:$H, 4, FALSE)</f>
        <v>0</v>
      </c>
      <c r="L702" s="1">
        <f>VLOOKUP($C702, 투자금!$C:$H, 5, FALSE)</f>
        <v>0</v>
      </c>
      <c r="M702" s="1">
        <f>VLOOKUP($C702, 투자금!$C:$H, 6, FALSE)</f>
        <v>0</v>
      </c>
    </row>
    <row r="703" spans="1:13" hidden="1">
      <c r="A703" s="7" t="s">
        <v>693</v>
      </c>
      <c r="B703" s="7" t="s">
        <v>460</v>
      </c>
      <c r="C703" s="7" t="s">
        <v>483</v>
      </c>
      <c r="D703" s="7" t="s">
        <v>2</v>
      </c>
      <c r="E703" s="7" t="s">
        <v>486</v>
      </c>
      <c r="H703" s="5" t="s">
        <v>369</v>
      </c>
      <c r="I703" s="1">
        <f>VLOOKUP($C703, 투자금!$C:$H, 2, FALSE)</f>
        <v>0</v>
      </c>
      <c r="J703" s="1">
        <f>VLOOKUP($C703, 투자금!$C:$H, 3, FALSE)</f>
        <v>0</v>
      </c>
      <c r="K703" s="1">
        <f>VLOOKUP($C703, 투자금!$C:$H, 4, FALSE)</f>
        <v>0</v>
      </c>
      <c r="L703" s="1">
        <f>VLOOKUP($C703, 투자금!$C:$H, 5, FALSE)</f>
        <v>0</v>
      </c>
      <c r="M703" s="1">
        <f>VLOOKUP($C703, 투자금!$C:$H, 6, FALSE)</f>
        <v>0</v>
      </c>
    </row>
    <row r="704" spans="1:13" hidden="1">
      <c r="A704" s="7" t="s">
        <v>693</v>
      </c>
      <c r="B704" s="7" t="s">
        <v>460</v>
      </c>
      <c r="C704" s="7" t="s">
        <v>483</v>
      </c>
      <c r="D704" s="7" t="s">
        <v>2</v>
      </c>
      <c r="E704" s="7" t="s">
        <v>474</v>
      </c>
      <c r="F704" s="1" t="s">
        <v>55</v>
      </c>
      <c r="H704" s="5" t="s">
        <v>369</v>
      </c>
      <c r="I704" s="1">
        <f>VLOOKUP($C704, 투자금!$C:$H, 2, FALSE)</f>
        <v>0</v>
      </c>
      <c r="J704" s="1">
        <f>VLOOKUP($C704, 투자금!$C:$H, 3, FALSE)</f>
        <v>0</v>
      </c>
      <c r="K704" s="1">
        <f>VLOOKUP($C704, 투자금!$C:$H, 4, FALSE)</f>
        <v>0</v>
      </c>
      <c r="L704" s="1">
        <f>VLOOKUP($C704, 투자금!$C:$H, 5, FALSE)</f>
        <v>0</v>
      </c>
      <c r="M704" s="1">
        <f>VLOOKUP($C704, 투자금!$C:$H, 6, FALSE)</f>
        <v>0</v>
      </c>
    </row>
    <row r="705" spans="1:13" hidden="1">
      <c r="A705" s="7" t="s">
        <v>693</v>
      </c>
      <c r="B705" s="7" t="s">
        <v>460</v>
      </c>
      <c r="C705" s="7" t="s">
        <v>483</v>
      </c>
      <c r="D705" s="7" t="s">
        <v>2</v>
      </c>
      <c r="E705" s="7" t="s">
        <v>464</v>
      </c>
      <c r="F705" s="1" t="s">
        <v>55</v>
      </c>
      <c r="H705" s="5">
        <v>240000</v>
      </c>
      <c r="I705" s="1">
        <f>VLOOKUP($C705, 투자금!$C:$H, 2, FALSE)</f>
        <v>0</v>
      </c>
      <c r="J705" s="1">
        <f>VLOOKUP($C705, 투자금!$C:$H, 3, FALSE)</f>
        <v>0</v>
      </c>
      <c r="K705" s="1">
        <f>VLOOKUP($C705, 투자금!$C:$H, 4, FALSE)</f>
        <v>0</v>
      </c>
      <c r="L705" s="1">
        <f>VLOOKUP($C705, 투자금!$C:$H, 5, FALSE)</f>
        <v>0</v>
      </c>
      <c r="M705" s="1">
        <f>VLOOKUP($C705, 투자금!$C:$H, 6, FALSE)</f>
        <v>0</v>
      </c>
    </row>
    <row r="706" spans="1:13" hidden="1">
      <c r="A706" s="7" t="s">
        <v>693</v>
      </c>
      <c r="B706" s="7" t="s">
        <v>460</v>
      </c>
      <c r="C706" s="7" t="s">
        <v>483</v>
      </c>
      <c r="D706" s="7" t="s">
        <v>651</v>
      </c>
      <c r="E706" s="7" t="s">
        <v>435</v>
      </c>
      <c r="H706" s="5">
        <v>200000</v>
      </c>
      <c r="I706" s="1">
        <f>VLOOKUP($C706, 투자금!$C:$H, 2, FALSE)</f>
        <v>0</v>
      </c>
      <c r="J706" s="1">
        <f>VLOOKUP($C706, 투자금!$C:$H, 3, FALSE)</f>
        <v>0</v>
      </c>
      <c r="K706" s="1">
        <f>VLOOKUP($C706, 투자금!$C:$H, 4, FALSE)</f>
        <v>0</v>
      </c>
      <c r="L706" s="1">
        <f>VLOOKUP($C706, 투자금!$C:$H, 5, FALSE)</f>
        <v>0</v>
      </c>
      <c r="M706" s="1">
        <f>VLOOKUP($C706, 투자금!$C:$H, 6, FALSE)</f>
        <v>0</v>
      </c>
    </row>
    <row r="707" spans="1:13" hidden="1">
      <c r="A707" s="7" t="s">
        <v>691</v>
      </c>
      <c r="B707" s="7" t="s">
        <v>460</v>
      </c>
      <c r="C707" s="7" t="s">
        <v>490</v>
      </c>
      <c r="D707" s="7" t="s">
        <v>2</v>
      </c>
      <c r="E707" s="7" t="s">
        <v>491</v>
      </c>
      <c r="H707" s="5">
        <v>120000</v>
      </c>
      <c r="I707" s="1">
        <f>VLOOKUP($C707, 투자금!$C:$H, 2, FALSE)</f>
        <v>0</v>
      </c>
      <c r="J707" s="1">
        <f>VLOOKUP($C707, 투자금!$C:$H, 3, FALSE)</f>
        <v>0</v>
      </c>
      <c r="K707" s="1">
        <f>VLOOKUP($C707, 투자금!$C:$H, 4, FALSE)</f>
        <v>0</v>
      </c>
      <c r="L707" s="1">
        <f>VLOOKUP($C707, 투자금!$C:$H, 5, FALSE)</f>
        <v>0</v>
      </c>
      <c r="M707" s="1">
        <f>VLOOKUP($C707, 투자금!$C:$H, 6, FALSE)</f>
        <v>0</v>
      </c>
    </row>
    <row r="708" spans="1:13" hidden="1">
      <c r="A708" s="7" t="s">
        <v>691</v>
      </c>
      <c r="B708" s="7" t="s">
        <v>460</v>
      </c>
      <c r="C708" s="7" t="s">
        <v>490</v>
      </c>
      <c r="D708" s="7" t="s">
        <v>2</v>
      </c>
      <c r="E708" s="7" t="s">
        <v>492</v>
      </c>
      <c r="F708" s="1" t="s">
        <v>55</v>
      </c>
      <c r="H708" s="5">
        <v>320000</v>
      </c>
      <c r="I708" s="1">
        <f>VLOOKUP($C708, 투자금!$C:$H, 2, FALSE)</f>
        <v>0</v>
      </c>
      <c r="J708" s="1">
        <f>VLOOKUP($C708, 투자금!$C:$H, 3, FALSE)</f>
        <v>0</v>
      </c>
      <c r="K708" s="1">
        <f>VLOOKUP($C708, 투자금!$C:$H, 4, FALSE)</f>
        <v>0</v>
      </c>
      <c r="L708" s="1">
        <f>VLOOKUP($C708, 투자금!$C:$H, 5, FALSE)</f>
        <v>0</v>
      </c>
      <c r="M708" s="1">
        <f>VLOOKUP($C708, 투자금!$C:$H, 6, FALSE)</f>
        <v>0</v>
      </c>
    </row>
    <row r="709" spans="1:13" hidden="1">
      <c r="A709" s="7" t="s">
        <v>691</v>
      </c>
      <c r="B709" s="7" t="s">
        <v>460</v>
      </c>
      <c r="C709" s="7" t="s">
        <v>490</v>
      </c>
      <c r="D709" s="7" t="s">
        <v>2</v>
      </c>
      <c r="E709" s="7" t="s">
        <v>493</v>
      </c>
      <c r="H709" s="5">
        <v>200000</v>
      </c>
      <c r="I709" s="1">
        <f>VLOOKUP($C709, 투자금!$C:$H, 2, FALSE)</f>
        <v>0</v>
      </c>
      <c r="J709" s="1">
        <f>VLOOKUP($C709, 투자금!$C:$H, 3, FALSE)</f>
        <v>0</v>
      </c>
      <c r="K709" s="1">
        <f>VLOOKUP($C709, 투자금!$C:$H, 4, FALSE)</f>
        <v>0</v>
      </c>
      <c r="L709" s="1">
        <f>VLOOKUP($C709, 투자금!$C:$H, 5, FALSE)</f>
        <v>0</v>
      </c>
      <c r="M709" s="1">
        <f>VLOOKUP($C709, 투자금!$C:$H, 6, FALSE)</f>
        <v>0</v>
      </c>
    </row>
    <row r="710" spans="1:13" hidden="1">
      <c r="A710" s="7" t="s">
        <v>691</v>
      </c>
      <c r="B710" s="7" t="s">
        <v>460</v>
      </c>
      <c r="C710" s="7" t="s">
        <v>490</v>
      </c>
      <c r="D710" s="7" t="s">
        <v>2</v>
      </c>
      <c r="E710" s="7" t="s">
        <v>494</v>
      </c>
      <c r="H710" s="5">
        <v>180000</v>
      </c>
      <c r="I710" s="1">
        <f>VLOOKUP($C710, 투자금!$C:$H, 2, FALSE)</f>
        <v>0</v>
      </c>
      <c r="J710" s="1">
        <f>VLOOKUP($C710, 투자금!$C:$H, 3, FALSE)</f>
        <v>0</v>
      </c>
      <c r="K710" s="1">
        <f>VLOOKUP($C710, 투자금!$C:$H, 4, FALSE)</f>
        <v>0</v>
      </c>
      <c r="L710" s="1">
        <f>VLOOKUP($C710, 투자금!$C:$H, 5, FALSE)</f>
        <v>0</v>
      </c>
      <c r="M710" s="1">
        <f>VLOOKUP($C710, 투자금!$C:$H, 6, FALSE)</f>
        <v>0</v>
      </c>
    </row>
    <row r="711" spans="1:13" hidden="1">
      <c r="A711" s="7" t="s">
        <v>691</v>
      </c>
      <c r="B711" s="7" t="s">
        <v>460</v>
      </c>
      <c r="C711" s="7" t="s">
        <v>490</v>
      </c>
      <c r="D711" s="7" t="s">
        <v>2</v>
      </c>
      <c r="E711" s="7" t="s">
        <v>142</v>
      </c>
      <c r="F711" s="1" t="s">
        <v>55</v>
      </c>
      <c r="H711" s="5">
        <v>400000</v>
      </c>
      <c r="I711" s="1">
        <f>VLOOKUP($C711, 투자금!$C:$H, 2, FALSE)</f>
        <v>0</v>
      </c>
      <c r="J711" s="1">
        <f>VLOOKUP($C711, 투자금!$C:$H, 3, FALSE)</f>
        <v>0</v>
      </c>
      <c r="K711" s="1">
        <f>VLOOKUP($C711, 투자금!$C:$H, 4, FALSE)</f>
        <v>0</v>
      </c>
      <c r="L711" s="1">
        <f>VLOOKUP($C711, 투자금!$C:$H, 5, FALSE)</f>
        <v>0</v>
      </c>
      <c r="M711" s="1">
        <f>VLOOKUP($C711, 투자금!$C:$H, 6, FALSE)</f>
        <v>0</v>
      </c>
    </row>
    <row r="712" spans="1:13" hidden="1">
      <c r="A712" s="7" t="s">
        <v>691</v>
      </c>
      <c r="B712" s="7" t="s">
        <v>460</v>
      </c>
      <c r="C712" s="7" t="s">
        <v>490</v>
      </c>
      <c r="D712" s="7" t="s">
        <v>651</v>
      </c>
      <c r="E712" s="7" t="s">
        <v>495</v>
      </c>
      <c r="H712" s="5">
        <v>200000</v>
      </c>
      <c r="I712" s="1">
        <f>VLOOKUP($C712, 투자금!$C:$H, 2, FALSE)</f>
        <v>0</v>
      </c>
      <c r="J712" s="1">
        <f>VLOOKUP($C712, 투자금!$C:$H, 3, FALSE)</f>
        <v>0</v>
      </c>
      <c r="K712" s="1">
        <f>VLOOKUP($C712, 투자금!$C:$H, 4, FALSE)</f>
        <v>0</v>
      </c>
      <c r="L712" s="1">
        <f>VLOOKUP($C712, 투자금!$C:$H, 5, FALSE)</f>
        <v>0</v>
      </c>
      <c r="M712" s="1">
        <f>VLOOKUP($C712, 투자금!$C:$H, 6, FALSE)</f>
        <v>0</v>
      </c>
    </row>
    <row r="713" spans="1:13" hidden="1">
      <c r="A713" s="7" t="s">
        <v>692</v>
      </c>
      <c r="B713" s="7" t="s">
        <v>460</v>
      </c>
      <c r="C713" s="7" t="s">
        <v>487</v>
      </c>
      <c r="D713" s="7" t="s">
        <v>2</v>
      </c>
      <c r="E713" s="7" t="s">
        <v>431</v>
      </c>
      <c r="F713" s="1" t="s">
        <v>55</v>
      </c>
      <c r="H713" s="5">
        <v>320000</v>
      </c>
      <c r="I713" s="1">
        <f>VLOOKUP($C713, 투자금!$C:$H, 2, FALSE)</f>
        <v>0</v>
      </c>
      <c r="J713" s="1">
        <f>VLOOKUP($C713, 투자금!$C:$H, 3, FALSE)</f>
        <v>0</v>
      </c>
      <c r="K713" s="1">
        <f>VLOOKUP($C713, 투자금!$C:$H, 4, FALSE)</f>
        <v>0</v>
      </c>
      <c r="L713" s="1">
        <f>VLOOKUP($C713, 투자금!$C:$H, 5, FALSE)</f>
        <v>0</v>
      </c>
      <c r="M713" s="1">
        <f>VLOOKUP($C713, 투자금!$C:$H, 6, FALSE)</f>
        <v>0</v>
      </c>
    </row>
    <row r="714" spans="1:13" hidden="1">
      <c r="A714" s="7" t="s">
        <v>692</v>
      </c>
      <c r="B714" s="7" t="s">
        <v>460</v>
      </c>
      <c r="C714" s="7" t="s">
        <v>487</v>
      </c>
      <c r="D714" s="7" t="s">
        <v>2</v>
      </c>
      <c r="E714" s="7" t="s">
        <v>432</v>
      </c>
      <c r="H714" s="5">
        <v>240000</v>
      </c>
      <c r="I714" s="1">
        <f>VLOOKUP($C714, 투자금!$C:$H, 2, FALSE)</f>
        <v>0</v>
      </c>
      <c r="J714" s="1">
        <f>VLOOKUP($C714, 투자금!$C:$H, 3, FALSE)</f>
        <v>0</v>
      </c>
      <c r="K714" s="1">
        <f>VLOOKUP($C714, 투자금!$C:$H, 4, FALSE)</f>
        <v>0</v>
      </c>
      <c r="L714" s="1">
        <f>VLOOKUP($C714, 투자금!$C:$H, 5, FALSE)</f>
        <v>0</v>
      </c>
      <c r="M714" s="1">
        <f>VLOOKUP($C714, 투자금!$C:$H, 6, FALSE)</f>
        <v>0</v>
      </c>
    </row>
    <row r="715" spans="1:13" hidden="1">
      <c r="A715" s="7" t="s">
        <v>692</v>
      </c>
      <c r="B715" s="7" t="s">
        <v>460</v>
      </c>
      <c r="C715" s="7" t="s">
        <v>487</v>
      </c>
      <c r="D715" s="7" t="s">
        <v>2</v>
      </c>
      <c r="E715" s="7" t="s">
        <v>468</v>
      </c>
      <c r="F715" s="1" t="s">
        <v>55</v>
      </c>
      <c r="H715" s="5">
        <v>400000</v>
      </c>
      <c r="I715" s="1">
        <f>VLOOKUP($C715, 투자금!$C:$H, 2, FALSE)</f>
        <v>0</v>
      </c>
      <c r="J715" s="1">
        <f>VLOOKUP($C715, 투자금!$C:$H, 3, FALSE)</f>
        <v>0</v>
      </c>
      <c r="K715" s="1">
        <f>VLOOKUP($C715, 투자금!$C:$H, 4, FALSE)</f>
        <v>0</v>
      </c>
      <c r="L715" s="1">
        <f>VLOOKUP($C715, 투자금!$C:$H, 5, FALSE)</f>
        <v>0</v>
      </c>
      <c r="M715" s="1">
        <f>VLOOKUP($C715, 투자금!$C:$H, 6, FALSE)</f>
        <v>0</v>
      </c>
    </row>
    <row r="716" spans="1:13" hidden="1">
      <c r="A716" s="7" t="s">
        <v>692</v>
      </c>
      <c r="B716" s="7" t="s">
        <v>460</v>
      </c>
      <c r="C716" s="7" t="s">
        <v>487</v>
      </c>
      <c r="D716" s="7" t="s">
        <v>2</v>
      </c>
      <c r="E716" s="7" t="s">
        <v>479</v>
      </c>
      <c r="F716" s="1" t="s">
        <v>55</v>
      </c>
      <c r="H716" s="5">
        <v>240000</v>
      </c>
      <c r="I716" s="1">
        <f>VLOOKUP($C716, 투자금!$C:$H, 2, FALSE)</f>
        <v>0</v>
      </c>
      <c r="J716" s="1">
        <f>VLOOKUP($C716, 투자금!$C:$H, 3, FALSE)</f>
        <v>0</v>
      </c>
      <c r="K716" s="1">
        <f>VLOOKUP($C716, 투자금!$C:$H, 4, FALSE)</f>
        <v>0</v>
      </c>
      <c r="L716" s="1">
        <f>VLOOKUP($C716, 투자금!$C:$H, 5, FALSE)</f>
        <v>0</v>
      </c>
      <c r="M716" s="1">
        <f>VLOOKUP($C716, 투자금!$C:$H, 6, FALSE)</f>
        <v>0</v>
      </c>
    </row>
    <row r="717" spans="1:13" hidden="1">
      <c r="A717" s="7" t="s">
        <v>692</v>
      </c>
      <c r="B717" s="7" t="s">
        <v>460</v>
      </c>
      <c r="C717" s="7" t="s">
        <v>487</v>
      </c>
      <c r="D717" s="7" t="s">
        <v>2</v>
      </c>
      <c r="E717" s="7" t="s">
        <v>437</v>
      </c>
      <c r="H717" s="5">
        <v>240000</v>
      </c>
      <c r="I717" s="1">
        <f>VLOOKUP($C717, 투자금!$C:$H, 2, FALSE)</f>
        <v>0</v>
      </c>
      <c r="J717" s="1">
        <f>VLOOKUP($C717, 투자금!$C:$H, 3, FALSE)</f>
        <v>0</v>
      </c>
      <c r="K717" s="1">
        <f>VLOOKUP($C717, 투자금!$C:$H, 4, FALSE)</f>
        <v>0</v>
      </c>
      <c r="L717" s="1">
        <f>VLOOKUP($C717, 투자금!$C:$H, 5, FALSE)</f>
        <v>0</v>
      </c>
      <c r="M717" s="1">
        <f>VLOOKUP($C717, 투자금!$C:$H, 6, FALSE)</f>
        <v>0</v>
      </c>
    </row>
    <row r="718" spans="1:13" hidden="1">
      <c r="A718" s="7" t="s">
        <v>692</v>
      </c>
      <c r="B718" s="7" t="s">
        <v>460</v>
      </c>
      <c r="C718" s="7" t="s">
        <v>488</v>
      </c>
      <c r="D718" s="7" t="s">
        <v>651</v>
      </c>
      <c r="E718" s="7" t="s">
        <v>489</v>
      </c>
      <c r="H718" s="5">
        <v>200000</v>
      </c>
      <c r="I718" s="1">
        <f>VLOOKUP($C718, 투자금!$C:$H, 2, FALSE)</f>
        <v>0</v>
      </c>
      <c r="J718" s="1">
        <f>VLOOKUP($C718, 투자금!$C:$H, 3, FALSE)</f>
        <v>0</v>
      </c>
      <c r="K718" s="1">
        <f>VLOOKUP($C718, 투자금!$C:$H, 4, FALSE)</f>
        <v>0</v>
      </c>
      <c r="L718" s="1">
        <f>VLOOKUP($C718, 투자금!$C:$H, 5, FALSE)</f>
        <v>0</v>
      </c>
      <c r="M718" s="1">
        <f>VLOOKUP($C718, 투자금!$C:$H, 6, FALSE)</f>
        <v>0</v>
      </c>
    </row>
    <row r="719" spans="1:13" hidden="1">
      <c r="A719" s="7" t="s">
        <v>686</v>
      </c>
      <c r="B719" s="7" t="s">
        <v>496</v>
      </c>
      <c r="C719" s="7" t="s">
        <v>497</v>
      </c>
      <c r="D719" s="7" t="s">
        <v>2</v>
      </c>
      <c r="E719" s="7" t="s">
        <v>498</v>
      </c>
      <c r="H719" s="5">
        <v>180000</v>
      </c>
      <c r="I719" s="1">
        <f>VLOOKUP($C719, 투자금!$C:$H, 2, FALSE)</f>
        <v>0</v>
      </c>
      <c r="J719" s="1">
        <f>VLOOKUP($C719, 투자금!$C:$H, 3, FALSE)</f>
        <v>0</v>
      </c>
      <c r="K719" s="1">
        <f>VLOOKUP($C719, 투자금!$C:$H, 4, FALSE)</f>
        <v>0</v>
      </c>
      <c r="L719" s="1">
        <f>VLOOKUP($C719, 투자금!$C:$H, 5, FALSE)</f>
        <v>0</v>
      </c>
      <c r="M719" s="1">
        <f>VLOOKUP($C719, 투자금!$C:$H, 6, FALSE)</f>
        <v>0</v>
      </c>
    </row>
    <row r="720" spans="1:13" hidden="1">
      <c r="A720" s="7" t="s">
        <v>686</v>
      </c>
      <c r="B720" s="7" t="s">
        <v>496</v>
      </c>
      <c r="C720" s="7" t="s">
        <v>497</v>
      </c>
      <c r="D720" s="7" t="s">
        <v>2</v>
      </c>
      <c r="E720" s="7" t="s">
        <v>499</v>
      </c>
      <c r="H720" s="5">
        <v>200000</v>
      </c>
      <c r="I720" s="1">
        <f>VLOOKUP($C720, 투자금!$C:$H, 2, FALSE)</f>
        <v>0</v>
      </c>
      <c r="J720" s="1">
        <f>VLOOKUP($C720, 투자금!$C:$H, 3, FALSE)</f>
        <v>0</v>
      </c>
      <c r="K720" s="1">
        <f>VLOOKUP($C720, 투자금!$C:$H, 4, FALSE)</f>
        <v>0</v>
      </c>
      <c r="L720" s="1">
        <f>VLOOKUP($C720, 투자금!$C:$H, 5, FALSE)</f>
        <v>0</v>
      </c>
      <c r="M720" s="1">
        <f>VLOOKUP($C720, 투자금!$C:$H, 6, FALSE)</f>
        <v>0</v>
      </c>
    </row>
    <row r="721" spans="1:13" hidden="1">
      <c r="A721" s="7" t="s">
        <v>686</v>
      </c>
      <c r="B721" s="7" t="s">
        <v>496</v>
      </c>
      <c r="C721" s="7" t="s">
        <v>500</v>
      </c>
      <c r="D721" s="7" t="s">
        <v>2</v>
      </c>
      <c r="E721" s="7" t="s">
        <v>501</v>
      </c>
      <c r="H721" s="5">
        <v>320000</v>
      </c>
      <c r="I721" s="1">
        <f>VLOOKUP($C721, 투자금!$C:$H, 2, FALSE)</f>
        <v>0</v>
      </c>
      <c r="J721" s="1">
        <f>VLOOKUP($C721, 투자금!$C:$H, 3, FALSE)</f>
        <v>0</v>
      </c>
      <c r="K721" s="1">
        <f>VLOOKUP($C721, 투자금!$C:$H, 4, FALSE)</f>
        <v>0</v>
      </c>
      <c r="L721" s="1">
        <f>VLOOKUP($C721, 투자금!$C:$H, 5, FALSE)</f>
        <v>0</v>
      </c>
      <c r="M721" s="1">
        <f>VLOOKUP($C721, 투자금!$C:$H, 6, FALSE)</f>
        <v>0</v>
      </c>
    </row>
    <row r="722" spans="1:13" hidden="1">
      <c r="A722" s="7" t="s">
        <v>686</v>
      </c>
      <c r="B722" s="7" t="s">
        <v>496</v>
      </c>
      <c r="C722" s="7" t="s">
        <v>500</v>
      </c>
      <c r="D722" s="7" t="s">
        <v>2</v>
      </c>
      <c r="E722" s="7" t="s">
        <v>502</v>
      </c>
      <c r="H722" s="5">
        <v>120000</v>
      </c>
      <c r="I722" s="1">
        <f>VLOOKUP($C722, 투자금!$C:$H, 2, FALSE)</f>
        <v>0</v>
      </c>
      <c r="J722" s="1">
        <f>VLOOKUP($C722, 투자금!$C:$H, 3, FALSE)</f>
        <v>0</v>
      </c>
      <c r="K722" s="1">
        <f>VLOOKUP($C722, 투자금!$C:$H, 4, FALSE)</f>
        <v>0</v>
      </c>
      <c r="L722" s="1">
        <f>VLOOKUP($C722, 투자금!$C:$H, 5, FALSE)</f>
        <v>0</v>
      </c>
      <c r="M722" s="1">
        <f>VLOOKUP($C722, 투자금!$C:$H, 6, FALSE)</f>
        <v>0</v>
      </c>
    </row>
    <row r="723" spans="1:13" hidden="1">
      <c r="A723" s="7" t="s">
        <v>686</v>
      </c>
      <c r="B723" s="7" t="s">
        <v>496</v>
      </c>
      <c r="C723" s="7" t="s">
        <v>511</v>
      </c>
      <c r="D723" s="7" t="s">
        <v>2</v>
      </c>
      <c r="E723" s="7" t="s">
        <v>512</v>
      </c>
      <c r="F723" s="1" t="s">
        <v>55</v>
      </c>
      <c r="H723" s="5">
        <v>180000</v>
      </c>
      <c r="I723" s="1">
        <f>VLOOKUP($C723, 투자금!$C:$H, 2, FALSE)</f>
        <v>0</v>
      </c>
      <c r="J723" s="1">
        <f>VLOOKUP($C723, 투자금!$C:$H, 3, FALSE)</f>
        <v>0</v>
      </c>
      <c r="K723" s="1">
        <f>VLOOKUP($C723, 투자금!$C:$H, 4, FALSE)</f>
        <v>0</v>
      </c>
      <c r="L723" s="1">
        <f>VLOOKUP($C723, 투자금!$C:$H, 5, FALSE)</f>
        <v>0</v>
      </c>
      <c r="M723" s="1">
        <f>VLOOKUP($C723, 투자금!$C:$H, 6, FALSE)</f>
        <v>0</v>
      </c>
    </row>
    <row r="724" spans="1:13" hidden="1">
      <c r="A724" s="7" t="s">
        <v>686</v>
      </c>
      <c r="B724" s="7" t="s">
        <v>496</v>
      </c>
      <c r="C724" s="7" t="s">
        <v>513</v>
      </c>
      <c r="D724" s="7" t="s">
        <v>79</v>
      </c>
      <c r="E724" s="7" t="s">
        <v>514</v>
      </c>
      <c r="H724" s="5">
        <v>2000000</v>
      </c>
      <c r="I724" s="1">
        <f>VLOOKUP($C724, 투자금!$C:$H, 2, FALSE)</f>
        <v>0</v>
      </c>
      <c r="J724" s="1">
        <f>VLOOKUP($C724, 투자금!$C:$H, 3, FALSE)</f>
        <v>0</v>
      </c>
      <c r="K724" s="1">
        <f>VLOOKUP($C724, 투자금!$C:$H, 4, FALSE)</f>
        <v>0</v>
      </c>
      <c r="L724" s="1">
        <f>VLOOKUP($C724, 투자금!$C:$H, 5, FALSE)</f>
        <v>0</v>
      </c>
      <c r="M724" s="1">
        <f>VLOOKUP($C724, 투자금!$C:$H, 6, FALSE)</f>
        <v>0</v>
      </c>
    </row>
    <row r="725" spans="1:13" hidden="1">
      <c r="A725" s="7" t="s">
        <v>686</v>
      </c>
      <c r="B725" s="7" t="s">
        <v>608</v>
      </c>
      <c r="C725" s="7" t="s">
        <v>611</v>
      </c>
      <c r="D725" s="7" t="s">
        <v>2</v>
      </c>
      <c r="E725" s="7" t="s">
        <v>612</v>
      </c>
      <c r="H725" s="5">
        <v>350000</v>
      </c>
      <c r="I725" s="1">
        <f>VLOOKUP($C725, 투자금!$C:$H, 2, FALSE)</f>
        <v>0</v>
      </c>
      <c r="J725" s="1">
        <f>VLOOKUP($C725, 투자금!$C:$H, 3, FALSE)</f>
        <v>0</v>
      </c>
      <c r="K725" s="1">
        <f>VLOOKUP($C725, 투자금!$C:$H, 4, FALSE)</f>
        <v>0</v>
      </c>
      <c r="L725" s="1">
        <f>VLOOKUP($C725, 투자금!$C:$H, 5, FALSE)</f>
        <v>0</v>
      </c>
      <c r="M725" s="1">
        <f>VLOOKUP($C725, 투자금!$C:$H, 6, FALSE)</f>
        <v>0</v>
      </c>
    </row>
    <row r="726" spans="1:13" hidden="1">
      <c r="A726" s="7" t="s">
        <v>686</v>
      </c>
      <c r="B726" s="7" t="s">
        <v>496</v>
      </c>
      <c r="C726" s="7" t="s">
        <v>515</v>
      </c>
      <c r="D726" s="7" t="s">
        <v>2</v>
      </c>
      <c r="E726" s="7" t="s">
        <v>516</v>
      </c>
      <c r="H726" s="5">
        <v>240000</v>
      </c>
      <c r="I726" s="1">
        <f>VLOOKUP($C726, 투자금!$C:$H, 2, FALSE)</f>
        <v>0</v>
      </c>
      <c r="J726" s="1">
        <f>VLOOKUP($C726, 투자금!$C:$H, 3, FALSE)</f>
        <v>0</v>
      </c>
      <c r="K726" s="1">
        <f>VLOOKUP($C726, 투자금!$C:$H, 4, FALSE)</f>
        <v>0</v>
      </c>
      <c r="L726" s="1">
        <f>VLOOKUP($C726, 투자금!$C:$H, 5, FALSE)</f>
        <v>0</v>
      </c>
      <c r="M726" s="1">
        <f>VLOOKUP($C726, 투자금!$C:$H, 6, FALSE)</f>
        <v>0</v>
      </c>
    </row>
    <row r="727" spans="1:13" hidden="1">
      <c r="A727" s="7" t="s">
        <v>686</v>
      </c>
      <c r="B727" s="7" t="s">
        <v>496</v>
      </c>
      <c r="C727" s="7" t="s">
        <v>517</v>
      </c>
      <c r="D727" s="7" t="s">
        <v>2</v>
      </c>
      <c r="E727" s="7" t="s">
        <v>518</v>
      </c>
      <c r="H727" s="5">
        <v>320000</v>
      </c>
      <c r="I727" s="1">
        <f>VLOOKUP($C727, 투자금!$C:$H, 2, FALSE)</f>
        <v>0</v>
      </c>
      <c r="J727" s="1">
        <f>VLOOKUP($C727, 투자금!$C:$H, 3, FALSE)</f>
        <v>0</v>
      </c>
      <c r="K727" s="1">
        <f>VLOOKUP($C727, 투자금!$C:$H, 4, FALSE)</f>
        <v>0</v>
      </c>
      <c r="L727" s="1">
        <f>VLOOKUP($C727, 투자금!$C:$H, 5, FALSE)</f>
        <v>0</v>
      </c>
      <c r="M727" s="1">
        <f>VLOOKUP($C727, 투자금!$C:$H, 6, FALSE)</f>
        <v>0</v>
      </c>
    </row>
    <row r="728" spans="1:13" hidden="1">
      <c r="A728" s="7" t="s">
        <v>686</v>
      </c>
      <c r="B728" s="7" t="s">
        <v>496</v>
      </c>
      <c r="C728" s="7" t="s">
        <v>503</v>
      </c>
      <c r="D728" s="7" t="s">
        <v>2</v>
      </c>
      <c r="E728" s="7" t="s">
        <v>554</v>
      </c>
      <c r="H728" s="5">
        <v>350000</v>
      </c>
      <c r="I728" s="1">
        <f>VLOOKUP($C728, 투자금!$C:$H, 2, FALSE)</f>
        <v>0</v>
      </c>
      <c r="J728" s="1">
        <f>VLOOKUP($C728, 투자금!$C:$H, 3, FALSE)</f>
        <v>0</v>
      </c>
      <c r="K728" s="1">
        <f>VLOOKUP($C728, 투자금!$C:$H, 4, FALSE)</f>
        <v>0</v>
      </c>
      <c r="L728" s="1">
        <f>VLOOKUP($C728, 투자금!$C:$H, 5, FALSE)</f>
        <v>0</v>
      </c>
      <c r="M728" s="1">
        <f>VLOOKUP($C728, 투자금!$C:$H, 6, FALSE)</f>
        <v>0</v>
      </c>
    </row>
    <row r="729" spans="1:13" hidden="1">
      <c r="A729" s="7" t="s">
        <v>686</v>
      </c>
      <c r="B729" s="7" t="s">
        <v>496</v>
      </c>
      <c r="C729" s="7" t="s">
        <v>503</v>
      </c>
      <c r="D729" s="7" t="s">
        <v>2</v>
      </c>
      <c r="E729" s="7" t="s">
        <v>504</v>
      </c>
      <c r="F729" s="1" t="s">
        <v>55</v>
      </c>
      <c r="H729" s="5">
        <v>200000</v>
      </c>
      <c r="I729" s="1">
        <f>VLOOKUP($C729, 투자금!$C:$H, 2, FALSE)</f>
        <v>0</v>
      </c>
      <c r="J729" s="1">
        <f>VLOOKUP($C729, 투자금!$C:$H, 3, FALSE)</f>
        <v>0</v>
      </c>
      <c r="K729" s="1">
        <f>VLOOKUP($C729, 투자금!$C:$H, 4, FALSE)</f>
        <v>0</v>
      </c>
      <c r="L729" s="1">
        <f>VLOOKUP($C729, 투자금!$C:$H, 5, FALSE)</f>
        <v>0</v>
      </c>
      <c r="M729" s="1">
        <f>VLOOKUP($C729, 투자금!$C:$H, 6, FALSE)</f>
        <v>0</v>
      </c>
    </row>
    <row r="730" spans="1:13" hidden="1">
      <c r="A730" s="7" t="s">
        <v>695</v>
      </c>
      <c r="B730" s="7" t="s">
        <v>496</v>
      </c>
      <c r="C730" s="7" t="s">
        <v>722</v>
      </c>
      <c r="D730" s="7" t="s">
        <v>651</v>
      </c>
      <c r="E730" s="7" t="s">
        <v>723</v>
      </c>
      <c r="H730" s="1">
        <v>240000</v>
      </c>
      <c r="I730" s="1">
        <f>VLOOKUP($C730, 투자금!$C:$H, 2, FALSE)</f>
        <v>0</v>
      </c>
      <c r="J730" s="1">
        <f>VLOOKUP($C730, 투자금!$C:$H, 3, FALSE)</f>
        <v>0</v>
      </c>
      <c r="K730" s="1">
        <f>VLOOKUP($C730, 투자금!$C:$H, 4, FALSE)</f>
        <v>0</v>
      </c>
      <c r="L730" s="1">
        <f>VLOOKUP($C730, 투자금!$C:$H, 5, FALSE)</f>
        <v>0</v>
      </c>
      <c r="M730" s="1">
        <f>VLOOKUP($C730, 투자금!$C:$H, 6, FALSE)</f>
        <v>0</v>
      </c>
    </row>
    <row r="731" spans="1:13" hidden="1">
      <c r="A731" s="7" t="s">
        <v>695</v>
      </c>
      <c r="B731" s="7" t="s">
        <v>496</v>
      </c>
      <c r="C731" s="7" t="s">
        <v>722</v>
      </c>
      <c r="D731" s="7" t="s">
        <v>651</v>
      </c>
      <c r="E731" s="7" t="s">
        <v>11</v>
      </c>
      <c r="H731" s="1">
        <v>150000</v>
      </c>
      <c r="I731" s="1">
        <f>VLOOKUP($C731, 투자금!$C:$H, 2, FALSE)</f>
        <v>0</v>
      </c>
      <c r="J731" s="1">
        <f>VLOOKUP($C731, 투자금!$C:$H, 3, FALSE)</f>
        <v>0</v>
      </c>
      <c r="K731" s="1">
        <f>VLOOKUP($C731, 투자금!$C:$H, 4, FALSE)</f>
        <v>0</v>
      </c>
      <c r="L731" s="1">
        <f>VLOOKUP($C731, 투자금!$C:$H, 5, FALSE)</f>
        <v>0</v>
      </c>
      <c r="M731" s="1">
        <f>VLOOKUP($C731, 투자금!$C:$H, 6, FALSE)</f>
        <v>0</v>
      </c>
    </row>
    <row r="732" spans="1:13" hidden="1">
      <c r="A732" s="7" t="s">
        <v>686</v>
      </c>
      <c r="B732" s="7" t="s">
        <v>496</v>
      </c>
      <c r="C732" s="7" t="s">
        <v>519</v>
      </c>
      <c r="D732" s="7" t="s">
        <v>2</v>
      </c>
      <c r="E732" s="7" t="s">
        <v>516</v>
      </c>
      <c r="H732" s="5">
        <v>240000</v>
      </c>
      <c r="I732" s="1">
        <f>VLOOKUP($C732, 투자금!$C:$H, 2, FALSE)</f>
        <v>0</v>
      </c>
      <c r="J732" s="1">
        <f>VLOOKUP($C732, 투자금!$C:$H, 3, FALSE)</f>
        <v>0</v>
      </c>
      <c r="K732" s="1">
        <f>VLOOKUP($C732, 투자금!$C:$H, 4, FALSE)</f>
        <v>0</v>
      </c>
      <c r="L732" s="1">
        <f>VLOOKUP($C732, 투자금!$C:$H, 5, FALSE)</f>
        <v>0</v>
      </c>
      <c r="M732" s="1">
        <f>VLOOKUP($C732, 투자금!$C:$H, 6, FALSE)</f>
        <v>0</v>
      </c>
    </row>
    <row r="733" spans="1:13" hidden="1">
      <c r="A733" s="7" t="s">
        <v>686</v>
      </c>
      <c r="B733" s="7" t="s">
        <v>496</v>
      </c>
      <c r="C733" s="7" t="s">
        <v>519</v>
      </c>
      <c r="D733" s="7" t="s">
        <v>79</v>
      </c>
      <c r="E733" s="7" t="s">
        <v>520</v>
      </c>
      <c r="H733" s="5">
        <v>2000000</v>
      </c>
      <c r="I733" s="1">
        <f>VLOOKUP($C733, 투자금!$C:$H, 2, FALSE)</f>
        <v>0</v>
      </c>
      <c r="J733" s="1">
        <f>VLOOKUP($C733, 투자금!$C:$H, 3, FALSE)</f>
        <v>0</v>
      </c>
      <c r="K733" s="1">
        <f>VLOOKUP($C733, 투자금!$C:$H, 4, FALSE)</f>
        <v>0</v>
      </c>
      <c r="L733" s="1">
        <f>VLOOKUP($C733, 투자금!$C:$H, 5, FALSE)</f>
        <v>0</v>
      </c>
      <c r="M733" s="1">
        <f>VLOOKUP($C733, 투자금!$C:$H, 6, FALSE)</f>
        <v>0</v>
      </c>
    </row>
    <row r="734" spans="1:13" hidden="1">
      <c r="A734" s="7" t="s">
        <v>686</v>
      </c>
      <c r="B734" s="7" t="s">
        <v>496</v>
      </c>
      <c r="C734" s="7" t="s">
        <v>521</v>
      </c>
      <c r="D734" s="7" t="s">
        <v>2</v>
      </c>
      <c r="E734" s="7" t="s">
        <v>522</v>
      </c>
      <c r="H734" s="5">
        <v>300000</v>
      </c>
      <c r="I734" s="1">
        <f>VLOOKUP($C734, 투자금!$C:$H, 2, FALSE)</f>
        <v>0</v>
      </c>
      <c r="J734" s="1">
        <f>VLOOKUP($C734, 투자금!$C:$H, 3, FALSE)</f>
        <v>0</v>
      </c>
      <c r="K734" s="1">
        <f>VLOOKUP($C734, 투자금!$C:$H, 4, FALSE)</f>
        <v>0</v>
      </c>
      <c r="L734" s="1">
        <f>VLOOKUP($C734, 투자금!$C:$H, 5, FALSE)</f>
        <v>0</v>
      </c>
      <c r="M734" s="1">
        <f>VLOOKUP($C734, 투자금!$C:$H, 6, FALSE)</f>
        <v>0</v>
      </c>
    </row>
    <row r="735" spans="1:13" hidden="1">
      <c r="A735" s="7" t="s">
        <v>686</v>
      </c>
      <c r="B735" s="7" t="s">
        <v>608</v>
      </c>
      <c r="C735" s="7" t="s">
        <v>607</v>
      </c>
      <c r="D735" s="7" t="s">
        <v>609</v>
      </c>
      <c r="E735" s="7" t="s">
        <v>610</v>
      </c>
      <c r="H735" s="1">
        <v>2000000</v>
      </c>
      <c r="I735" s="1">
        <f>VLOOKUP($C735, 투자금!$C:$H, 2, FALSE)</f>
        <v>0</v>
      </c>
      <c r="J735" s="1">
        <f>VLOOKUP($C735, 투자금!$C:$H, 3, FALSE)</f>
        <v>0</v>
      </c>
      <c r="K735" s="1">
        <f>VLOOKUP($C735, 투자금!$C:$H, 4, FALSE)</f>
        <v>0</v>
      </c>
      <c r="L735" s="1">
        <f>VLOOKUP($C735, 투자금!$C:$H, 5, FALSE)</f>
        <v>0</v>
      </c>
      <c r="M735" s="1">
        <f>VLOOKUP($C735, 투자금!$C:$H, 6, FALSE)</f>
        <v>0</v>
      </c>
    </row>
    <row r="736" spans="1:13" hidden="1">
      <c r="A736" s="7" t="s">
        <v>686</v>
      </c>
      <c r="B736" s="7" t="s">
        <v>496</v>
      </c>
      <c r="C736" s="7" t="s">
        <v>505</v>
      </c>
      <c r="D736" s="7" t="s">
        <v>2</v>
      </c>
      <c r="E736" s="7" t="s">
        <v>506</v>
      </c>
      <c r="H736" s="5">
        <v>180000</v>
      </c>
      <c r="I736" s="1">
        <f>VLOOKUP($C736, 투자금!$C:$H, 2, FALSE)</f>
        <v>0</v>
      </c>
      <c r="J736" s="1">
        <f>VLOOKUP($C736, 투자금!$C:$H, 3, FALSE)</f>
        <v>0</v>
      </c>
      <c r="K736" s="1">
        <f>VLOOKUP($C736, 투자금!$C:$H, 4, FALSE)</f>
        <v>0</v>
      </c>
      <c r="L736" s="1">
        <f>VLOOKUP($C736, 투자금!$C:$H, 5, FALSE)</f>
        <v>0</v>
      </c>
      <c r="M736" s="1">
        <f>VLOOKUP($C736, 투자금!$C:$H, 6, FALSE)</f>
        <v>0</v>
      </c>
    </row>
    <row r="737" spans="1:13" hidden="1">
      <c r="A737" s="7" t="s">
        <v>686</v>
      </c>
      <c r="B737" s="7" t="s">
        <v>496</v>
      </c>
      <c r="C737" s="7" t="s">
        <v>505</v>
      </c>
      <c r="D737" s="7" t="s">
        <v>2</v>
      </c>
      <c r="E737" s="7" t="s">
        <v>146</v>
      </c>
      <c r="H737" s="5">
        <v>400000</v>
      </c>
      <c r="I737" s="1">
        <f>VLOOKUP($C737, 투자금!$C:$H, 2, FALSE)</f>
        <v>0</v>
      </c>
      <c r="J737" s="1">
        <f>VLOOKUP($C737, 투자금!$C:$H, 3, FALSE)</f>
        <v>0</v>
      </c>
      <c r="K737" s="1">
        <f>VLOOKUP($C737, 투자금!$C:$H, 4, FALSE)</f>
        <v>0</v>
      </c>
      <c r="L737" s="1">
        <f>VLOOKUP($C737, 투자금!$C:$H, 5, FALSE)</f>
        <v>0</v>
      </c>
      <c r="M737" s="1">
        <f>VLOOKUP($C737, 투자금!$C:$H, 6, FALSE)</f>
        <v>0</v>
      </c>
    </row>
    <row r="738" spans="1:13" hidden="1">
      <c r="A738" s="7" t="s">
        <v>686</v>
      </c>
      <c r="B738" s="7" t="s">
        <v>496</v>
      </c>
      <c r="C738" s="7" t="s">
        <v>505</v>
      </c>
      <c r="D738" s="7" t="s">
        <v>651</v>
      </c>
      <c r="E738" s="7" t="s">
        <v>507</v>
      </c>
      <c r="H738" s="5">
        <v>200000</v>
      </c>
      <c r="I738" s="1">
        <f>VLOOKUP($C738, 투자금!$C:$H, 2, FALSE)</f>
        <v>0</v>
      </c>
      <c r="J738" s="1">
        <f>VLOOKUP($C738, 투자금!$C:$H, 3, FALSE)</f>
        <v>0</v>
      </c>
      <c r="K738" s="1">
        <f>VLOOKUP($C738, 투자금!$C:$H, 4, FALSE)</f>
        <v>0</v>
      </c>
      <c r="L738" s="1">
        <f>VLOOKUP($C738, 투자금!$C:$H, 5, FALSE)</f>
        <v>0</v>
      </c>
      <c r="M738" s="1">
        <f>VLOOKUP($C738, 투자금!$C:$H, 6, FALSE)</f>
        <v>0</v>
      </c>
    </row>
    <row r="739" spans="1:13" hidden="1">
      <c r="A739" s="7" t="s">
        <v>686</v>
      </c>
      <c r="B739" s="7" t="s">
        <v>496</v>
      </c>
      <c r="C739" s="7" t="s">
        <v>505</v>
      </c>
      <c r="D739" s="7" t="s">
        <v>651</v>
      </c>
      <c r="E739" s="7" t="s">
        <v>508</v>
      </c>
      <c r="H739" s="5">
        <v>120000</v>
      </c>
      <c r="I739" s="1">
        <f>VLOOKUP($C739, 투자금!$C:$H, 2, FALSE)</f>
        <v>0</v>
      </c>
      <c r="J739" s="1">
        <f>VLOOKUP($C739, 투자금!$C:$H, 3, FALSE)</f>
        <v>0</v>
      </c>
      <c r="K739" s="1">
        <f>VLOOKUP($C739, 투자금!$C:$H, 4, FALSE)</f>
        <v>0</v>
      </c>
      <c r="L739" s="1">
        <f>VLOOKUP($C739, 투자금!$C:$H, 5, FALSE)</f>
        <v>0</v>
      </c>
      <c r="M739" s="1">
        <f>VLOOKUP($C739, 투자금!$C:$H, 6, FALSE)</f>
        <v>0</v>
      </c>
    </row>
    <row r="740" spans="1:13" hidden="1">
      <c r="A740" s="7" t="s">
        <v>686</v>
      </c>
      <c r="B740" s="7" t="s">
        <v>496</v>
      </c>
      <c r="C740" s="7" t="s">
        <v>505</v>
      </c>
      <c r="D740" s="7" t="s">
        <v>651</v>
      </c>
      <c r="E740" s="7" t="s">
        <v>509</v>
      </c>
      <c r="H740" s="5" t="s">
        <v>510</v>
      </c>
      <c r="I740" s="1">
        <f>VLOOKUP($C740, 투자금!$C:$H, 2, FALSE)</f>
        <v>0</v>
      </c>
      <c r="J740" s="1">
        <f>VLOOKUP($C740, 투자금!$C:$H, 3, FALSE)</f>
        <v>0</v>
      </c>
      <c r="K740" s="1">
        <f>VLOOKUP($C740, 투자금!$C:$H, 4, FALSE)</f>
        <v>0</v>
      </c>
      <c r="L740" s="1">
        <f>VLOOKUP($C740, 투자금!$C:$H, 5, FALSE)</f>
        <v>0</v>
      </c>
      <c r="M740" s="1">
        <f>VLOOKUP($C740, 투자금!$C:$H, 6, FALSE)</f>
        <v>0</v>
      </c>
    </row>
    <row r="741" spans="1:13" hidden="1">
      <c r="A741" s="7" t="s">
        <v>686</v>
      </c>
      <c r="B741" s="7" t="s">
        <v>496</v>
      </c>
      <c r="C741" s="7" t="s">
        <v>524</v>
      </c>
      <c r="D741" s="7" t="s">
        <v>2</v>
      </c>
      <c r="E741" s="7" t="s">
        <v>522</v>
      </c>
      <c r="H741" s="5">
        <v>180000</v>
      </c>
      <c r="I741" s="1">
        <f>VLOOKUP($C741, 투자금!$C:$H, 2, FALSE)</f>
        <v>0</v>
      </c>
      <c r="J741" s="1">
        <f>VLOOKUP($C741, 투자금!$C:$H, 3, FALSE)</f>
        <v>0</v>
      </c>
      <c r="K741" s="1">
        <f>VLOOKUP($C741, 투자금!$C:$H, 4, FALSE)</f>
        <v>0</v>
      </c>
      <c r="L741" s="1">
        <f>VLOOKUP($C741, 투자금!$C:$H, 5, FALSE)</f>
        <v>0</v>
      </c>
      <c r="M741" s="1">
        <f>VLOOKUP($C741, 투자금!$C:$H, 6, FALSE)</f>
        <v>0</v>
      </c>
    </row>
    <row r="742" spans="1:13" hidden="1">
      <c r="A742" s="7" t="s">
        <v>686</v>
      </c>
      <c r="B742" s="7" t="s">
        <v>496</v>
      </c>
      <c r="C742" s="7" t="s">
        <v>524</v>
      </c>
      <c r="D742" s="7" t="s">
        <v>79</v>
      </c>
      <c r="E742" s="7" t="s">
        <v>523</v>
      </c>
      <c r="H742" s="5">
        <v>2000000</v>
      </c>
      <c r="I742" s="1">
        <f>VLOOKUP($C742, 투자금!$C:$H, 2, FALSE)</f>
        <v>0</v>
      </c>
      <c r="J742" s="1">
        <f>VLOOKUP($C742, 투자금!$C:$H, 3, FALSE)</f>
        <v>0</v>
      </c>
      <c r="K742" s="1">
        <f>VLOOKUP($C742, 투자금!$C:$H, 4, FALSE)</f>
        <v>0</v>
      </c>
      <c r="L742" s="1">
        <f>VLOOKUP($C742, 투자금!$C:$H, 5, FALSE)</f>
        <v>0</v>
      </c>
      <c r="M742" s="1">
        <f>VLOOKUP($C742, 투자금!$C:$H, 6, FALSE)</f>
        <v>0</v>
      </c>
    </row>
    <row r="743" spans="1:13" hidden="1">
      <c r="A743" s="7" t="s">
        <v>686</v>
      </c>
      <c r="B743" s="7" t="s">
        <v>613</v>
      </c>
      <c r="C743" s="7" t="s">
        <v>614</v>
      </c>
      <c r="D743" s="7" t="s">
        <v>2</v>
      </c>
      <c r="E743" s="7" t="s">
        <v>615</v>
      </c>
      <c r="H743" s="1">
        <v>300000</v>
      </c>
      <c r="I743" s="1">
        <f>VLOOKUP($C743, 투자금!$C:$H, 2, FALSE)</f>
        <v>0</v>
      </c>
      <c r="J743" s="1">
        <f>VLOOKUP($C743, 투자금!$C:$H, 3, FALSE)</f>
        <v>0</v>
      </c>
      <c r="K743" s="1">
        <f>VLOOKUP($C743, 투자금!$C:$H, 4, FALSE)</f>
        <v>0</v>
      </c>
      <c r="L743" s="1">
        <f>VLOOKUP($C743, 투자금!$C:$H, 5, FALSE)</f>
        <v>0</v>
      </c>
      <c r="M743" s="1">
        <f>VLOOKUP($C743, 투자금!$C:$H, 6, FALSE)</f>
        <v>0</v>
      </c>
    </row>
    <row r="744" spans="1:13" hidden="1">
      <c r="A744" s="7" t="s">
        <v>686</v>
      </c>
      <c r="B744" s="7" t="s">
        <v>613</v>
      </c>
      <c r="C744" s="7" t="s">
        <v>614</v>
      </c>
      <c r="D744" s="7" t="s">
        <v>2</v>
      </c>
      <c r="E744" s="7" t="s">
        <v>605</v>
      </c>
      <c r="H744" s="1">
        <v>160000</v>
      </c>
      <c r="I744" s="1">
        <f>VLOOKUP($C744, 투자금!$C:$H, 2, FALSE)</f>
        <v>0</v>
      </c>
      <c r="J744" s="1">
        <f>VLOOKUP($C744, 투자금!$C:$H, 3, FALSE)</f>
        <v>0</v>
      </c>
      <c r="K744" s="1">
        <f>VLOOKUP($C744, 투자금!$C:$H, 4, FALSE)</f>
        <v>0</v>
      </c>
      <c r="L744" s="1">
        <f>VLOOKUP($C744, 투자금!$C:$H, 5, FALSE)</f>
        <v>0</v>
      </c>
      <c r="M744" s="1">
        <f>VLOOKUP($C744, 투자금!$C:$H, 6, FALSE)</f>
        <v>0</v>
      </c>
    </row>
    <row r="745" spans="1:13" hidden="1">
      <c r="A745" s="7" t="s">
        <v>686</v>
      </c>
      <c r="B745" s="7" t="s">
        <v>613</v>
      </c>
      <c r="C745" s="7" t="s">
        <v>616</v>
      </c>
      <c r="D745" s="7" t="s">
        <v>2</v>
      </c>
      <c r="E745" s="7" t="s">
        <v>617</v>
      </c>
      <c r="H745" s="1">
        <v>400000</v>
      </c>
      <c r="I745" s="1">
        <f>VLOOKUP($C745, 투자금!$C:$H, 2, FALSE)</f>
        <v>0</v>
      </c>
      <c r="J745" s="1">
        <f>VLOOKUP($C745, 투자금!$C:$H, 3, FALSE)</f>
        <v>0</v>
      </c>
      <c r="K745" s="1">
        <f>VLOOKUP($C745, 투자금!$C:$H, 4, FALSE)</f>
        <v>0</v>
      </c>
      <c r="L745" s="1">
        <f>VLOOKUP($C745, 투자금!$C:$H, 5, FALSE)</f>
        <v>0</v>
      </c>
      <c r="M745" s="1">
        <f>VLOOKUP($C745, 투자금!$C:$H, 6, FALSE)</f>
        <v>0</v>
      </c>
    </row>
    <row r="746" spans="1:13" hidden="1">
      <c r="A746" s="7" t="s">
        <v>686</v>
      </c>
      <c r="B746" s="7" t="s">
        <v>613</v>
      </c>
      <c r="C746" s="7" t="s">
        <v>616</v>
      </c>
      <c r="D746" s="7" t="s">
        <v>2</v>
      </c>
      <c r="E746" s="7" t="s">
        <v>615</v>
      </c>
      <c r="H746" s="1">
        <v>400000</v>
      </c>
      <c r="I746" s="1">
        <f>VLOOKUP($C746, 투자금!$C:$H, 2, FALSE)</f>
        <v>0</v>
      </c>
      <c r="J746" s="1">
        <f>VLOOKUP($C746, 투자금!$C:$H, 3, FALSE)</f>
        <v>0</v>
      </c>
      <c r="K746" s="1">
        <f>VLOOKUP($C746, 투자금!$C:$H, 4, FALSE)</f>
        <v>0</v>
      </c>
      <c r="L746" s="1">
        <f>VLOOKUP($C746, 투자금!$C:$H, 5, FALSE)</f>
        <v>0</v>
      </c>
      <c r="M746" s="1">
        <f>VLOOKUP($C746, 투자금!$C:$H, 6, FALSE)</f>
        <v>0</v>
      </c>
    </row>
    <row r="747" spans="1:13" hidden="1">
      <c r="A747" s="7" t="s">
        <v>686</v>
      </c>
      <c r="B747" s="7" t="s">
        <v>613</v>
      </c>
      <c r="C747" s="7" t="s">
        <v>616</v>
      </c>
      <c r="D747" s="7" t="s">
        <v>2</v>
      </c>
      <c r="E747" s="7" t="s">
        <v>618</v>
      </c>
      <c r="H747" s="1">
        <v>180000</v>
      </c>
      <c r="I747" s="1">
        <f>VLOOKUP($C747, 투자금!$C:$H, 2, FALSE)</f>
        <v>0</v>
      </c>
      <c r="J747" s="1">
        <f>VLOOKUP($C747, 투자금!$C:$H, 3, FALSE)</f>
        <v>0</v>
      </c>
      <c r="K747" s="1">
        <f>VLOOKUP($C747, 투자금!$C:$H, 4, FALSE)</f>
        <v>0</v>
      </c>
      <c r="L747" s="1">
        <f>VLOOKUP($C747, 투자금!$C:$H, 5, FALSE)</f>
        <v>0</v>
      </c>
      <c r="M747" s="1">
        <f>VLOOKUP($C747, 투자금!$C:$H, 6, FALSE)</f>
        <v>0</v>
      </c>
    </row>
    <row r="748" spans="1:13" hidden="1">
      <c r="A748" s="7" t="s">
        <v>686</v>
      </c>
      <c r="B748" s="7" t="s">
        <v>525</v>
      </c>
      <c r="C748" s="7" t="s">
        <v>619</v>
      </c>
      <c r="D748" s="7" t="s">
        <v>2</v>
      </c>
      <c r="E748" s="7" t="s">
        <v>600</v>
      </c>
      <c r="H748" s="1">
        <v>550000</v>
      </c>
      <c r="I748" s="1">
        <f>VLOOKUP($C748, 투자금!$C:$H, 2, FALSE)</f>
        <v>0</v>
      </c>
      <c r="J748" s="1">
        <f>VLOOKUP($C748, 투자금!$C:$H, 3, FALSE)</f>
        <v>0</v>
      </c>
      <c r="K748" s="1">
        <f>VLOOKUP($C748, 투자금!$C:$H, 4, FALSE)</f>
        <v>0</v>
      </c>
      <c r="L748" s="1">
        <f>VLOOKUP($C748, 투자금!$C:$H, 5, FALSE)</f>
        <v>0</v>
      </c>
      <c r="M748" s="1">
        <f>VLOOKUP($C748, 투자금!$C:$H, 6, FALSE)</f>
        <v>0</v>
      </c>
    </row>
    <row r="749" spans="1:13" hidden="1">
      <c r="A749" s="7" t="s">
        <v>686</v>
      </c>
      <c r="B749" s="7" t="s">
        <v>525</v>
      </c>
      <c r="C749" s="7" t="s">
        <v>619</v>
      </c>
      <c r="D749" s="7" t="s">
        <v>2</v>
      </c>
      <c r="E749" s="7" t="s">
        <v>612</v>
      </c>
      <c r="H749" s="1">
        <v>250000</v>
      </c>
      <c r="I749" s="1">
        <f>VLOOKUP($C749, 투자금!$C:$H, 2, FALSE)</f>
        <v>0</v>
      </c>
      <c r="J749" s="1">
        <f>VLOOKUP($C749, 투자금!$C:$H, 3, FALSE)</f>
        <v>0</v>
      </c>
      <c r="K749" s="1">
        <f>VLOOKUP($C749, 투자금!$C:$H, 4, FALSE)</f>
        <v>0</v>
      </c>
      <c r="L749" s="1">
        <f>VLOOKUP($C749, 투자금!$C:$H, 5, FALSE)</f>
        <v>0</v>
      </c>
      <c r="M749" s="1">
        <f>VLOOKUP($C749, 투자금!$C:$H, 6, FALSE)</f>
        <v>0</v>
      </c>
    </row>
    <row r="750" spans="1:13" hidden="1">
      <c r="A750" s="7" t="s">
        <v>686</v>
      </c>
      <c r="B750" s="7" t="s">
        <v>525</v>
      </c>
      <c r="C750" s="7" t="s">
        <v>619</v>
      </c>
      <c r="D750" s="7" t="s">
        <v>2</v>
      </c>
      <c r="E750" s="7" t="s">
        <v>620</v>
      </c>
      <c r="H750" s="1">
        <v>300000</v>
      </c>
      <c r="I750" s="1">
        <f>VLOOKUP($C750, 투자금!$C:$H, 2, FALSE)</f>
        <v>0</v>
      </c>
      <c r="J750" s="1">
        <f>VLOOKUP($C750, 투자금!$C:$H, 3, FALSE)</f>
        <v>0</v>
      </c>
      <c r="K750" s="1">
        <f>VLOOKUP($C750, 투자금!$C:$H, 4, FALSE)</f>
        <v>0</v>
      </c>
      <c r="L750" s="1">
        <f>VLOOKUP($C750, 투자금!$C:$H, 5, FALSE)</f>
        <v>0</v>
      </c>
      <c r="M750" s="1">
        <f>VLOOKUP($C750, 투자금!$C:$H, 6, FALSE)</f>
        <v>0</v>
      </c>
    </row>
    <row r="751" spans="1:13" hidden="1">
      <c r="A751" s="7" t="s">
        <v>686</v>
      </c>
      <c r="B751" s="7" t="s">
        <v>525</v>
      </c>
      <c r="C751" s="7" t="s">
        <v>526</v>
      </c>
      <c r="D751" s="7" t="s">
        <v>2</v>
      </c>
      <c r="E751" s="7" t="s">
        <v>528</v>
      </c>
      <c r="H751" s="5">
        <v>300000</v>
      </c>
      <c r="I751" s="1">
        <f>VLOOKUP($C751, 투자금!$C:$H, 2, FALSE)</f>
        <v>0</v>
      </c>
      <c r="J751" s="1">
        <f>VLOOKUP($C751, 투자금!$C:$H, 3, FALSE)</f>
        <v>0</v>
      </c>
      <c r="K751" s="1">
        <f>VLOOKUP($C751, 투자금!$C:$H, 4, FALSE)</f>
        <v>0</v>
      </c>
      <c r="L751" s="1">
        <f>VLOOKUP($C751, 투자금!$C:$H, 5, FALSE)</f>
        <v>0</v>
      </c>
      <c r="M751" s="1">
        <f>VLOOKUP($C751, 투자금!$C:$H, 6, FALSE)</f>
        <v>0</v>
      </c>
    </row>
    <row r="752" spans="1:13" hidden="1">
      <c r="A752" s="7" t="s">
        <v>686</v>
      </c>
      <c r="B752" s="7" t="s">
        <v>525</v>
      </c>
      <c r="C752" s="7" t="s">
        <v>526</v>
      </c>
      <c r="D752" s="7" t="s">
        <v>79</v>
      </c>
      <c r="E752" s="7" t="s">
        <v>527</v>
      </c>
      <c r="H752" s="5">
        <v>2000000</v>
      </c>
      <c r="I752" s="1">
        <f>VLOOKUP($C752, 투자금!$C:$H, 2, FALSE)</f>
        <v>0</v>
      </c>
      <c r="J752" s="1">
        <f>VLOOKUP($C752, 투자금!$C:$H, 3, FALSE)</f>
        <v>0</v>
      </c>
      <c r="K752" s="1">
        <f>VLOOKUP($C752, 투자금!$C:$H, 4, FALSE)</f>
        <v>0</v>
      </c>
      <c r="L752" s="1">
        <f>VLOOKUP($C752, 투자금!$C:$H, 5, FALSE)</f>
        <v>0</v>
      </c>
      <c r="M752" s="1">
        <f>VLOOKUP($C752, 투자금!$C:$H, 6, FALSE)</f>
        <v>0</v>
      </c>
    </row>
    <row r="753" spans="1:13" hidden="1">
      <c r="A753" s="7" t="s">
        <v>686</v>
      </c>
      <c r="B753" s="7" t="s">
        <v>525</v>
      </c>
      <c r="C753" s="7" t="s">
        <v>529</v>
      </c>
      <c r="D753" s="7" t="s">
        <v>2</v>
      </c>
      <c r="E753" s="7" t="s">
        <v>530</v>
      </c>
      <c r="H753" s="5">
        <v>150000</v>
      </c>
      <c r="I753" s="1">
        <f>VLOOKUP($C753, 투자금!$C:$H, 2, FALSE)</f>
        <v>0</v>
      </c>
      <c r="J753" s="1">
        <f>VLOOKUP($C753, 투자금!$C:$H, 3, FALSE)</f>
        <v>0</v>
      </c>
      <c r="K753" s="1">
        <f>VLOOKUP($C753, 투자금!$C:$H, 4, FALSE)</f>
        <v>0</v>
      </c>
      <c r="L753" s="1">
        <f>VLOOKUP($C753, 투자금!$C:$H, 5, FALSE)</f>
        <v>0</v>
      </c>
      <c r="M753" s="1">
        <f>VLOOKUP($C753, 투자금!$C:$H, 6, FALSE)</f>
        <v>0</v>
      </c>
    </row>
    <row r="754" spans="1:13" hidden="1">
      <c r="A754" s="7" t="s">
        <v>686</v>
      </c>
      <c r="B754" s="7" t="s">
        <v>525</v>
      </c>
      <c r="C754" s="7" t="s">
        <v>529</v>
      </c>
      <c r="D754" s="7" t="s">
        <v>79</v>
      </c>
      <c r="E754" s="7" t="s">
        <v>527</v>
      </c>
      <c r="H754" s="5">
        <v>2000000</v>
      </c>
      <c r="I754" s="1">
        <f>VLOOKUP($C754, 투자금!$C:$H, 2, FALSE)</f>
        <v>0</v>
      </c>
      <c r="J754" s="1">
        <f>VLOOKUP($C754, 투자금!$C:$H, 3, FALSE)</f>
        <v>0</v>
      </c>
      <c r="K754" s="1">
        <f>VLOOKUP($C754, 투자금!$C:$H, 4, FALSE)</f>
        <v>0</v>
      </c>
      <c r="L754" s="1">
        <f>VLOOKUP($C754, 투자금!$C:$H, 5, FALSE)</f>
        <v>0</v>
      </c>
      <c r="M754" s="1">
        <f>VLOOKUP($C754, 투자금!$C:$H, 6, FALSE)</f>
        <v>0</v>
      </c>
    </row>
    <row r="755" spans="1:13" hidden="1">
      <c r="A755" s="7" t="s">
        <v>686</v>
      </c>
      <c r="B755" s="7" t="s">
        <v>525</v>
      </c>
      <c r="C755" s="7" t="s">
        <v>531</v>
      </c>
      <c r="D755" s="7" t="s">
        <v>2</v>
      </c>
      <c r="E755" s="7" t="s">
        <v>532</v>
      </c>
      <c r="F755" s="1" t="s">
        <v>55</v>
      </c>
      <c r="H755" s="5">
        <v>550000</v>
      </c>
      <c r="I755" s="1">
        <f>VLOOKUP($C755, 투자금!$C:$H, 2, FALSE)</f>
        <v>0</v>
      </c>
      <c r="J755" s="1">
        <f>VLOOKUP($C755, 투자금!$C:$H, 3, FALSE)</f>
        <v>0</v>
      </c>
      <c r="K755" s="1">
        <f>VLOOKUP($C755, 투자금!$C:$H, 4, FALSE)</f>
        <v>0</v>
      </c>
      <c r="L755" s="1">
        <f>VLOOKUP($C755, 투자금!$C:$H, 5, FALSE)</f>
        <v>0</v>
      </c>
      <c r="M755" s="1">
        <f>VLOOKUP($C755, 투자금!$C:$H, 6, FALSE)</f>
        <v>0</v>
      </c>
    </row>
    <row r="756" spans="1:13" hidden="1">
      <c r="A756" s="7" t="s">
        <v>686</v>
      </c>
      <c r="B756" s="7" t="s">
        <v>525</v>
      </c>
      <c r="C756" s="7" t="s">
        <v>533</v>
      </c>
      <c r="D756" s="7" t="s">
        <v>2</v>
      </c>
      <c r="E756" s="7" t="s">
        <v>534</v>
      </c>
      <c r="H756" s="5">
        <v>200000</v>
      </c>
      <c r="I756" s="1">
        <f>VLOOKUP($C756, 투자금!$C:$H, 2, FALSE)</f>
        <v>0</v>
      </c>
      <c r="J756" s="1">
        <f>VLOOKUP($C756, 투자금!$C:$H, 3, FALSE)</f>
        <v>0</v>
      </c>
      <c r="K756" s="1">
        <f>VLOOKUP($C756, 투자금!$C:$H, 4, FALSE)</f>
        <v>0</v>
      </c>
      <c r="L756" s="1">
        <f>VLOOKUP($C756, 투자금!$C:$H, 5, FALSE)</f>
        <v>0</v>
      </c>
      <c r="M756" s="1">
        <f>VLOOKUP($C756, 투자금!$C:$H, 6, FALSE)</f>
        <v>0</v>
      </c>
    </row>
    <row r="757" spans="1:13" hidden="1">
      <c r="A757" s="7" t="s">
        <v>686</v>
      </c>
      <c r="B757" s="7" t="s">
        <v>621</v>
      </c>
      <c r="C757" s="7" t="s">
        <v>633</v>
      </c>
      <c r="D757" s="7" t="s">
        <v>2</v>
      </c>
      <c r="E757" s="7" t="s">
        <v>629</v>
      </c>
      <c r="H757" s="1">
        <v>300000</v>
      </c>
      <c r="I757" s="1">
        <f>VLOOKUP($C757, 투자금!$C:$H, 2, FALSE)</f>
        <v>0</v>
      </c>
      <c r="J757" s="1">
        <f>VLOOKUP($C757, 투자금!$C:$H, 3, FALSE)</f>
        <v>0</v>
      </c>
      <c r="K757" s="1">
        <f>VLOOKUP($C757, 투자금!$C:$H, 4, FALSE)</f>
        <v>0</v>
      </c>
      <c r="L757" s="1">
        <f>VLOOKUP($C757, 투자금!$C:$H, 5, FALSE)</f>
        <v>0</v>
      </c>
      <c r="M757" s="1">
        <f>VLOOKUP($C757, 투자금!$C:$H, 6, FALSE)</f>
        <v>0</v>
      </c>
    </row>
    <row r="758" spans="1:13" hidden="1">
      <c r="A758" s="7" t="s">
        <v>686</v>
      </c>
      <c r="B758" s="7" t="s">
        <v>621</v>
      </c>
      <c r="C758" s="7" t="s">
        <v>633</v>
      </c>
      <c r="D758" s="7" t="s">
        <v>2</v>
      </c>
      <c r="E758" s="7" t="s">
        <v>634</v>
      </c>
      <c r="H758" s="1">
        <v>250000</v>
      </c>
      <c r="I758" s="1">
        <f>VLOOKUP($C758, 투자금!$C:$H, 2, FALSE)</f>
        <v>0</v>
      </c>
      <c r="J758" s="1">
        <f>VLOOKUP($C758, 투자금!$C:$H, 3, FALSE)</f>
        <v>0</v>
      </c>
      <c r="K758" s="1">
        <f>VLOOKUP($C758, 투자금!$C:$H, 4, FALSE)</f>
        <v>0</v>
      </c>
      <c r="L758" s="1">
        <f>VLOOKUP($C758, 투자금!$C:$H, 5, FALSE)</f>
        <v>0</v>
      </c>
      <c r="M758" s="1">
        <f>VLOOKUP($C758, 투자금!$C:$H, 6, FALSE)</f>
        <v>0</v>
      </c>
    </row>
    <row r="759" spans="1:13" hidden="1">
      <c r="A759" s="7" t="s">
        <v>686</v>
      </c>
      <c r="B759" s="7" t="s">
        <v>621</v>
      </c>
      <c r="C759" s="7" t="s">
        <v>635</v>
      </c>
      <c r="D759" s="7" t="s">
        <v>2</v>
      </c>
      <c r="E759" s="7" t="s">
        <v>636</v>
      </c>
      <c r="H759" s="1">
        <v>400000</v>
      </c>
      <c r="I759" s="1">
        <f>VLOOKUP($C759, 투자금!$C:$H, 2, FALSE)</f>
        <v>0</v>
      </c>
      <c r="J759" s="1">
        <f>VLOOKUP($C759, 투자금!$C:$H, 3, FALSE)</f>
        <v>0</v>
      </c>
      <c r="K759" s="1">
        <f>VLOOKUP($C759, 투자금!$C:$H, 4, FALSE)</f>
        <v>0</v>
      </c>
      <c r="L759" s="1">
        <f>VLOOKUP($C759, 투자금!$C:$H, 5, FALSE)</f>
        <v>0</v>
      </c>
      <c r="M759" s="1">
        <f>VLOOKUP($C759, 투자금!$C:$H, 6, FALSE)</f>
        <v>0</v>
      </c>
    </row>
    <row r="760" spans="1:13" hidden="1">
      <c r="A760" s="7" t="s">
        <v>686</v>
      </c>
      <c r="B760" s="7" t="s">
        <v>621</v>
      </c>
      <c r="C760" s="7" t="s">
        <v>635</v>
      </c>
      <c r="D760" s="7" t="s">
        <v>2</v>
      </c>
      <c r="E760" s="7" t="s">
        <v>637</v>
      </c>
      <c r="H760" s="1">
        <v>180000</v>
      </c>
      <c r="I760" s="1">
        <f>VLOOKUP($C760, 투자금!$C:$H, 2, FALSE)</f>
        <v>0</v>
      </c>
      <c r="J760" s="1">
        <f>VLOOKUP($C760, 투자금!$C:$H, 3, FALSE)</f>
        <v>0</v>
      </c>
      <c r="K760" s="1">
        <f>VLOOKUP($C760, 투자금!$C:$H, 4, FALSE)</f>
        <v>0</v>
      </c>
      <c r="L760" s="1">
        <f>VLOOKUP($C760, 투자금!$C:$H, 5, FALSE)</f>
        <v>0</v>
      </c>
      <c r="M760" s="1">
        <f>VLOOKUP($C760, 투자금!$C:$H, 6, FALSE)</f>
        <v>0</v>
      </c>
    </row>
    <row r="761" spans="1:13" hidden="1">
      <c r="A761" s="7" t="s">
        <v>686</v>
      </c>
      <c r="B761" s="7" t="s">
        <v>621</v>
      </c>
      <c r="C761" s="7" t="s">
        <v>624</v>
      </c>
      <c r="D761" s="7" t="s">
        <v>2</v>
      </c>
      <c r="E761" s="7" t="s">
        <v>626</v>
      </c>
      <c r="H761" s="1">
        <v>400000</v>
      </c>
      <c r="I761" s="1">
        <f>VLOOKUP($C761, 투자금!$C:$H, 2, FALSE)</f>
        <v>0</v>
      </c>
      <c r="J761" s="1">
        <f>VLOOKUP($C761, 투자금!$C:$H, 3, FALSE)</f>
        <v>0</v>
      </c>
      <c r="K761" s="1">
        <f>VLOOKUP($C761, 투자금!$C:$H, 4, FALSE)</f>
        <v>0</v>
      </c>
      <c r="L761" s="1">
        <f>VLOOKUP($C761, 투자금!$C:$H, 5, FALSE)</f>
        <v>0</v>
      </c>
      <c r="M761" s="1">
        <f>VLOOKUP($C761, 투자금!$C:$H, 6, FALSE)</f>
        <v>0</v>
      </c>
    </row>
    <row r="762" spans="1:13" hidden="1">
      <c r="A762" s="7" t="s">
        <v>686</v>
      </c>
      <c r="B762" s="7" t="s">
        <v>621</v>
      </c>
      <c r="C762" s="7" t="s">
        <v>624</v>
      </c>
      <c r="D762" s="7" t="s">
        <v>2</v>
      </c>
      <c r="E762" s="7" t="s">
        <v>612</v>
      </c>
      <c r="H762" s="1">
        <v>250000</v>
      </c>
      <c r="I762" s="1">
        <f>VLOOKUP($C762, 투자금!$C:$H, 2, FALSE)</f>
        <v>0</v>
      </c>
      <c r="J762" s="1">
        <f>VLOOKUP($C762, 투자금!$C:$H, 3, FALSE)</f>
        <v>0</v>
      </c>
      <c r="K762" s="1">
        <f>VLOOKUP($C762, 투자금!$C:$H, 4, FALSE)</f>
        <v>0</v>
      </c>
      <c r="L762" s="1">
        <f>VLOOKUP($C762, 투자금!$C:$H, 5, FALSE)</f>
        <v>0</v>
      </c>
      <c r="M762" s="1">
        <f>VLOOKUP($C762, 투자금!$C:$H, 6, FALSE)</f>
        <v>0</v>
      </c>
    </row>
    <row r="763" spans="1:13" hidden="1">
      <c r="A763" s="7" t="s">
        <v>686</v>
      </c>
      <c r="B763" s="7" t="s">
        <v>621</v>
      </c>
      <c r="C763" s="7" t="s">
        <v>624</v>
      </c>
      <c r="D763" s="7" t="s">
        <v>609</v>
      </c>
      <c r="E763" s="7" t="s">
        <v>625</v>
      </c>
      <c r="H763" s="1">
        <v>2000000</v>
      </c>
      <c r="I763" s="1">
        <f>VLOOKUP($C763, 투자금!$C:$H, 2, FALSE)</f>
        <v>0</v>
      </c>
      <c r="J763" s="1">
        <f>VLOOKUP($C763, 투자금!$C:$H, 3, FALSE)</f>
        <v>0</v>
      </c>
      <c r="K763" s="1">
        <f>VLOOKUP($C763, 투자금!$C:$H, 4, FALSE)</f>
        <v>0</v>
      </c>
      <c r="L763" s="1">
        <f>VLOOKUP($C763, 투자금!$C:$H, 5, FALSE)</f>
        <v>0</v>
      </c>
      <c r="M763" s="1">
        <f>VLOOKUP($C763, 투자금!$C:$H, 6, FALSE)</f>
        <v>0</v>
      </c>
    </row>
    <row r="764" spans="1:13" hidden="1">
      <c r="A764" s="7" t="s">
        <v>686</v>
      </c>
      <c r="B764" s="7" t="s">
        <v>621</v>
      </c>
      <c r="C764" s="7" t="s">
        <v>622</v>
      </c>
      <c r="D764" s="7" t="s">
        <v>2</v>
      </c>
      <c r="E764" s="7" t="s">
        <v>612</v>
      </c>
      <c r="H764" s="1">
        <v>350000</v>
      </c>
      <c r="I764" s="1">
        <f>VLOOKUP($C764, 투자금!$C:$H, 2, FALSE)</f>
        <v>0</v>
      </c>
      <c r="J764" s="1">
        <f>VLOOKUP($C764, 투자금!$C:$H, 3, FALSE)</f>
        <v>0</v>
      </c>
      <c r="K764" s="1">
        <f>VLOOKUP($C764, 투자금!$C:$H, 4, FALSE)</f>
        <v>0</v>
      </c>
      <c r="L764" s="1">
        <f>VLOOKUP($C764, 투자금!$C:$H, 5, FALSE)</f>
        <v>0</v>
      </c>
      <c r="M764" s="1">
        <f>VLOOKUP($C764, 투자금!$C:$H, 6, FALSE)</f>
        <v>0</v>
      </c>
    </row>
    <row r="765" spans="1:13" hidden="1">
      <c r="A765" s="7" t="s">
        <v>686</v>
      </c>
      <c r="B765" s="7" t="s">
        <v>621</v>
      </c>
      <c r="C765" s="7" t="s">
        <v>630</v>
      </c>
      <c r="D765" s="7" t="s">
        <v>2</v>
      </c>
      <c r="E765" s="7" t="s">
        <v>631</v>
      </c>
      <c r="H765" s="1">
        <v>120000</v>
      </c>
      <c r="I765" s="1">
        <f>VLOOKUP($C765, 투자금!$C:$H, 2, FALSE)</f>
        <v>0</v>
      </c>
      <c r="J765" s="1">
        <f>VLOOKUP($C765, 투자금!$C:$H, 3, FALSE)</f>
        <v>0</v>
      </c>
      <c r="K765" s="1">
        <f>VLOOKUP($C765, 투자금!$C:$H, 4, FALSE)</f>
        <v>0</v>
      </c>
      <c r="L765" s="1">
        <f>VLOOKUP($C765, 투자금!$C:$H, 5, FALSE)</f>
        <v>0</v>
      </c>
      <c r="M765" s="1">
        <f>VLOOKUP($C765, 투자금!$C:$H, 6, FALSE)</f>
        <v>0</v>
      </c>
    </row>
    <row r="766" spans="1:13" hidden="1">
      <c r="A766" s="7" t="s">
        <v>686</v>
      </c>
      <c r="B766" s="7" t="s">
        <v>621</v>
      </c>
      <c r="C766" s="7" t="s">
        <v>630</v>
      </c>
      <c r="D766" s="7" t="s">
        <v>2</v>
      </c>
      <c r="E766" s="7" t="s">
        <v>632</v>
      </c>
      <c r="H766" s="1">
        <v>180000</v>
      </c>
      <c r="I766" s="1">
        <f>VLOOKUP($C766, 투자금!$C:$H, 2, FALSE)</f>
        <v>0</v>
      </c>
      <c r="J766" s="1">
        <f>VLOOKUP($C766, 투자금!$C:$H, 3, FALSE)</f>
        <v>0</v>
      </c>
      <c r="K766" s="1">
        <f>VLOOKUP($C766, 투자금!$C:$H, 4, FALSE)</f>
        <v>0</v>
      </c>
      <c r="L766" s="1">
        <f>VLOOKUP($C766, 투자금!$C:$H, 5, FALSE)</f>
        <v>0</v>
      </c>
      <c r="M766" s="1">
        <f>VLOOKUP($C766, 투자금!$C:$H, 6, FALSE)</f>
        <v>0</v>
      </c>
    </row>
    <row r="767" spans="1:13" hidden="1">
      <c r="A767" s="7" t="s">
        <v>686</v>
      </c>
      <c r="B767" s="7" t="s">
        <v>621</v>
      </c>
      <c r="C767" s="7" t="s">
        <v>623</v>
      </c>
      <c r="D767" s="7" t="s">
        <v>2</v>
      </c>
      <c r="E767" s="7" t="s">
        <v>604</v>
      </c>
      <c r="H767" s="1">
        <v>160000</v>
      </c>
      <c r="I767" s="1">
        <f>VLOOKUP($C767, 투자금!$C:$H, 2, FALSE)</f>
        <v>0</v>
      </c>
      <c r="J767" s="1">
        <f>VLOOKUP($C767, 투자금!$C:$H, 3, FALSE)</f>
        <v>0</v>
      </c>
      <c r="K767" s="1">
        <f>VLOOKUP($C767, 투자금!$C:$H, 4, FALSE)</f>
        <v>0</v>
      </c>
      <c r="L767" s="1">
        <f>VLOOKUP($C767, 투자금!$C:$H, 5, FALSE)</f>
        <v>0</v>
      </c>
      <c r="M767" s="1">
        <f>VLOOKUP($C767, 투자금!$C:$H, 6, FALSE)</f>
        <v>0</v>
      </c>
    </row>
    <row r="768" spans="1:13" hidden="1">
      <c r="A768" s="7" t="s">
        <v>686</v>
      </c>
      <c r="B768" s="7" t="s">
        <v>621</v>
      </c>
      <c r="C768" s="7" t="s">
        <v>638</v>
      </c>
      <c r="D768" s="7" t="s">
        <v>2</v>
      </c>
      <c r="E768" s="7" t="s">
        <v>639</v>
      </c>
      <c r="H768" s="1">
        <v>150000</v>
      </c>
      <c r="I768" s="1">
        <f>VLOOKUP($C768, 투자금!$C:$H, 2, FALSE)</f>
        <v>0</v>
      </c>
      <c r="J768" s="1">
        <f>VLOOKUP($C768, 투자금!$C:$H, 3, FALSE)</f>
        <v>0</v>
      </c>
      <c r="K768" s="1">
        <f>VLOOKUP($C768, 투자금!$C:$H, 4, FALSE)</f>
        <v>0</v>
      </c>
      <c r="L768" s="1">
        <f>VLOOKUP($C768, 투자금!$C:$H, 5, FALSE)</f>
        <v>0</v>
      </c>
      <c r="M768" s="1">
        <f>VLOOKUP($C768, 투자금!$C:$H, 6, FALSE)</f>
        <v>0</v>
      </c>
    </row>
    <row r="769" spans="1:13" hidden="1">
      <c r="A769" s="7" t="s">
        <v>686</v>
      </c>
      <c r="B769" s="7" t="s">
        <v>621</v>
      </c>
      <c r="C769" s="7" t="s">
        <v>638</v>
      </c>
      <c r="D769" s="7" t="s">
        <v>2</v>
      </c>
      <c r="E769" s="7" t="s">
        <v>640</v>
      </c>
      <c r="H769" s="1">
        <v>300000</v>
      </c>
      <c r="I769" s="1">
        <f>VLOOKUP($C769, 투자금!$C:$H, 2, FALSE)</f>
        <v>0</v>
      </c>
      <c r="J769" s="1">
        <f>VLOOKUP($C769, 투자금!$C:$H, 3, FALSE)</f>
        <v>0</v>
      </c>
      <c r="K769" s="1">
        <f>VLOOKUP($C769, 투자금!$C:$H, 4, FALSE)</f>
        <v>0</v>
      </c>
      <c r="L769" s="1">
        <f>VLOOKUP($C769, 투자금!$C:$H, 5, FALSE)</f>
        <v>0</v>
      </c>
      <c r="M769" s="1">
        <f>VLOOKUP($C769, 투자금!$C:$H, 6, FALSE)</f>
        <v>0</v>
      </c>
    </row>
    <row r="770" spans="1:13" hidden="1">
      <c r="A770" s="7" t="s">
        <v>686</v>
      </c>
      <c r="B770" s="7" t="s">
        <v>621</v>
      </c>
      <c r="C770" s="7" t="s">
        <v>627</v>
      </c>
      <c r="D770" s="7" t="s">
        <v>2</v>
      </c>
      <c r="E770" s="7" t="s">
        <v>629</v>
      </c>
      <c r="H770" s="1">
        <v>220000</v>
      </c>
      <c r="I770" s="1">
        <f>VLOOKUP($C770, 투자금!$C:$H, 2, FALSE)</f>
        <v>0</v>
      </c>
      <c r="J770" s="1">
        <f>VLOOKUP($C770, 투자금!$C:$H, 3, FALSE)</f>
        <v>0</v>
      </c>
      <c r="K770" s="1">
        <f>VLOOKUP($C770, 투자금!$C:$H, 4, FALSE)</f>
        <v>0</v>
      </c>
      <c r="L770" s="1">
        <f>VLOOKUP($C770, 투자금!$C:$H, 5, FALSE)</f>
        <v>0</v>
      </c>
      <c r="M770" s="1">
        <f>VLOOKUP($C770, 투자금!$C:$H, 6, FALSE)</f>
        <v>0</v>
      </c>
    </row>
    <row r="771" spans="1:13" hidden="1">
      <c r="A771" s="7" t="s">
        <v>686</v>
      </c>
      <c r="B771" s="7" t="s">
        <v>621</v>
      </c>
      <c r="C771" s="7" t="s">
        <v>627</v>
      </c>
      <c r="D771" s="7" t="s">
        <v>79</v>
      </c>
      <c r="E771" s="7" t="s">
        <v>628</v>
      </c>
      <c r="H771" s="1">
        <v>2000000</v>
      </c>
      <c r="I771" s="1">
        <f>VLOOKUP($C771, 투자금!$C:$H, 2, FALSE)</f>
        <v>0</v>
      </c>
      <c r="J771" s="1">
        <f>VLOOKUP($C771, 투자금!$C:$H, 3, FALSE)</f>
        <v>0</v>
      </c>
      <c r="K771" s="1">
        <f>VLOOKUP($C771, 투자금!$C:$H, 4, FALSE)</f>
        <v>0</v>
      </c>
      <c r="L771" s="1">
        <f>VLOOKUP($C771, 투자금!$C:$H, 5, FALSE)</f>
        <v>0</v>
      </c>
      <c r="M771" s="1">
        <f>VLOOKUP($C771, 투자금!$C:$H, 6, FALSE)</f>
        <v>0</v>
      </c>
    </row>
  </sheetData>
  <sheetProtection selectLockedCells="1"/>
  <autoFilter ref="A14:H771">
    <filterColumn colId="1">
      <filters>
        <filter val="북해"/>
      </filters>
    </filterColumn>
  </autoFilter>
  <sortState ref="A15:M771">
    <sortCondition ref="B15:B771" customList="북해,지중해,동지중해,아프리카서부,아프리카남부,아프리카동부/인도,카리브해,중남미동해안,동남아시아,남태평양,오세아니아,중남미서해안,동아시아"/>
    <sortCondition ref="A15:A771"/>
    <sortCondition ref="C15:C771"/>
    <sortCondition ref="D15:D771"/>
  </sortState>
  <mergeCells count="1">
    <mergeCell ref="A1:H11"/>
  </mergeCells>
  <phoneticPr fontId="2" type="noConversion"/>
  <conditionalFormatting sqref="I15:I771">
    <cfRule type="expression" dxfId="4" priority="5">
      <formula>I15&gt;=$H15</formula>
    </cfRule>
  </conditionalFormatting>
  <conditionalFormatting sqref="J15:J771">
    <cfRule type="expression" dxfId="3" priority="4">
      <formula>J15&gt;=$H15</formula>
    </cfRule>
  </conditionalFormatting>
  <conditionalFormatting sqref="K15:K771">
    <cfRule type="expression" dxfId="2" priority="3">
      <formula>K15&gt;=$H15</formula>
    </cfRule>
  </conditionalFormatting>
  <conditionalFormatting sqref="L15:L771">
    <cfRule type="expression" dxfId="1" priority="2">
      <formula>L15&gt;=$H15</formula>
    </cfRule>
  </conditionalFormatting>
  <conditionalFormatting sqref="M15:M771">
    <cfRule type="expression" dxfId="0" priority="1">
      <formula>M15&gt;=$H15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투자금</vt:lpstr>
      <vt:lpstr>물품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Perantz</dc:creator>
  <cp:lastModifiedBy>Perantz</cp:lastModifiedBy>
  <dcterms:created xsi:type="dcterms:W3CDTF">2011-03-29T05:33:06Z</dcterms:created>
  <dcterms:modified xsi:type="dcterms:W3CDTF">2011-04-19T16:01:01Z</dcterms:modified>
</cp:coreProperties>
</file>