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" windowWidth="19395" windowHeight="78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8" i="1"/>
  <c r="O17"/>
  <c r="O18" s="1"/>
  <c r="N17"/>
  <c r="M17"/>
  <c r="M18" s="1"/>
  <c r="L17"/>
  <c r="K17"/>
  <c r="K18" s="1"/>
  <c r="J17"/>
  <c r="I17"/>
  <c r="I18" s="1"/>
  <c r="H17"/>
  <c r="G17"/>
  <c r="G18" s="1"/>
  <c r="F17"/>
  <c r="E17"/>
  <c r="E18" s="1"/>
  <c r="B11"/>
  <c r="O10"/>
  <c r="O11" s="1"/>
  <c r="N10"/>
  <c r="M10"/>
  <c r="M11" s="1"/>
  <c r="L10"/>
  <c r="K10"/>
  <c r="K11" s="1"/>
  <c r="J10"/>
  <c r="I10"/>
  <c r="I11" s="1"/>
  <c r="H10"/>
  <c r="G10"/>
  <c r="G11" s="1"/>
  <c r="F10"/>
  <c r="E10"/>
  <c r="E11" s="1"/>
  <c r="M5"/>
  <c r="N5"/>
  <c r="O5"/>
  <c r="I5"/>
  <c r="J5"/>
  <c r="K5"/>
  <c r="L5"/>
  <c r="F5"/>
  <c r="G5"/>
  <c r="H5"/>
  <c r="E5"/>
  <c r="O4"/>
  <c r="H4"/>
  <c r="I4"/>
  <c r="J4"/>
  <c r="M4"/>
  <c r="N4"/>
  <c r="F4"/>
  <c r="G4"/>
  <c r="E4"/>
  <c r="L3"/>
  <c r="L4" s="1"/>
  <c r="M3"/>
  <c r="N3"/>
  <c r="O3"/>
  <c r="F3"/>
  <c r="G3"/>
  <c r="H3"/>
  <c r="I3"/>
  <c r="J3"/>
  <c r="K3"/>
  <c r="K4" s="1"/>
  <c r="E3"/>
  <c r="B4"/>
  <c r="F18" l="1"/>
  <c r="F19" s="1"/>
  <c r="H18"/>
  <c r="H19" s="1"/>
  <c r="J18"/>
  <c r="J19" s="1"/>
  <c r="L18"/>
  <c r="L19" s="1"/>
  <c r="N18"/>
  <c r="N19" s="1"/>
  <c r="E19"/>
  <c r="G19"/>
  <c r="I19"/>
  <c r="K19"/>
  <c r="M19"/>
  <c r="O19"/>
  <c r="F11"/>
  <c r="F12" s="1"/>
  <c r="H11"/>
  <c r="H12" s="1"/>
  <c r="J11"/>
  <c r="J12" s="1"/>
  <c r="L11"/>
  <c r="L12" s="1"/>
  <c r="N11"/>
  <c r="N12" s="1"/>
  <c r="E12"/>
  <c r="G12"/>
  <c r="I12"/>
  <c r="K12"/>
  <c r="M12"/>
  <c r="O12"/>
</calcChain>
</file>

<file path=xl/sharedStrings.xml><?xml version="1.0" encoding="utf-8"?>
<sst xmlns="http://schemas.openxmlformats.org/spreadsheetml/2006/main" count="24" uniqueCount="8">
  <si>
    <t>기본 치타</t>
    <phoneticPr fontId="2" type="noConversion"/>
  </si>
  <si>
    <t>기본 특화</t>
    <phoneticPr fontId="2" type="noConversion"/>
  </si>
  <si>
    <t>기본 힐량</t>
    <phoneticPr fontId="2" type="noConversion"/>
  </si>
  <si>
    <t>추가 특화</t>
    <phoneticPr fontId="2" type="noConversion"/>
  </si>
  <si>
    <t>추가 치타</t>
    <phoneticPr fontId="2" type="noConversion"/>
  </si>
  <si>
    <t>자체 힐량</t>
    <phoneticPr fontId="2" type="noConversion"/>
  </si>
  <si>
    <t>신의 보호</t>
    <phoneticPr fontId="2" type="noConversion"/>
  </si>
  <si>
    <t>총계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</si>
</sst>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>
      <alignment vertical="center"/>
    </xf>
    <xf numFmtId="0" fontId="1" fillId="2" borderId="1" applyNumberFormat="0" applyFont="0" applyAlignment="0" applyProtection="0">
      <alignment vertical="center"/>
    </xf>
  </cellStyleXfs>
  <cellXfs count="5">
    <xf numFmtId="0" fontId="0" fillId="0" borderId="0" xfId="0">
      <alignment vertical="center"/>
    </xf>
    <xf numFmtId="9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0" fillId="2" borderId="1" xfId="1" applyFont="1">
      <alignment vertical="center"/>
    </xf>
    <xf numFmtId="9" fontId="0" fillId="2" borderId="1" xfId="1" applyNumberFormat="1" applyFont="1">
      <alignment vertical="center"/>
    </xf>
  </cellXfs>
  <cellStyles count="2">
    <cellStyle name="메모" xfId="1" builtinId="10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/>
            </a:pPr>
            <a:r>
              <a:rPr lang="ko-KR" altLang="en-US"/>
              <a:t>신의 보호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특화</c:v>
          </c:tx>
          <c:marker>
            <c:symbol val="none"/>
          </c:marker>
          <c:val>
            <c:numRef>
              <c:f>Sheet1!$E$4:$O$4</c:f>
              <c:numCache>
                <c:formatCode>General</c:formatCode>
                <c:ptCount val="11"/>
                <c:pt idx="0">
                  <c:v>4517.2574999999997</c:v>
                </c:pt>
                <c:pt idx="1">
                  <c:v>4595.1412500000006</c:v>
                </c:pt>
                <c:pt idx="2">
                  <c:v>4673.0249999999996</c:v>
                </c:pt>
                <c:pt idx="3">
                  <c:v>4750.9087499999996</c:v>
                </c:pt>
                <c:pt idx="4">
                  <c:v>4828.7924999999996</c:v>
                </c:pt>
                <c:pt idx="5">
                  <c:v>4906.6762500000004</c:v>
                </c:pt>
                <c:pt idx="6">
                  <c:v>4984.5599999999995</c:v>
                </c:pt>
                <c:pt idx="7">
                  <c:v>5062.4437500000004</c:v>
                </c:pt>
                <c:pt idx="8">
                  <c:v>5140.3274999999994</c:v>
                </c:pt>
                <c:pt idx="9">
                  <c:v>5218.2112499999994</c:v>
                </c:pt>
                <c:pt idx="10">
                  <c:v>5296.0950000000003</c:v>
                </c:pt>
              </c:numCache>
            </c:numRef>
          </c:val>
        </c:ser>
        <c:ser>
          <c:idx val="1"/>
          <c:order val="1"/>
          <c:tx>
            <c:v>치타</c:v>
          </c:tx>
          <c:marker>
            <c:symbol val="none"/>
          </c:marker>
          <c:val>
            <c:numRef>
              <c:f>Sheet1!$E$11:$O$11</c:f>
              <c:numCache>
                <c:formatCode>General</c:formatCode>
                <c:ptCount val="11"/>
                <c:pt idx="0">
                  <c:v>4252.5</c:v>
                </c:pt>
                <c:pt idx="1">
                  <c:v>4305.5712000000003</c:v>
                </c:pt>
                <c:pt idx="2">
                  <c:v>4358.9448000000002</c:v>
                </c:pt>
                <c:pt idx="3">
                  <c:v>4412.6207999999997</c:v>
                </c:pt>
                <c:pt idx="4">
                  <c:v>4466.5992000000006</c:v>
                </c:pt>
                <c:pt idx="5">
                  <c:v>4520.8799999999992</c:v>
                </c:pt>
                <c:pt idx="6">
                  <c:v>4575.4631999999992</c:v>
                </c:pt>
                <c:pt idx="7">
                  <c:v>4630.3487999999998</c:v>
                </c:pt>
                <c:pt idx="8">
                  <c:v>4685.536799999998</c:v>
                </c:pt>
                <c:pt idx="9">
                  <c:v>4741.0271999999995</c:v>
                </c:pt>
                <c:pt idx="10">
                  <c:v>4796.82</c:v>
                </c:pt>
              </c:numCache>
            </c:numRef>
          </c:val>
        </c:ser>
        <c:marker val="1"/>
        <c:axId val="58227712"/>
        <c:axId val="58229504"/>
      </c:lineChart>
      <c:catAx>
        <c:axId val="58227712"/>
        <c:scaling>
          <c:orientation val="minMax"/>
        </c:scaling>
        <c:axPos val="b"/>
        <c:tickLblPos val="nextTo"/>
        <c:crossAx val="58229504"/>
        <c:crosses val="autoZero"/>
        <c:auto val="1"/>
        <c:lblAlgn val="ctr"/>
        <c:lblOffset val="100"/>
      </c:catAx>
      <c:valAx>
        <c:axId val="58229504"/>
        <c:scaling>
          <c:orientation val="minMax"/>
        </c:scaling>
        <c:axPos val="l"/>
        <c:majorGridlines/>
        <c:numFmt formatCode="General" sourceLinked="1"/>
        <c:tickLblPos val="nextTo"/>
        <c:crossAx val="582277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/>
            </a:pPr>
            <a:r>
              <a:rPr lang="ko-KR" altLang="en-US"/>
              <a:t>자체 힐량</a:t>
            </a:r>
            <a:endParaRPr lang="en-US" altLang="ko-KR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특화</c:v>
          </c:tx>
          <c:marker>
            <c:symbol val="none"/>
          </c:marker>
          <c:val>
            <c:numRef>
              <c:f>Sheet1!$E$3:$O$3</c:f>
              <c:numCache>
                <c:formatCode>General</c:formatCode>
                <c:ptCount val="11"/>
                <c:pt idx="0">
                  <c:v>9030</c:v>
                </c:pt>
                <c:pt idx="1">
                  <c:v>9030</c:v>
                </c:pt>
                <c:pt idx="2">
                  <c:v>9030</c:v>
                </c:pt>
                <c:pt idx="3">
                  <c:v>9030</c:v>
                </c:pt>
                <c:pt idx="4">
                  <c:v>9030</c:v>
                </c:pt>
                <c:pt idx="5">
                  <c:v>9030</c:v>
                </c:pt>
                <c:pt idx="6">
                  <c:v>9030</c:v>
                </c:pt>
                <c:pt idx="7">
                  <c:v>9030</c:v>
                </c:pt>
                <c:pt idx="8">
                  <c:v>9030</c:v>
                </c:pt>
                <c:pt idx="9">
                  <c:v>9030</c:v>
                </c:pt>
                <c:pt idx="10">
                  <c:v>9030</c:v>
                </c:pt>
              </c:numCache>
            </c:numRef>
          </c:val>
        </c:ser>
        <c:ser>
          <c:idx val="1"/>
          <c:order val="1"/>
          <c:tx>
            <c:v>치타</c:v>
          </c:tx>
          <c:marker>
            <c:symbol val="none"/>
          </c:marker>
          <c:val>
            <c:numRef>
              <c:f>Sheet1!$E$10:$O$10</c:f>
              <c:numCache>
                <c:formatCode>General</c:formatCode>
                <c:ptCount val="11"/>
                <c:pt idx="0">
                  <c:v>9450</c:v>
                </c:pt>
                <c:pt idx="1">
                  <c:v>9492</c:v>
                </c:pt>
                <c:pt idx="2">
                  <c:v>9534</c:v>
                </c:pt>
                <c:pt idx="3">
                  <c:v>9576</c:v>
                </c:pt>
                <c:pt idx="4">
                  <c:v>9618</c:v>
                </c:pt>
                <c:pt idx="5">
                  <c:v>9660</c:v>
                </c:pt>
                <c:pt idx="6">
                  <c:v>9702</c:v>
                </c:pt>
                <c:pt idx="7">
                  <c:v>9744</c:v>
                </c:pt>
                <c:pt idx="8">
                  <c:v>9785.9999999999982</c:v>
                </c:pt>
                <c:pt idx="9">
                  <c:v>9828</c:v>
                </c:pt>
                <c:pt idx="10">
                  <c:v>9870</c:v>
                </c:pt>
              </c:numCache>
            </c:numRef>
          </c:val>
        </c:ser>
        <c:marker val="1"/>
        <c:axId val="64178816"/>
        <c:axId val="64661760"/>
      </c:lineChart>
      <c:catAx>
        <c:axId val="64178816"/>
        <c:scaling>
          <c:orientation val="minMax"/>
        </c:scaling>
        <c:axPos val="b"/>
        <c:tickLblPos val="nextTo"/>
        <c:crossAx val="64661760"/>
        <c:crosses val="autoZero"/>
        <c:auto val="1"/>
        <c:lblAlgn val="ctr"/>
        <c:lblOffset val="100"/>
      </c:catAx>
      <c:valAx>
        <c:axId val="64661760"/>
        <c:scaling>
          <c:orientation val="minMax"/>
          <c:min val="0"/>
        </c:scaling>
        <c:axPos val="l"/>
        <c:majorGridlines/>
        <c:numFmt formatCode="General" sourceLinked="1"/>
        <c:tickLblPos val="nextTo"/>
        <c:crossAx val="641788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/>
            </a:pPr>
            <a:r>
              <a:rPr lang="ko-KR" altLang="en-US"/>
              <a:t>총 계</a:t>
            </a:r>
            <a:endParaRPr lang="en-US" altLang="ko-KR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특화</c:v>
          </c:tx>
          <c:marker>
            <c:symbol val="none"/>
          </c:marker>
          <c:val>
            <c:numRef>
              <c:f>Sheet1!$E$5:$O$5</c:f>
              <c:numCache>
                <c:formatCode>General</c:formatCode>
                <c:ptCount val="11"/>
                <c:pt idx="0">
                  <c:v>13547.2575</c:v>
                </c:pt>
                <c:pt idx="1">
                  <c:v>13625.141250000001</c:v>
                </c:pt>
                <c:pt idx="2">
                  <c:v>13703.025</c:v>
                </c:pt>
                <c:pt idx="3">
                  <c:v>13780.908749999999</c:v>
                </c:pt>
                <c:pt idx="4">
                  <c:v>13858.7925</c:v>
                </c:pt>
                <c:pt idx="5">
                  <c:v>13936.67625</c:v>
                </c:pt>
                <c:pt idx="6">
                  <c:v>14014.56</c:v>
                </c:pt>
                <c:pt idx="7">
                  <c:v>14092.44375</c:v>
                </c:pt>
                <c:pt idx="8">
                  <c:v>14170.327499999999</c:v>
                </c:pt>
                <c:pt idx="9">
                  <c:v>14248.21125</c:v>
                </c:pt>
                <c:pt idx="10">
                  <c:v>14326.095000000001</c:v>
                </c:pt>
              </c:numCache>
            </c:numRef>
          </c:val>
        </c:ser>
        <c:ser>
          <c:idx val="1"/>
          <c:order val="1"/>
          <c:tx>
            <c:v>치타</c:v>
          </c:tx>
          <c:marker>
            <c:symbol val="none"/>
          </c:marker>
          <c:val>
            <c:numRef>
              <c:f>Sheet1!$E$12:$O$12</c:f>
              <c:numCache>
                <c:formatCode>General</c:formatCode>
                <c:ptCount val="11"/>
                <c:pt idx="0">
                  <c:v>13702.5</c:v>
                </c:pt>
                <c:pt idx="1">
                  <c:v>13797.5712</c:v>
                </c:pt>
                <c:pt idx="2">
                  <c:v>13892.944800000001</c:v>
                </c:pt>
                <c:pt idx="3">
                  <c:v>13988.620800000001</c:v>
                </c:pt>
                <c:pt idx="4">
                  <c:v>14084.599200000001</c:v>
                </c:pt>
                <c:pt idx="5">
                  <c:v>14180.88</c:v>
                </c:pt>
                <c:pt idx="6">
                  <c:v>14277.463199999998</c:v>
                </c:pt>
                <c:pt idx="7">
                  <c:v>14374.3488</c:v>
                </c:pt>
                <c:pt idx="8">
                  <c:v>14471.536799999996</c:v>
                </c:pt>
                <c:pt idx="9">
                  <c:v>14569.0272</c:v>
                </c:pt>
                <c:pt idx="10">
                  <c:v>14666.82</c:v>
                </c:pt>
              </c:numCache>
            </c:numRef>
          </c:val>
        </c:ser>
        <c:marker val="1"/>
        <c:axId val="98611584"/>
        <c:axId val="100365440"/>
      </c:lineChart>
      <c:catAx>
        <c:axId val="98611584"/>
        <c:scaling>
          <c:orientation val="minMax"/>
        </c:scaling>
        <c:axPos val="b"/>
        <c:tickLblPos val="nextTo"/>
        <c:crossAx val="100365440"/>
        <c:crosses val="autoZero"/>
        <c:auto val="1"/>
        <c:lblAlgn val="ctr"/>
        <c:lblOffset val="100"/>
      </c:catAx>
      <c:valAx>
        <c:axId val="100365440"/>
        <c:scaling>
          <c:orientation val="minMax"/>
          <c:min val="0"/>
        </c:scaling>
        <c:axPos val="l"/>
        <c:majorGridlines/>
        <c:numFmt formatCode="General" sourceLinked="1"/>
        <c:tickLblPos val="nextTo"/>
        <c:crossAx val="986115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19</xdr:row>
      <xdr:rowOff>200024</xdr:rowOff>
    </xdr:from>
    <xdr:to>
      <xdr:col>6</xdr:col>
      <xdr:colOff>523874</xdr:colOff>
      <xdr:row>32</xdr:row>
      <xdr:rowOff>190499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66675</xdr:colOff>
      <xdr:row>20</xdr:row>
      <xdr:rowOff>9525</xdr:rowOff>
    </xdr:from>
    <xdr:to>
      <xdr:col>13</xdr:col>
      <xdr:colOff>523875</xdr:colOff>
      <xdr:row>33</xdr:row>
      <xdr:rowOff>28575</xdr:rowOff>
    </xdr:to>
    <xdr:graphicFrame macro="">
      <xdr:nvGraphicFramePr>
        <xdr:cNvPr id="4" name="차트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247650</xdr:colOff>
      <xdr:row>34</xdr:row>
      <xdr:rowOff>85724</xdr:rowOff>
    </xdr:from>
    <xdr:to>
      <xdr:col>10</xdr:col>
      <xdr:colOff>628650</xdr:colOff>
      <xdr:row>49</xdr:row>
      <xdr:rowOff>209549</xdr:rowOff>
    </xdr:to>
    <xdr:graphicFrame macro="">
      <xdr:nvGraphicFramePr>
        <xdr:cNvPr id="5" name="차트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topLeftCell="A33" workbookViewId="0">
      <selection activeCell="M39" sqref="M39"/>
    </sheetView>
  </sheetViews>
  <sheetFormatPr defaultRowHeight="16.5"/>
  <sheetData>
    <row r="1" spans="1:15">
      <c r="D1" s="3" t="s">
        <v>3</v>
      </c>
      <c r="E1" s="3">
        <v>10</v>
      </c>
      <c r="F1" s="3">
        <v>11</v>
      </c>
      <c r="G1" s="3">
        <v>12</v>
      </c>
      <c r="H1" s="3">
        <v>13</v>
      </c>
      <c r="I1" s="3">
        <v>14</v>
      </c>
      <c r="J1" s="3">
        <v>15</v>
      </c>
      <c r="K1" s="3">
        <v>16</v>
      </c>
      <c r="L1" s="3">
        <v>17</v>
      </c>
      <c r="M1" s="3">
        <v>18</v>
      </c>
      <c r="N1" s="3">
        <v>19</v>
      </c>
      <c r="O1" s="3">
        <v>20</v>
      </c>
    </row>
    <row r="2" spans="1:15">
      <c r="D2" s="3" t="s">
        <v>4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4">
        <v>0</v>
      </c>
      <c r="L2" s="4">
        <v>0</v>
      </c>
      <c r="M2" s="3">
        <v>0</v>
      </c>
      <c r="N2" s="3">
        <v>0</v>
      </c>
      <c r="O2" s="3">
        <v>0</v>
      </c>
    </row>
    <row r="3" spans="1:15">
      <c r="A3" t="s">
        <v>2</v>
      </c>
      <c r="B3">
        <v>7000</v>
      </c>
      <c r="D3" s="3" t="s">
        <v>5</v>
      </c>
      <c r="E3" s="3">
        <f>($B3*(1-$B4-E2)*1.2)+($B3*($B4+E2)*1.5*1.2)</f>
        <v>9030</v>
      </c>
      <c r="F3" s="3">
        <f t="shared" ref="F3:K3" si="0">($B3*(1-$B4-F2)*1.2)+($B3*($B4+F2)*1.5*1.2)</f>
        <v>9030</v>
      </c>
      <c r="G3" s="3">
        <f t="shared" si="0"/>
        <v>9030</v>
      </c>
      <c r="H3" s="3">
        <f t="shared" si="0"/>
        <v>9030</v>
      </c>
      <c r="I3" s="3">
        <f t="shared" si="0"/>
        <v>9030</v>
      </c>
      <c r="J3" s="3">
        <f t="shared" si="0"/>
        <v>9030</v>
      </c>
      <c r="K3" s="3">
        <f t="shared" si="0"/>
        <v>9030</v>
      </c>
      <c r="L3" s="3">
        <f t="shared" ref="L3" si="1">($B3*(1-$B4-L2)*1.2)+($B3*($B4+L2)*1.5*1.2)</f>
        <v>9030</v>
      </c>
      <c r="M3" s="3">
        <f t="shared" ref="M3" si="2">($B3*(1-$B4-M2)*1.2)+($B3*($B4+M2)*1.5*1.2)</f>
        <v>9030</v>
      </c>
      <c r="N3" s="3">
        <f t="shared" ref="N3" si="3">($B3*(1-$B4-N2)*1.2)+($B3*($B4+N2)*1.5*1.2)</f>
        <v>9030</v>
      </c>
      <c r="O3" s="3">
        <f t="shared" ref="O3" si="4">($B3*(1-$B4-O2)*1.2)+($B3*($B4+O2)*1.5*1.2)</f>
        <v>9030</v>
      </c>
    </row>
    <row r="4" spans="1:15">
      <c r="A4" t="s">
        <v>0</v>
      </c>
      <c r="B4" s="1">
        <f>15%</f>
        <v>0.15</v>
      </c>
      <c r="D4" s="3" t="s">
        <v>6</v>
      </c>
      <c r="E4" s="3">
        <f>(E3*(1-$B4-E2)*(0.3*(1+($B5+E1)*$C5))+(E3*($B4+E2)*(0.6*(1+($B5+E1)*$C5))))</f>
        <v>4517.2574999999997</v>
      </c>
      <c r="F4" s="3">
        <f t="shared" ref="F4:G4" si="5">(F3*(1-$B4-F2)*(0.3*(1+($B5+F1)*$C5))+(F3*($B4+F2)*(0.6*(1+($B5+F1)*$C5))))</f>
        <v>4595.1412500000006</v>
      </c>
      <c r="G4" s="3">
        <f t="shared" si="5"/>
        <v>4673.0249999999996</v>
      </c>
      <c r="H4" s="3">
        <f t="shared" ref="H4" si="6">(H3*(1-$B4-H2)*(0.3*(1+($B5+H1)*$C5))+(H3*($B4+H2)*(0.6*(1+($B5+H1)*$C5))))</f>
        <v>4750.9087499999996</v>
      </c>
      <c r="I4" s="3">
        <f t="shared" ref="I4" si="7">(I3*(1-$B4-I2)*(0.3*(1+($B5+I1)*$C5))+(I3*($B4+I2)*(0.6*(1+($B5+I1)*$C5))))</f>
        <v>4828.7924999999996</v>
      </c>
      <c r="J4" s="3">
        <f t="shared" ref="J4" si="8">(J3*(1-$B4-J2)*(0.3*(1+($B5+J1)*$C5))+(J3*($B4+J2)*(0.6*(1+($B5+J1)*$C5))))</f>
        <v>4906.6762500000004</v>
      </c>
      <c r="K4" s="3">
        <f t="shared" ref="K4" si="9">(K3*(1-$B4-K2)*(0.3*(1+($B5+K1)*$C5))+(K3*($B4+K2)*(0.6*(1+($B5+K1)*$C5))))</f>
        <v>4984.5599999999995</v>
      </c>
      <c r="L4" s="3">
        <f t="shared" ref="L4" si="10">(L3*(1-$B4-L2)*(0.3*(1+($B5+L1)*$C5))+(L3*($B4+L2)*(0.6*(1+($B5+L1)*$C5))))</f>
        <v>5062.4437500000004</v>
      </c>
      <c r="M4" s="3">
        <f t="shared" ref="M4" si="11">(M3*(1-$B4-M2)*(0.3*(1+($B5+M1)*$C5))+(M3*($B4+M2)*(0.6*(1+($B5+M1)*$C5))))</f>
        <v>5140.3274999999994</v>
      </c>
      <c r="N4" s="3">
        <f t="shared" ref="N4:O4" si="12">(N3*(1-$B4-N2)*(0.3*(1+($B5+N1)*$C5))+(N3*($B4+N2)*(0.6*(1+($B5+N1)*$C5))))</f>
        <v>5218.2112499999994</v>
      </c>
      <c r="O4" s="3">
        <f t="shared" si="12"/>
        <v>5296.0950000000003</v>
      </c>
    </row>
    <row r="5" spans="1:15">
      <c r="A5" t="s">
        <v>1</v>
      </c>
      <c r="B5">
        <v>8</v>
      </c>
      <c r="C5" s="2">
        <v>2.5000000000000001E-2</v>
      </c>
      <c r="D5" s="3" t="s">
        <v>7</v>
      </c>
      <c r="E5" s="3">
        <f>E3+E4</f>
        <v>13547.2575</v>
      </c>
      <c r="F5" s="3">
        <f t="shared" ref="F5:H5" si="13">F3+F4</f>
        <v>13625.141250000001</v>
      </c>
      <c r="G5" s="3">
        <f t="shared" si="13"/>
        <v>13703.025</v>
      </c>
      <c r="H5" s="3">
        <f t="shared" si="13"/>
        <v>13780.908749999999</v>
      </c>
      <c r="I5" s="3">
        <f t="shared" ref="I5" si="14">I3+I4</f>
        <v>13858.7925</v>
      </c>
      <c r="J5" s="3">
        <f t="shared" ref="J5" si="15">J3+J4</f>
        <v>13936.67625</v>
      </c>
      <c r="K5" s="3">
        <f t="shared" ref="K5" si="16">K3+K4</f>
        <v>14014.56</v>
      </c>
      <c r="L5" s="3">
        <f t="shared" ref="L5" si="17">L3+L4</f>
        <v>14092.44375</v>
      </c>
      <c r="M5" s="3">
        <f t="shared" ref="M5" si="18">M3+M4</f>
        <v>14170.327499999999</v>
      </c>
      <c r="N5" s="3">
        <f t="shared" ref="N5" si="19">N3+N4</f>
        <v>14248.21125</v>
      </c>
      <c r="O5" s="3">
        <f t="shared" ref="O5" si="20">O3+O4</f>
        <v>14326.095000000001</v>
      </c>
    </row>
    <row r="8" spans="1:15">
      <c r="D8" s="3" t="s">
        <v>3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</row>
    <row r="9" spans="1:15">
      <c r="D9" s="3" t="s">
        <v>4</v>
      </c>
      <c r="E9" s="4">
        <v>0.1</v>
      </c>
      <c r="F9" s="4">
        <v>0.11</v>
      </c>
      <c r="G9" s="4">
        <v>0.12</v>
      </c>
      <c r="H9" s="4">
        <v>0.13</v>
      </c>
      <c r="I9" s="4">
        <v>0.14000000000000001</v>
      </c>
      <c r="J9" s="4">
        <v>0.15</v>
      </c>
      <c r="K9" s="4">
        <v>0.16</v>
      </c>
      <c r="L9" s="4">
        <v>0.17</v>
      </c>
      <c r="M9" s="4">
        <v>0.18</v>
      </c>
      <c r="N9" s="4">
        <v>0.19</v>
      </c>
      <c r="O9" s="4">
        <v>0.2</v>
      </c>
    </row>
    <row r="10" spans="1:15">
      <c r="A10" t="s">
        <v>2</v>
      </c>
      <c r="B10">
        <v>7000</v>
      </c>
      <c r="D10" s="3" t="s">
        <v>5</v>
      </c>
      <c r="E10" s="3">
        <f>($B10*(1-$B11-E9)*1.2)+($B10*($B11+E9)*1.5*1.2)</f>
        <v>9450</v>
      </c>
      <c r="F10" s="3">
        <f t="shared" ref="F10" si="21">($B10*(1-$B11-F9)*1.2)+($B10*($B11+F9)*1.5*1.2)</f>
        <v>9492</v>
      </c>
      <c r="G10" s="3">
        <f t="shared" ref="G10" si="22">($B10*(1-$B11-G9)*1.2)+($B10*($B11+G9)*1.5*1.2)</f>
        <v>9534</v>
      </c>
      <c r="H10" s="3">
        <f t="shared" ref="H10" si="23">($B10*(1-$B11-H9)*1.2)+($B10*($B11+H9)*1.5*1.2)</f>
        <v>9576</v>
      </c>
      <c r="I10" s="3">
        <f t="shared" ref="I10" si="24">($B10*(1-$B11-I9)*1.2)+($B10*($B11+I9)*1.5*1.2)</f>
        <v>9618</v>
      </c>
      <c r="J10" s="3">
        <f t="shared" ref="J10" si="25">($B10*(1-$B11-J9)*1.2)+($B10*($B11+J9)*1.5*1.2)</f>
        <v>9660</v>
      </c>
      <c r="K10" s="3">
        <f t="shared" ref="K10" si="26">($B10*(1-$B11-K9)*1.2)+($B10*($B11+K9)*1.5*1.2)</f>
        <v>9702</v>
      </c>
      <c r="L10" s="3">
        <f t="shared" ref="L10" si="27">($B10*(1-$B11-L9)*1.2)+($B10*($B11+L9)*1.5*1.2)</f>
        <v>9744</v>
      </c>
      <c r="M10" s="3">
        <f t="shared" ref="M10" si="28">($B10*(1-$B11-M9)*1.2)+($B10*($B11+M9)*1.5*1.2)</f>
        <v>9785.9999999999982</v>
      </c>
      <c r="N10" s="3">
        <f t="shared" ref="N10" si="29">($B10*(1-$B11-N9)*1.2)+($B10*($B11+N9)*1.5*1.2)</f>
        <v>9828</v>
      </c>
      <c r="O10" s="3">
        <f t="shared" ref="O10" si="30">($B10*(1-$B11-O9)*1.2)+($B10*($B11+O9)*1.5*1.2)</f>
        <v>9870</v>
      </c>
    </row>
    <row r="11" spans="1:15">
      <c r="A11" t="s">
        <v>0</v>
      </c>
      <c r="B11" s="1">
        <f>15%</f>
        <v>0.15</v>
      </c>
      <c r="D11" s="3" t="s">
        <v>6</v>
      </c>
      <c r="E11" s="3">
        <f>(E10*(1-$B11-E9)*(0.3*(1+($B12+E8)*$C12))+(E10*($B11+E9)*(0.6*(1+($B12+E8)*$C12))))</f>
        <v>4252.5</v>
      </c>
      <c r="F11" s="3">
        <f t="shared" ref="F11" si="31">(F10*(1-$B11-F9)*(0.3*(1+($B12+F8)*$C12))+(F10*($B11+F9)*(0.6*(1+($B12+F8)*$C12))))</f>
        <v>4305.5712000000003</v>
      </c>
      <c r="G11" s="3">
        <f t="shared" ref="G11" si="32">(G10*(1-$B11-G9)*(0.3*(1+($B12+G8)*$C12))+(G10*($B11+G9)*(0.6*(1+($B12+G8)*$C12))))</f>
        <v>4358.9448000000002</v>
      </c>
      <c r="H11" s="3">
        <f t="shared" ref="H11" si="33">(H10*(1-$B11-H9)*(0.3*(1+($B12+H8)*$C12))+(H10*($B11+H9)*(0.6*(1+($B12+H8)*$C12))))</f>
        <v>4412.6207999999997</v>
      </c>
      <c r="I11" s="3">
        <f t="shared" ref="I11" si="34">(I10*(1-$B11-I9)*(0.3*(1+($B12+I8)*$C12))+(I10*($B11+I9)*(0.6*(1+($B12+I8)*$C12))))</f>
        <v>4466.5992000000006</v>
      </c>
      <c r="J11" s="3">
        <f t="shared" ref="J11" si="35">(J10*(1-$B11-J9)*(0.3*(1+($B12+J8)*$C12))+(J10*($B11+J9)*(0.6*(1+($B12+J8)*$C12))))</f>
        <v>4520.8799999999992</v>
      </c>
      <c r="K11" s="3">
        <f t="shared" ref="K11" si="36">(K10*(1-$B11-K9)*(0.3*(1+($B12+K8)*$C12))+(K10*($B11+K9)*(0.6*(1+($B12+K8)*$C12))))</f>
        <v>4575.4631999999992</v>
      </c>
      <c r="L11" s="3">
        <f t="shared" ref="L11" si="37">(L10*(1-$B11-L9)*(0.3*(1+($B12+L8)*$C12))+(L10*($B11+L9)*(0.6*(1+($B12+L8)*$C12))))</f>
        <v>4630.3487999999998</v>
      </c>
      <c r="M11" s="3">
        <f t="shared" ref="M11" si="38">(M10*(1-$B11-M9)*(0.3*(1+($B12+M8)*$C12))+(M10*($B11+M9)*(0.6*(1+($B12+M8)*$C12))))</f>
        <v>4685.536799999998</v>
      </c>
      <c r="N11" s="3">
        <f t="shared" ref="N11" si="39">(N10*(1-$B11-N9)*(0.3*(1+($B12+N8)*$C12))+(N10*($B11+N9)*(0.6*(1+($B12+N8)*$C12))))</f>
        <v>4741.0271999999995</v>
      </c>
      <c r="O11" s="3">
        <f t="shared" ref="O11" si="40">(O10*(1-$B11-O9)*(0.3*(1+($B12+O8)*$C12))+(O10*($B11+O9)*(0.6*(1+($B12+O8)*$C12))))</f>
        <v>4796.82</v>
      </c>
    </row>
    <row r="12" spans="1:15">
      <c r="A12" t="s">
        <v>1</v>
      </c>
      <c r="B12">
        <v>8</v>
      </c>
      <c r="C12" s="2">
        <v>2.5000000000000001E-2</v>
      </c>
      <c r="D12" s="3" t="s">
        <v>7</v>
      </c>
      <c r="E12" s="3">
        <f>E10+E11</f>
        <v>13702.5</v>
      </c>
      <c r="F12" s="3">
        <f t="shared" ref="F12" si="41">F10+F11</f>
        <v>13797.5712</v>
      </c>
      <c r="G12" s="3">
        <f t="shared" ref="G12" si="42">G10+G11</f>
        <v>13892.944800000001</v>
      </c>
      <c r="H12" s="3">
        <f t="shared" ref="H12" si="43">H10+H11</f>
        <v>13988.620800000001</v>
      </c>
      <c r="I12" s="3">
        <f t="shared" ref="I12" si="44">I10+I11</f>
        <v>14084.599200000001</v>
      </c>
      <c r="J12" s="3">
        <f t="shared" ref="J12" si="45">J10+J11</f>
        <v>14180.88</v>
      </c>
      <c r="K12" s="3">
        <f t="shared" ref="K12" si="46">K10+K11</f>
        <v>14277.463199999998</v>
      </c>
      <c r="L12" s="3">
        <f t="shared" ref="L12" si="47">L10+L11</f>
        <v>14374.3488</v>
      </c>
      <c r="M12" s="3">
        <f t="shared" ref="M12" si="48">M10+M11</f>
        <v>14471.536799999996</v>
      </c>
      <c r="N12" s="3">
        <f t="shared" ref="N12" si="49">N10+N11</f>
        <v>14569.0272</v>
      </c>
      <c r="O12" s="3">
        <f t="shared" ref="O12" si="50">O10+O11</f>
        <v>14666.82</v>
      </c>
    </row>
    <row r="15" spans="1:15">
      <c r="D15" s="3" t="s">
        <v>3</v>
      </c>
      <c r="E15" s="3">
        <v>15</v>
      </c>
      <c r="F15" s="3">
        <v>14</v>
      </c>
      <c r="G15" s="3">
        <v>13</v>
      </c>
      <c r="H15" s="3">
        <v>12</v>
      </c>
      <c r="I15" s="3">
        <v>11</v>
      </c>
      <c r="J15" s="3">
        <v>10</v>
      </c>
      <c r="K15" s="3">
        <v>9</v>
      </c>
      <c r="L15" s="3">
        <v>8</v>
      </c>
      <c r="M15" s="3">
        <v>7</v>
      </c>
      <c r="N15" s="3">
        <v>6</v>
      </c>
      <c r="O15" s="3">
        <v>5</v>
      </c>
    </row>
    <row r="16" spans="1:15">
      <c r="D16" s="3" t="s">
        <v>4</v>
      </c>
      <c r="E16" s="3">
        <v>0</v>
      </c>
      <c r="F16" s="4">
        <v>0.01</v>
      </c>
      <c r="G16" s="4">
        <v>0.02</v>
      </c>
      <c r="H16" s="4">
        <v>0.03</v>
      </c>
      <c r="I16" s="4">
        <v>0.04</v>
      </c>
      <c r="J16" s="4">
        <v>0.05</v>
      </c>
      <c r="K16" s="4">
        <v>0.06</v>
      </c>
      <c r="L16" s="4">
        <v>7.0000000000000007E-2</v>
      </c>
      <c r="M16" s="4">
        <v>0.08</v>
      </c>
      <c r="N16" s="4">
        <v>0.09</v>
      </c>
      <c r="O16" s="4">
        <v>0.1</v>
      </c>
    </row>
    <row r="17" spans="1:15">
      <c r="A17" t="s">
        <v>2</v>
      </c>
      <c r="B17">
        <v>7000</v>
      </c>
      <c r="D17" s="3" t="s">
        <v>5</v>
      </c>
      <c r="E17" s="3">
        <f>($B17*(1-$B18-E16)*1.2)+($B17*($B18+E16)*1.5*1.2)</f>
        <v>9030</v>
      </c>
      <c r="F17" s="3">
        <f t="shared" ref="F17" si="51">($B17*(1-$B18-F16)*1.2)+($B17*($B18+F16)*1.5*1.2)</f>
        <v>9072</v>
      </c>
      <c r="G17" s="3">
        <f t="shared" ref="G17" si="52">($B17*(1-$B18-G16)*1.2)+($B17*($B18+G16)*1.5*1.2)</f>
        <v>9114</v>
      </c>
      <c r="H17" s="3">
        <f t="shared" ref="H17" si="53">($B17*(1-$B18-H16)*1.2)+($B17*($B18+H16)*1.5*1.2)</f>
        <v>9156</v>
      </c>
      <c r="I17" s="3">
        <f t="shared" ref="I17" si="54">($B17*(1-$B18-I16)*1.2)+($B17*($B18+I16)*1.5*1.2)</f>
        <v>9198</v>
      </c>
      <c r="J17" s="3">
        <f t="shared" ref="J17" si="55">($B17*(1-$B18-J16)*1.2)+($B17*($B18+J16)*1.5*1.2)</f>
        <v>9240</v>
      </c>
      <c r="K17" s="3">
        <f t="shared" ref="K17" si="56">($B17*(1-$B18-K16)*1.2)+($B17*($B18+K16)*1.5*1.2)</f>
        <v>9282</v>
      </c>
      <c r="L17" s="3">
        <f t="shared" ref="L17" si="57">($B17*(1-$B18-L16)*1.2)+($B17*($B18+L16)*1.5*1.2)</f>
        <v>9324</v>
      </c>
      <c r="M17" s="3">
        <f t="shared" ref="M17" si="58">($B17*(1-$B18-M16)*1.2)+($B17*($B18+M16)*1.5*1.2)</f>
        <v>9366</v>
      </c>
      <c r="N17" s="3">
        <f t="shared" ref="N17" si="59">($B17*(1-$B18-N16)*1.2)+($B17*($B18+N16)*1.5*1.2)</f>
        <v>9408</v>
      </c>
      <c r="O17" s="3">
        <f t="shared" ref="O17" si="60">($B17*(1-$B18-O16)*1.2)+($B17*($B18+O16)*1.5*1.2)</f>
        <v>9450</v>
      </c>
    </row>
    <row r="18" spans="1:15">
      <c r="A18" t="s">
        <v>0</v>
      </c>
      <c r="B18" s="1">
        <f>15%</f>
        <v>0.15</v>
      </c>
      <c r="D18" s="3" t="s">
        <v>6</v>
      </c>
      <c r="E18" s="3">
        <f>(E17*(1-$B18-E16)*(0.3*(1+($B19+E15)*$C19))+(E17*($B18+E16)*(0.6*(1+($B19+E15)*$C19))))</f>
        <v>4906.6762500000004</v>
      </c>
      <c r="F18" s="3">
        <f t="shared" ref="F18" si="61">(F17*(1-$B18-F16)*(0.3*(1+($B19+F15)*$C19))+(F17*($B18+F16)*(0.6*(1+($B19+F15)*$C19))))</f>
        <v>4893.4367999999995</v>
      </c>
      <c r="G18" s="3">
        <f t="shared" ref="G18" si="62">(G17*(1-$B18-G16)*(0.3*(1+($B19+G15)*$C19))+(G17*($B18+G16)*(0.6*(1+($B19+G15)*$C19))))</f>
        <v>4878.4963499999994</v>
      </c>
      <c r="H18" s="3">
        <f t="shared" ref="H18" si="63">(H17*(1-$B18-H16)*(0.3*(1+($B19+H15)*$C19))+(H17*($B18+H16)*(0.6*(1+($B19+H15)*$C19))))</f>
        <v>4861.8359999999993</v>
      </c>
      <c r="I18" s="3">
        <f t="shared" ref="I18" si="64">(I17*(1-$B18-I16)*(0.3*(1+($B19+I15)*$C19))+(I17*($B18+I16)*(0.6*(1+($B19+I15)*$C19))))</f>
        <v>4843.43685</v>
      </c>
      <c r="J18" s="3">
        <f t="shared" ref="J18" si="65">(J17*(1-$B18-J16)*(0.3*(1+($B19+J15)*$C19))+(J17*($B18+J16)*(0.6*(1+($B19+J15)*$C19))))</f>
        <v>4823.28</v>
      </c>
      <c r="K18" s="3">
        <f t="shared" ref="K18" si="66">(K17*(1-$B18-K16)*(0.3*(1+($B19+K15)*$C19))+(K17*($B18+K16)*(0.6*(1+($B19+K15)*$C19))))</f>
        <v>4801.3465500000002</v>
      </c>
      <c r="L18" s="3">
        <f t="shared" ref="L18" si="67">(L17*(1-$B18-L16)*(0.3*(1+($B19+L15)*$C19))+(L17*($B18+L16)*(0.6*(1+($B19+L15)*$C19))))</f>
        <v>4777.6175999999996</v>
      </c>
      <c r="M18" s="3">
        <f t="shared" ref="M18" si="68">(M17*(1-$B18-M16)*(0.3*(1+($B19+M15)*$C19))+(M17*($B18+M16)*(0.6*(1+($B19+M15)*$C19))))</f>
        <v>4752.0742499999997</v>
      </c>
      <c r="N18" s="3">
        <f t="shared" ref="N18" si="69">(N17*(1-$B18-N16)*(0.3*(1+($B19+N15)*$C19))+(N17*($B18+N16)*(0.6*(1+($B19+N15)*$C19))))</f>
        <v>4724.6976000000004</v>
      </c>
      <c r="O18" s="3">
        <f t="shared" ref="O18" si="70">(O17*(1-$B18-O16)*(0.3*(1+($B19+O15)*$C19))+(O17*($B18+O16)*(0.6*(1+($B19+O15)*$C19))))</f>
        <v>4695.4687499999991</v>
      </c>
    </row>
    <row r="19" spans="1:15">
      <c r="A19" t="s">
        <v>1</v>
      </c>
      <c r="B19">
        <v>8</v>
      </c>
      <c r="C19" s="2">
        <v>2.5000000000000001E-2</v>
      </c>
      <c r="D19" s="3" t="s">
        <v>7</v>
      </c>
      <c r="E19" s="3">
        <f>E17+E18</f>
        <v>13936.67625</v>
      </c>
      <c r="F19" s="3">
        <f t="shared" ref="F19" si="71">F17+F18</f>
        <v>13965.436799999999</v>
      </c>
      <c r="G19" s="3">
        <f t="shared" ref="G19" si="72">G17+G18</f>
        <v>13992.496349999999</v>
      </c>
      <c r="H19" s="3">
        <f t="shared" ref="H19" si="73">H17+H18</f>
        <v>14017.835999999999</v>
      </c>
      <c r="I19" s="3">
        <f t="shared" ref="I19" si="74">I17+I18</f>
        <v>14041.43685</v>
      </c>
      <c r="J19" s="3">
        <f t="shared" ref="J19" si="75">J17+J18</f>
        <v>14063.279999999999</v>
      </c>
      <c r="K19" s="3">
        <f t="shared" ref="K19" si="76">K17+K18</f>
        <v>14083.34655</v>
      </c>
      <c r="L19" s="3">
        <f t="shared" ref="L19" si="77">L17+L18</f>
        <v>14101.6176</v>
      </c>
      <c r="M19" s="3">
        <f t="shared" ref="M19" si="78">M17+M18</f>
        <v>14118.07425</v>
      </c>
      <c r="N19" s="3">
        <f t="shared" ref="N19" si="79">N17+N18</f>
        <v>14132.6976</v>
      </c>
      <c r="O19" s="3">
        <f t="shared" ref="O19" si="80">O17+O18</f>
        <v>14145.46875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2011-04-26T01:31:40Z</dcterms:created>
  <dcterms:modified xsi:type="dcterms:W3CDTF">2011-04-26T02:12:49Z</dcterms:modified>
</cp:coreProperties>
</file>