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90" windowWidth="18135" windowHeight="11760"/>
  </bookViews>
  <sheets>
    <sheet name="Sheet1 (2)" sheetId="4" r:id="rId1"/>
  </sheets>
  <calcPr calcId="124519"/>
</workbook>
</file>

<file path=xl/calcChain.xml><?xml version="1.0" encoding="utf-8"?>
<calcChain xmlns="http://schemas.openxmlformats.org/spreadsheetml/2006/main">
  <c r="H54" i="4"/>
  <c r="I54"/>
  <c r="J54"/>
  <c r="K54"/>
  <c r="L54"/>
  <c r="M54"/>
  <c r="N54"/>
  <c r="O54"/>
  <c r="P54"/>
  <c r="Q54"/>
  <c r="R54"/>
  <c r="S54"/>
  <c r="G54"/>
  <c r="C54"/>
  <c r="G29"/>
  <c r="H29"/>
  <c r="I29"/>
  <c r="J29"/>
  <c r="K29"/>
  <c r="L29"/>
  <c r="M29"/>
  <c r="N29"/>
  <c r="O29"/>
  <c r="P29"/>
  <c r="Q29"/>
  <c r="R29"/>
  <c r="S29"/>
  <c r="H53"/>
  <c r="I53"/>
  <c r="J53"/>
  <c r="K53"/>
  <c r="L53"/>
  <c r="M53"/>
  <c r="N53"/>
  <c r="O53"/>
  <c r="P53"/>
  <c r="Q53"/>
  <c r="R53"/>
  <c r="S53"/>
  <c r="G53"/>
  <c r="C53"/>
  <c r="C52"/>
  <c r="G52"/>
  <c r="C51"/>
  <c r="G51" s="1"/>
  <c r="H51"/>
  <c r="L51"/>
  <c r="N51"/>
  <c r="P51"/>
  <c r="R51"/>
  <c r="H52"/>
  <c r="J52"/>
  <c r="L52"/>
  <c r="M52"/>
  <c r="N52"/>
  <c r="O52"/>
  <c r="P52"/>
  <c r="Q52"/>
  <c r="R52"/>
  <c r="S52"/>
  <c r="H50"/>
  <c r="I50"/>
  <c r="J50"/>
  <c r="K50"/>
  <c r="L50"/>
  <c r="M50"/>
  <c r="N50"/>
  <c r="O50"/>
  <c r="P50"/>
  <c r="Q50"/>
  <c r="R50"/>
  <c r="S50"/>
  <c r="G50"/>
  <c r="C50"/>
  <c r="G45"/>
  <c r="H45"/>
  <c r="I45"/>
  <c r="J45"/>
  <c r="K45"/>
  <c r="L45"/>
  <c r="M45"/>
  <c r="N45"/>
  <c r="O45"/>
  <c r="P45"/>
  <c r="Q45"/>
  <c r="R45"/>
  <c r="S45"/>
  <c r="G46"/>
  <c r="H46"/>
  <c r="I46"/>
  <c r="J46"/>
  <c r="K46"/>
  <c r="L46"/>
  <c r="M46"/>
  <c r="N46"/>
  <c r="O46"/>
  <c r="P46"/>
  <c r="Q46"/>
  <c r="R46"/>
  <c r="S46"/>
  <c r="G47"/>
  <c r="H47"/>
  <c r="I47"/>
  <c r="J47"/>
  <c r="K47"/>
  <c r="L47"/>
  <c r="M47"/>
  <c r="N47"/>
  <c r="O47"/>
  <c r="P47"/>
  <c r="Q47"/>
  <c r="R47"/>
  <c r="S47"/>
  <c r="G48"/>
  <c r="H48"/>
  <c r="I48"/>
  <c r="J48"/>
  <c r="K48"/>
  <c r="L48"/>
  <c r="M48"/>
  <c r="N48"/>
  <c r="O48"/>
  <c r="P48"/>
  <c r="Q48"/>
  <c r="R48"/>
  <c r="S48"/>
  <c r="G49"/>
  <c r="H49"/>
  <c r="I49"/>
  <c r="J49"/>
  <c r="K49"/>
  <c r="L49"/>
  <c r="M49"/>
  <c r="N49"/>
  <c r="O49"/>
  <c r="P49"/>
  <c r="Q49"/>
  <c r="R49"/>
  <c r="S49"/>
  <c r="H44"/>
  <c r="I44"/>
  <c r="J44"/>
  <c r="K44"/>
  <c r="L44"/>
  <c r="M44"/>
  <c r="N44"/>
  <c r="O44"/>
  <c r="P44"/>
  <c r="Q44"/>
  <c r="R44"/>
  <c r="S44"/>
  <c r="C49"/>
  <c r="C48"/>
  <c r="C45"/>
  <c r="C46"/>
  <c r="H43"/>
  <c r="I43"/>
  <c r="J43"/>
  <c r="K43"/>
  <c r="L43"/>
  <c r="M43"/>
  <c r="N43"/>
  <c r="O43"/>
  <c r="P43"/>
  <c r="Q43"/>
  <c r="R43"/>
  <c r="S43"/>
  <c r="G43"/>
  <c r="C43"/>
  <c r="G20"/>
  <c r="H20"/>
  <c r="I20"/>
  <c r="J20"/>
  <c r="K20"/>
  <c r="L20"/>
  <c r="M20"/>
  <c r="N20"/>
  <c r="O20"/>
  <c r="P20"/>
  <c r="Q20"/>
  <c r="R20"/>
  <c r="S20"/>
  <c r="C41"/>
  <c r="G41" s="1"/>
  <c r="C40"/>
  <c r="G40" s="1"/>
  <c r="C39"/>
  <c r="G39" s="1"/>
  <c r="G38"/>
  <c r="C38"/>
  <c r="C37"/>
  <c r="G37" s="1"/>
  <c r="C36"/>
  <c r="G36" s="1"/>
  <c r="C44"/>
  <c r="G44" s="1"/>
  <c r="C35"/>
  <c r="G35" s="1"/>
  <c r="C34"/>
  <c r="G34" s="1"/>
  <c r="C47"/>
  <c r="C33"/>
  <c r="G33" s="1"/>
  <c r="C42"/>
  <c r="G42" s="1"/>
  <c r="C32"/>
  <c r="G32"/>
  <c r="G4"/>
  <c r="G5"/>
  <c r="G6"/>
  <c r="G7"/>
  <c r="G8"/>
  <c r="G9"/>
  <c r="G10"/>
  <c r="G11"/>
  <c r="G12"/>
  <c r="G13"/>
  <c r="G14"/>
  <c r="G15"/>
  <c r="G16"/>
  <c r="G17"/>
  <c r="G18"/>
  <c r="G19"/>
  <c r="G21"/>
  <c r="G22"/>
  <c r="G23"/>
  <c r="G24"/>
  <c r="G25"/>
  <c r="G26"/>
  <c r="G27"/>
  <c r="G28"/>
  <c r="G3"/>
  <c r="H2"/>
  <c r="I2" s="1"/>
  <c r="I39" s="1"/>
  <c r="W8"/>
  <c r="X8"/>
  <c r="Z8"/>
  <c r="AA8"/>
  <c r="AB8"/>
  <c r="AC8"/>
  <c r="AD8"/>
  <c r="AE8"/>
  <c r="AF8"/>
  <c r="AG8"/>
  <c r="AH8"/>
  <c r="AI8"/>
  <c r="AJ8"/>
  <c r="AK8"/>
  <c r="AL8"/>
  <c r="AM8"/>
  <c r="AN8"/>
  <c r="W9"/>
  <c r="X9"/>
  <c r="Z9"/>
  <c r="AA9"/>
  <c r="AB9"/>
  <c r="AC9"/>
  <c r="AD9"/>
  <c r="AI9"/>
  <c r="W10"/>
  <c r="X10"/>
  <c r="Z10"/>
  <c r="AA10"/>
  <c r="AB10"/>
  <c r="AC10"/>
  <c r="AD10"/>
  <c r="AI10"/>
  <c r="W11"/>
  <c r="X11"/>
  <c r="Z11"/>
  <c r="AA11"/>
  <c r="AB11"/>
  <c r="AC11"/>
  <c r="AD11"/>
  <c r="AI11"/>
  <c r="W12"/>
  <c r="X12"/>
  <c r="Z12"/>
  <c r="AA12"/>
  <c r="AB12"/>
  <c r="AC12"/>
  <c r="AD12"/>
  <c r="AI12"/>
  <c r="W13"/>
  <c r="X13"/>
  <c r="Z13"/>
  <c r="AA13"/>
  <c r="AB13"/>
  <c r="AC13"/>
  <c r="AD13"/>
  <c r="AI13"/>
  <c r="W14"/>
  <c r="X14"/>
  <c r="Z14"/>
  <c r="AA14"/>
  <c r="AB14"/>
  <c r="AC14"/>
  <c r="AD14"/>
  <c r="AI14"/>
  <c r="W15"/>
  <c r="X15"/>
  <c r="Z15"/>
  <c r="AA15"/>
  <c r="AB15"/>
  <c r="AC15"/>
  <c r="AD15"/>
  <c r="AI15"/>
  <c r="W16"/>
  <c r="X16"/>
  <c r="Z16"/>
  <c r="AA16"/>
  <c r="AB16"/>
  <c r="AC16"/>
  <c r="AD16"/>
  <c r="AI16"/>
  <c r="W17"/>
  <c r="X17"/>
  <c r="Z17"/>
  <c r="AA17"/>
  <c r="AB17"/>
  <c r="AC17"/>
  <c r="AD17"/>
  <c r="AI17"/>
  <c r="W18"/>
  <c r="X18"/>
  <c r="Z18"/>
  <c r="AA18"/>
  <c r="AB18"/>
  <c r="AC18"/>
  <c r="AD18"/>
  <c r="AI18"/>
  <c r="W19"/>
  <c r="X19"/>
  <c r="Z19"/>
  <c r="AA19"/>
  <c r="AB19"/>
  <c r="AC19"/>
  <c r="AD19"/>
  <c r="AI19"/>
  <c r="W24"/>
  <c r="X24"/>
  <c r="Z24"/>
  <c r="AA24"/>
  <c r="AB24"/>
  <c r="AC24"/>
  <c r="AD24"/>
  <c r="AI24"/>
  <c r="K52" l="1"/>
  <c r="I52"/>
  <c r="S51"/>
  <c r="Q51"/>
  <c r="O51"/>
  <c r="M51"/>
  <c r="J51"/>
  <c r="K51"/>
  <c r="I51"/>
  <c r="H42"/>
  <c r="H32"/>
  <c r="H34"/>
  <c r="H33"/>
  <c r="H36"/>
  <c r="H35"/>
  <c r="H38"/>
  <c r="H37"/>
  <c r="H41"/>
  <c r="H40"/>
  <c r="H39"/>
  <c r="I42"/>
  <c r="I32"/>
  <c r="I34"/>
  <c r="I33"/>
  <c r="I36"/>
  <c r="I35"/>
  <c r="I38"/>
  <c r="I37"/>
  <c r="I41"/>
  <c r="I40"/>
  <c r="H27"/>
  <c r="H28"/>
  <c r="I3"/>
  <c r="I4"/>
  <c r="I5"/>
  <c r="I6"/>
  <c r="I7"/>
  <c r="I8"/>
  <c r="I9"/>
  <c r="I10"/>
  <c r="I11"/>
  <c r="I12"/>
  <c r="I13"/>
  <c r="I14"/>
  <c r="I15"/>
  <c r="I16"/>
  <c r="I17"/>
  <c r="I18"/>
  <c r="I19"/>
  <c r="I21"/>
  <c r="I22"/>
  <c r="I23"/>
  <c r="I24"/>
  <c r="I25"/>
  <c r="I26"/>
  <c r="I27"/>
  <c r="I28"/>
  <c r="J2"/>
  <c r="H26"/>
  <c r="H25"/>
  <c r="H24"/>
  <c r="H23"/>
  <c r="H22"/>
  <c r="H21"/>
  <c r="H19"/>
  <c r="H18"/>
  <c r="H17"/>
  <c r="H16"/>
  <c r="H15"/>
  <c r="H14"/>
  <c r="H13"/>
  <c r="H12"/>
  <c r="H11"/>
  <c r="H10"/>
  <c r="H9"/>
  <c r="H8"/>
  <c r="H7"/>
  <c r="H6"/>
  <c r="H5"/>
  <c r="H4"/>
  <c r="H3"/>
  <c r="J39" l="1"/>
  <c r="J40"/>
  <c r="J41"/>
  <c r="J37"/>
  <c r="J38"/>
  <c r="J35"/>
  <c r="J36"/>
  <c r="J33"/>
  <c r="J34"/>
  <c r="J32"/>
  <c r="J42"/>
  <c r="K2"/>
  <c r="J3"/>
  <c r="J4"/>
  <c r="J5"/>
  <c r="J6"/>
  <c r="J7"/>
  <c r="J8"/>
  <c r="J9"/>
  <c r="J10"/>
  <c r="J11"/>
  <c r="J12"/>
  <c r="J13"/>
  <c r="J14"/>
  <c r="J15"/>
  <c r="J16"/>
  <c r="J17"/>
  <c r="J18"/>
  <c r="J19"/>
  <c r="J21"/>
  <c r="J22"/>
  <c r="J23"/>
  <c r="J24"/>
  <c r="J25"/>
  <c r="J26"/>
  <c r="J27"/>
  <c r="J28"/>
  <c r="K39" l="1"/>
  <c r="K40"/>
  <c r="K41"/>
  <c r="K37"/>
  <c r="K38"/>
  <c r="K35"/>
  <c r="K36"/>
  <c r="K33"/>
  <c r="K34"/>
  <c r="K32"/>
  <c r="K42"/>
  <c r="L2"/>
  <c r="K3"/>
  <c r="K4"/>
  <c r="K5"/>
  <c r="K6"/>
  <c r="K7"/>
  <c r="K8"/>
  <c r="K9"/>
  <c r="K10"/>
  <c r="K11"/>
  <c r="K12"/>
  <c r="K13"/>
  <c r="K14"/>
  <c r="K15"/>
  <c r="K16"/>
  <c r="K17"/>
  <c r="K18"/>
  <c r="K19"/>
  <c r="K21"/>
  <c r="K22"/>
  <c r="K23"/>
  <c r="K24"/>
  <c r="K25"/>
  <c r="K26"/>
  <c r="K27"/>
  <c r="K28"/>
  <c r="L39" l="1"/>
  <c r="L40"/>
  <c r="L41"/>
  <c r="L37"/>
  <c r="L38"/>
  <c r="L35"/>
  <c r="L36"/>
  <c r="L33"/>
  <c r="L34"/>
  <c r="L32"/>
  <c r="L42"/>
  <c r="M2"/>
  <c r="L3"/>
  <c r="L4"/>
  <c r="L5"/>
  <c r="L6"/>
  <c r="L7"/>
  <c r="L8"/>
  <c r="L9"/>
  <c r="L10"/>
  <c r="L11"/>
  <c r="L12"/>
  <c r="L13"/>
  <c r="L14"/>
  <c r="L15"/>
  <c r="L16"/>
  <c r="L17"/>
  <c r="L18"/>
  <c r="L19"/>
  <c r="L21"/>
  <c r="L22"/>
  <c r="L23"/>
  <c r="L24"/>
  <c r="L25"/>
  <c r="L26"/>
  <c r="L27"/>
  <c r="L28"/>
  <c r="M39" l="1"/>
  <c r="M40"/>
  <c r="M41"/>
  <c r="M37"/>
  <c r="M38"/>
  <c r="M35"/>
  <c r="M36"/>
  <c r="M33"/>
  <c r="M34"/>
  <c r="M32"/>
  <c r="M42"/>
  <c r="N2"/>
  <c r="M3"/>
  <c r="M4"/>
  <c r="M5"/>
  <c r="M6"/>
  <c r="M7"/>
  <c r="M8"/>
  <c r="M9"/>
  <c r="M10"/>
  <c r="M11"/>
  <c r="M12"/>
  <c r="M13"/>
  <c r="M14"/>
  <c r="M15"/>
  <c r="M16"/>
  <c r="M17"/>
  <c r="M18"/>
  <c r="M19"/>
  <c r="M21"/>
  <c r="M22"/>
  <c r="M23"/>
  <c r="M24"/>
  <c r="M25"/>
  <c r="M26"/>
  <c r="M27"/>
  <c r="M28"/>
  <c r="N39" l="1"/>
  <c r="N40"/>
  <c r="N41"/>
  <c r="N37"/>
  <c r="N38"/>
  <c r="N35"/>
  <c r="N36"/>
  <c r="N33"/>
  <c r="N34"/>
  <c r="N32"/>
  <c r="N42"/>
  <c r="O2"/>
  <c r="N3"/>
  <c r="N4"/>
  <c r="N5"/>
  <c r="N6"/>
  <c r="N7"/>
  <c r="N8"/>
  <c r="N9"/>
  <c r="N10"/>
  <c r="N11"/>
  <c r="N12"/>
  <c r="N13"/>
  <c r="N14"/>
  <c r="N15"/>
  <c r="N16"/>
  <c r="N17"/>
  <c r="N18"/>
  <c r="N19"/>
  <c r="N21"/>
  <c r="N22"/>
  <c r="N23"/>
  <c r="N24"/>
  <c r="N25"/>
  <c r="N26"/>
  <c r="N27"/>
  <c r="N28"/>
  <c r="O39" l="1"/>
  <c r="O40"/>
  <c r="O41"/>
  <c r="O37"/>
  <c r="O38"/>
  <c r="O35"/>
  <c r="O36"/>
  <c r="O33"/>
  <c r="O34"/>
  <c r="O32"/>
  <c r="O42"/>
  <c r="P2"/>
  <c r="O3"/>
  <c r="O4"/>
  <c r="O5"/>
  <c r="O6"/>
  <c r="O7"/>
  <c r="O8"/>
  <c r="O9"/>
  <c r="O10"/>
  <c r="O11"/>
  <c r="O12"/>
  <c r="O13"/>
  <c r="O14"/>
  <c r="O15"/>
  <c r="O16"/>
  <c r="O17"/>
  <c r="O18"/>
  <c r="O19"/>
  <c r="O21"/>
  <c r="O22"/>
  <c r="O23"/>
  <c r="O24"/>
  <c r="O25"/>
  <c r="O26"/>
  <c r="O27"/>
  <c r="O28"/>
  <c r="P39" l="1"/>
  <c r="P40"/>
  <c r="P41"/>
  <c r="P37"/>
  <c r="P38"/>
  <c r="P35"/>
  <c r="P36"/>
  <c r="P33"/>
  <c r="P34"/>
  <c r="P32"/>
  <c r="P42"/>
  <c r="Q2"/>
  <c r="P3"/>
  <c r="P4"/>
  <c r="P5"/>
  <c r="P6"/>
  <c r="P7"/>
  <c r="P8"/>
  <c r="P9"/>
  <c r="P10"/>
  <c r="P11"/>
  <c r="P12"/>
  <c r="P13"/>
  <c r="P14"/>
  <c r="P15"/>
  <c r="P16"/>
  <c r="P17"/>
  <c r="P18"/>
  <c r="P19"/>
  <c r="P21"/>
  <c r="P22"/>
  <c r="P23"/>
  <c r="P24"/>
  <c r="P25"/>
  <c r="P26"/>
  <c r="P27"/>
  <c r="P28"/>
  <c r="Q39" l="1"/>
  <c r="Q40"/>
  <c r="Q41"/>
  <c r="Q37"/>
  <c r="Q38"/>
  <c r="Q35"/>
  <c r="Q36"/>
  <c r="Q33"/>
  <c r="Q34"/>
  <c r="Q32"/>
  <c r="Q42"/>
  <c r="R2"/>
  <c r="Q3"/>
  <c r="Q4"/>
  <c r="Q5"/>
  <c r="Q6"/>
  <c r="Q7"/>
  <c r="Q8"/>
  <c r="Q9"/>
  <c r="Q10"/>
  <c r="Q11"/>
  <c r="Q12"/>
  <c r="Q13"/>
  <c r="Q14"/>
  <c r="Q15"/>
  <c r="Q16"/>
  <c r="Q17"/>
  <c r="Q18"/>
  <c r="Q19"/>
  <c r="Q21"/>
  <c r="Q22"/>
  <c r="Q23"/>
  <c r="Q24"/>
  <c r="Q25"/>
  <c r="Q26"/>
  <c r="Q27"/>
  <c r="Q28"/>
  <c r="R39" l="1"/>
  <c r="R40"/>
  <c r="R41"/>
  <c r="R37"/>
  <c r="R38"/>
  <c r="R35"/>
  <c r="R36"/>
  <c r="R33"/>
  <c r="R34"/>
  <c r="R32"/>
  <c r="R42"/>
  <c r="S2"/>
  <c r="R3"/>
  <c r="R4"/>
  <c r="R5"/>
  <c r="R6"/>
  <c r="R7"/>
  <c r="R8"/>
  <c r="R9"/>
  <c r="R10"/>
  <c r="R11"/>
  <c r="R12"/>
  <c r="R13"/>
  <c r="R14"/>
  <c r="R15"/>
  <c r="R16"/>
  <c r="R17"/>
  <c r="R18"/>
  <c r="R19"/>
  <c r="R21"/>
  <c r="R22"/>
  <c r="R23"/>
  <c r="R24"/>
  <c r="R25"/>
  <c r="R26"/>
  <c r="R27"/>
  <c r="R28"/>
  <c r="S39" l="1"/>
  <c r="S40"/>
  <c r="S41"/>
  <c r="S37"/>
  <c r="S38"/>
  <c r="S35"/>
  <c r="S36"/>
  <c r="S33"/>
  <c r="S34"/>
  <c r="S32"/>
  <c r="S42"/>
  <c r="S3"/>
  <c r="S4"/>
  <c r="S5"/>
  <c r="S6"/>
  <c r="S7"/>
  <c r="S8"/>
  <c r="S9"/>
  <c r="S10"/>
  <c r="S11"/>
  <c r="S12"/>
  <c r="S13"/>
  <c r="S14"/>
  <c r="S15"/>
  <c r="S16"/>
  <c r="S17"/>
  <c r="S18"/>
  <c r="S19"/>
  <c r="S21"/>
  <c r="S22"/>
  <c r="S23"/>
  <c r="S24"/>
  <c r="S25"/>
  <c r="S26"/>
  <c r="S27"/>
  <c r="S28"/>
</calcChain>
</file>

<file path=xl/sharedStrings.xml><?xml version="1.0" encoding="utf-8"?>
<sst xmlns="http://schemas.openxmlformats.org/spreadsheetml/2006/main" count="202" uniqueCount="112">
  <si>
    <t>시간</t>
    <phoneticPr fontId="1" type="noConversion"/>
  </si>
  <si>
    <t>데미지</t>
    <phoneticPr fontId="1" type="noConversion"/>
  </si>
  <si>
    <t>전사</t>
    <phoneticPr fontId="1" type="noConversion"/>
  </si>
  <si>
    <t>방벽</t>
    <phoneticPr fontId="1" type="noConversion"/>
  </si>
  <si>
    <t>암사</t>
    <phoneticPr fontId="1" type="noConversion"/>
  </si>
  <si>
    <t>보기</t>
    <phoneticPr fontId="1" type="noConversion"/>
  </si>
  <si>
    <t>사제</t>
    <phoneticPr fontId="1" type="noConversion"/>
  </si>
  <si>
    <t>신기</t>
    <phoneticPr fontId="1" type="noConversion"/>
  </si>
  <si>
    <t>정술</t>
    <phoneticPr fontId="1" type="noConversion"/>
  </si>
  <si>
    <t>시전중</t>
    <phoneticPr fontId="1" type="noConversion"/>
  </si>
  <si>
    <t>드루</t>
    <phoneticPr fontId="1" type="noConversion"/>
  </si>
  <si>
    <t>죽기</t>
    <phoneticPr fontId="1" type="noConversion"/>
  </si>
  <si>
    <t>저항</t>
    <phoneticPr fontId="1" type="noConversion"/>
  </si>
  <si>
    <t>기본</t>
    <phoneticPr fontId="1" type="noConversion"/>
  </si>
  <si>
    <t>분산</t>
    <phoneticPr fontId="1" type="noConversion"/>
  </si>
  <si>
    <t>헌수</t>
    <phoneticPr fontId="1" type="noConversion"/>
  </si>
  <si>
    <t>고왕수</t>
    <phoneticPr fontId="1" type="noConversion"/>
  </si>
  <si>
    <t>가호</t>
    <phoneticPr fontId="1" type="noConversion"/>
  </si>
  <si>
    <t>정깨</t>
    <phoneticPr fontId="1" type="noConversion"/>
  </si>
  <si>
    <t>껍질</t>
    <phoneticPr fontId="1" type="noConversion"/>
  </si>
  <si>
    <t>얼인</t>
    <phoneticPr fontId="1" type="noConversion"/>
  </si>
  <si>
    <t>대마보</t>
    <phoneticPr fontId="1" type="noConversion"/>
  </si>
  <si>
    <t>+분산</t>
    <phoneticPr fontId="1" type="noConversion"/>
  </si>
  <si>
    <t>+기본</t>
    <phoneticPr fontId="1" type="noConversion"/>
  </si>
  <si>
    <t>10초</t>
    <phoneticPr fontId="1" type="noConversion"/>
  </si>
  <si>
    <t>12초</t>
    <phoneticPr fontId="1" type="noConversion"/>
  </si>
  <si>
    <t>6초</t>
    <phoneticPr fontId="1" type="noConversion"/>
  </si>
  <si>
    <t>분산</t>
    <phoneticPr fontId="1" type="noConversion"/>
  </si>
  <si>
    <t>저항+희손</t>
    <phoneticPr fontId="1" type="noConversion"/>
  </si>
  <si>
    <t>저항+희손+방벽</t>
    <phoneticPr fontId="1" type="noConversion"/>
  </si>
  <si>
    <t>저항+기본</t>
    <phoneticPr fontId="1" type="noConversion"/>
  </si>
  <si>
    <t>저항+방벽</t>
    <phoneticPr fontId="1" type="noConversion"/>
  </si>
  <si>
    <t>직업</t>
    <phoneticPr fontId="1" type="noConversion"/>
  </si>
  <si>
    <t>감소율</t>
    <phoneticPr fontId="1" type="noConversion"/>
  </si>
  <si>
    <t>지속시간</t>
    <phoneticPr fontId="1" type="noConversion"/>
  </si>
  <si>
    <t>공통</t>
    <phoneticPr fontId="1" type="noConversion"/>
  </si>
  <si>
    <t>외부생존기</t>
    <phoneticPr fontId="1" type="noConversion"/>
  </si>
  <si>
    <t>희손</t>
    <phoneticPr fontId="1" type="noConversion"/>
  </si>
  <si>
    <t>고억</t>
    <phoneticPr fontId="1" type="noConversion"/>
  </si>
  <si>
    <t>8초</t>
    <phoneticPr fontId="1" type="noConversion"/>
  </si>
  <si>
    <t>형상</t>
    <phoneticPr fontId="1" type="noConversion"/>
  </si>
  <si>
    <t>의지집중</t>
    <phoneticPr fontId="1" type="noConversion"/>
  </si>
  <si>
    <t>내면의성소</t>
    <phoneticPr fontId="1" type="noConversion"/>
  </si>
  <si>
    <t>성역</t>
    <phoneticPr fontId="1" type="noConversion"/>
  </si>
  <si>
    <t>주술사</t>
    <phoneticPr fontId="1" type="noConversion"/>
  </si>
  <si>
    <t>암보+오라</t>
    <phoneticPr fontId="1" type="noConversion"/>
  </si>
  <si>
    <t>깨형</t>
    <phoneticPr fontId="1" type="noConversion"/>
  </si>
  <si>
    <t>정기의수호</t>
    <phoneticPr fontId="1" type="noConversion"/>
  </si>
  <si>
    <t>선인의결의</t>
    <phoneticPr fontId="1" type="noConversion"/>
  </si>
  <si>
    <t>10초</t>
    <phoneticPr fontId="1" type="noConversion"/>
  </si>
  <si>
    <t>12초</t>
    <phoneticPr fontId="1" type="noConversion"/>
  </si>
  <si>
    <t>정기의깨달음</t>
    <phoneticPr fontId="1" type="noConversion"/>
  </si>
  <si>
    <t>15초</t>
    <phoneticPr fontId="1" type="noConversion"/>
  </si>
  <si>
    <t>껍질</t>
    <phoneticPr fontId="1" type="noConversion"/>
  </si>
  <si>
    <t>죽음의기사</t>
    <phoneticPr fontId="1" type="noConversion"/>
  </si>
  <si>
    <t>얼인</t>
    <phoneticPr fontId="1" type="noConversion"/>
  </si>
  <si>
    <t>7초</t>
    <phoneticPr fontId="1" type="noConversion"/>
  </si>
  <si>
    <t>스킬명</t>
    <phoneticPr fontId="1" type="noConversion"/>
  </si>
  <si>
    <t>법사</t>
    <phoneticPr fontId="1" type="noConversion"/>
  </si>
  <si>
    <t>굴절의망토</t>
    <phoneticPr fontId="1" type="noConversion"/>
  </si>
  <si>
    <t>드루이드</t>
    <phoneticPr fontId="1" type="noConversion"/>
  </si>
  <si>
    <t>끈기</t>
    <phoneticPr fontId="1" type="noConversion"/>
  </si>
  <si>
    <t>달빛야수변신</t>
    <phoneticPr fontId="1" type="noConversion"/>
  </si>
  <si>
    <t>자연의반응력</t>
    <phoneticPr fontId="1" type="noConversion"/>
  </si>
  <si>
    <t>생존본능</t>
    <phoneticPr fontId="1" type="noConversion"/>
  </si>
  <si>
    <t>성기사</t>
    <phoneticPr fontId="1" type="noConversion"/>
  </si>
  <si>
    <t>10초</t>
  </si>
  <si>
    <t>10초</t>
    <phoneticPr fontId="1" type="noConversion"/>
  </si>
  <si>
    <t>희손</t>
    <phoneticPr fontId="1" type="noConversion"/>
  </si>
  <si>
    <t>희손+방벽</t>
    <phoneticPr fontId="1" type="noConversion"/>
  </si>
  <si>
    <t>사제방벽</t>
    <phoneticPr fontId="1" type="noConversion"/>
  </si>
  <si>
    <t>희손+껍질</t>
    <phoneticPr fontId="1" type="noConversion"/>
  </si>
  <si>
    <t>생존기조합(암보+오라 포함)</t>
    <phoneticPr fontId="1" type="noConversion"/>
  </si>
  <si>
    <t>공통</t>
    <phoneticPr fontId="1" type="noConversion"/>
  </si>
  <si>
    <t>전사</t>
    <phoneticPr fontId="1" type="noConversion"/>
  </si>
  <si>
    <t>희손+껍질+깨형</t>
    <phoneticPr fontId="1" type="noConversion"/>
  </si>
  <si>
    <t>희손+특성+정깨</t>
    <phoneticPr fontId="1" type="noConversion"/>
  </si>
  <si>
    <t>수양특성+희손</t>
    <phoneticPr fontId="1" type="noConversion"/>
  </si>
  <si>
    <t>수양특성+희손+깨형</t>
    <phoneticPr fontId="1" type="noConversion"/>
  </si>
  <si>
    <t>조화특성+희손</t>
    <phoneticPr fontId="1" type="noConversion"/>
  </si>
  <si>
    <t>암흑특성+희손</t>
    <phoneticPr fontId="1" type="noConversion"/>
  </si>
  <si>
    <t>암흑특성+희손+분산</t>
    <phoneticPr fontId="1" type="noConversion"/>
  </si>
  <si>
    <t>6초</t>
    <phoneticPr fontId="1" type="noConversion"/>
  </si>
  <si>
    <t>암흑특성+분산</t>
    <phoneticPr fontId="1" type="noConversion"/>
  </si>
  <si>
    <t>보호특성+희손</t>
    <phoneticPr fontId="1" type="noConversion"/>
  </si>
  <si>
    <t>보호특성+희손+가호</t>
    <phoneticPr fontId="1" type="noConversion"/>
  </si>
  <si>
    <t>희손+가호</t>
    <phoneticPr fontId="1" type="noConversion"/>
  </si>
  <si>
    <t>주술의 분노</t>
    <phoneticPr fontId="1" type="noConversion"/>
  </si>
  <si>
    <t>15초</t>
    <phoneticPr fontId="1" type="noConversion"/>
  </si>
  <si>
    <t>희손+주분</t>
    <phoneticPr fontId="1" type="noConversion"/>
  </si>
  <si>
    <t>조화특성+희손+껍질</t>
    <phoneticPr fontId="1" type="noConversion"/>
  </si>
  <si>
    <t>수양사제</t>
    <phoneticPr fontId="1" type="noConversion"/>
  </si>
  <si>
    <t>암흑사제</t>
    <phoneticPr fontId="1" type="noConversion"/>
  </si>
  <si>
    <t>신성기사</t>
    <phoneticPr fontId="1" type="noConversion"/>
  </si>
  <si>
    <t>보호기사</t>
    <phoneticPr fontId="1" type="noConversion"/>
  </si>
  <si>
    <t>정기술사</t>
    <phoneticPr fontId="1" type="noConversion"/>
  </si>
  <si>
    <t>고양술사</t>
    <phoneticPr fontId="1" type="noConversion"/>
  </si>
  <si>
    <t>조화드루</t>
    <phoneticPr fontId="1" type="noConversion"/>
  </si>
  <si>
    <t>회복드루</t>
    <phoneticPr fontId="1" type="noConversion"/>
  </si>
  <si>
    <t>죽음의기사</t>
    <phoneticPr fontId="1" type="noConversion"/>
  </si>
  <si>
    <t>야성드루</t>
    <phoneticPr fontId="1" type="noConversion"/>
  </si>
  <si>
    <t>야성특성+희손</t>
    <phoneticPr fontId="1" type="noConversion"/>
  </si>
  <si>
    <t>야성특성+희손+껍질</t>
    <phoneticPr fontId="1" type="noConversion"/>
  </si>
  <si>
    <t>야성특성+희손+생본</t>
    <phoneticPr fontId="1" type="noConversion"/>
  </si>
  <si>
    <t>희손+얼인</t>
    <phoneticPr fontId="1" type="noConversion"/>
  </si>
  <si>
    <t>희손+대마보</t>
    <phoneticPr fontId="1" type="noConversion"/>
  </si>
  <si>
    <t>7초</t>
    <phoneticPr fontId="1" type="noConversion"/>
  </si>
  <si>
    <t>비전법사</t>
    <phoneticPr fontId="1" type="noConversion"/>
  </si>
  <si>
    <t>비전특성+희손</t>
    <phoneticPr fontId="1" type="noConversion"/>
  </si>
  <si>
    <t>도적</t>
    <phoneticPr fontId="1" type="noConversion"/>
  </si>
  <si>
    <t>무감각한신경</t>
    <phoneticPr fontId="1" type="noConversion"/>
  </si>
  <si>
    <t>암살특성+희손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</si>
</sst>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0_);[Red]\(0\)"/>
  </numFmts>
  <fonts count="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9" fontId="0" fillId="0" borderId="0" xfId="0" applyNumberFormat="1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quotePrefix="1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9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9" fontId="0" fillId="0" borderId="1" xfId="0" applyNumberForma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177" fontId="0" fillId="0" borderId="0" xfId="0" applyNumberFormat="1" applyBorder="1" applyAlignment="1">
      <alignment horizontal="center" vertical="center"/>
    </xf>
    <xf numFmtId="176" fontId="0" fillId="2" borderId="0" xfId="0" applyNumberFormat="1" applyFill="1" applyBorder="1" applyAlignment="1">
      <alignment horizontal="center" vertical="center"/>
    </xf>
    <xf numFmtId="176" fontId="0" fillId="0" borderId="0" xfId="0" applyNumberForma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vertical="center" shrinkToFit="1"/>
    </xf>
    <xf numFmtId="0" fontId="0" fillId="0" borderId="1" xfId="0" applyBorder="1" applyAlignment="1">
      <alignment horizontal="center" vertical="center" shrinkToFit="1"/>
    </xf>
    <xf numFmtId="0" fontId="0" fillId="0" borderId="1" xfId="0" applyBorder="1" applyAlignment="1">
      <alignment horizontal="left" vertical="center" shrinkToFit="1"/>
    </xf>
    <xf numFmtId="9" fontId="0" fillId="0" borderId="1" xfId="0" applyNumberFormat="1" applyBorder="1" applyAlignment="1">
      <alignment horizontal="center" vertical="center" shrinkToFit="1"/>
    </xf>
    <xf numFmtId="0" fontId="0" fillId="0" borderId="0" xfId="0" applyBorder="1" applyAlignment="1">
      <alignment horizontal="left" vertical="center" shrinkToFit="1"/>
    </xf>
    <xf numFmtId="9" fontId="0" fillId="0" borderId="0" xfId="0" applyNumberFormat="1" applyBorder="1" applyAlignment="1">
      <alignment horizontal="center" vertical="center" shrinkToFit="1"/>
    </xf>
    <xf numFmtId="0" fontId="0" fillId="0" borderId="0" xfId="0" applyBorder="1" applyAlignment="1">
      <alignment horizontal="center" vertical="center" shrinkToFit="1"/>
    </xf>
    <xf numFmtId="0" fontId="0" fillId="0" borderId="1" xfId="0" applyFill="1" applyBorder="1" applyAlignment="1">
      <alignment horizontal="center" vertical="center" shrinkToFit="1"/>
    </xf>
    <xf numFmtId="177" fontId="0" fillId="0" borderId="1" xfId="0" applyNumberFormat="1" applyBorder="1" applyAlignment="1">
      <alignment horizontal="right" vertical="center" shrinkToFit="1"/>
    </xf>
    <xf numFmtId="177" fontId="0" fillId="0" borderId="1" xfId="0" applyNumberFormat="1" applyFill="1" applyBorder="1" applyAlignment="1">
      <alignment horizontal="right" vertical="center" shrinkToFit="1"/>
    </xf>
    <xf numFmtId="177" fontId="0" fillId="0" borderId="0" xfId="0" applyNumberFormat="1" applyFill="1" applyBorder="1" applyAlignment="1">
      <alignment horizontal="right" vertical="center" shrinkToFit="1"/>
    </xf>
    <xf numFmtId="0" fontId="0" fillId="0" borderId="1" xfId="0" applyBorder="1" applyAlignment="1">
      <alignment horizontal="center" vertical="center" shrinkToFit="1"/>
    </xf>
  </cellXfs>
  <cellStyles count="1">
    <cellStyle name="표준" xfId="0" builtinId="0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56"/>
  <sheetViews>
    <sheetView tabSelected="1" zoomScale="80" zoomScaleNormal="80" workbookViewId="0">
      <selection activeCell="E27" sqref="E27"/>
    </sheetView>
  </sheetViews>
  <sheetFormatPr defaultRowHeight="16.5"/>
  <cols>
    <col min="1" max="1" width="10.375" style="21" customWidth="1"/>
    <col min="2" max="2" width="18.5" style="21" customWidth="1"/>
    <col min="5" max="5" width="10.125" customWidth="1"/>
    <col min="6" max="19" width="8.375" customWidth="1"/>
    <col min="20" max="20" width="7" customWidth="1"/>
    <col min="21" max="28" width="7.375" hidden="1" customWidth="1"/>
    <col min="29" max="41" width="0" hidden="1" customWidth="1"/>
  </cols>
  <sheetData>
    <row r="1" spans="1:40">
      <c r="A1" s="36" t="s">
        <v>32</v>
      </c>
      <c r="B1" s="36" t="s">
        <v>57</v>
      </c>
      <c r="C1" s="36" t="s">
        <v>33</v>
      </c>
      <c r="D1" s="36" t="s">
        <v>34</v>
      </c>
      <c r="E1" s="25"/>
      <c r="F1" s="26" t="s">
        <v>0</v>
      </c>
      <c r="G1" s="26">
        <v>2</v>
      </c>
      <c r="H1" s="26">
        <v>4</v>
      </c>
      <c r="I1" s="26">
        <v>6</v>
      </c>
      <c r="J1" s="26">
        <v>8</v>
      </c>
      <c r="K1" s="26">
        <v>10</v>
      </c>
      <c r="L1" s="26">
        <v>12</v>
      </c>
      <c r="M1" s="26">
        <v>14</v>
      </c>
      <c r="N1" s="26">
        <v>16</v>
      </c>
      <c r="O1" s="26">
        <v>18</v>
      </c>
      <c r="P1" s="26">
        <v>20</v>
      </c>
      <c r="Q1" s="26">
        <v>22</v>
      </c>
      <c r="R1" s="26">
        <v>24</v>
      </c>
      <c r="S1" s="26">
        <v>26</v>
      </c>
    </row>
    <row r="2" spans="1:40">
      <c r="A2" s="36"/>
      <c r="B2" s="36"/>
      <c r="C2" s="36"/>
      <c r="D2" s="36"/>
      <c r="E2" s="25"/>
      <c r="F2" s="26" t="s">
        <v>1</v>
      </c>
      <c r="G2" s="33">
        <v>2000</v>
      </c>
      <c r="H2" s="33">
        <f>G2*1.5</f>
        <v>3000</v>
      </c>
      <c r="I2" s="33">
        <f t="shared" ref="I2:S2" si="0">H2*1.5</f>
        <v>4500</v>
      </c>
      <c r="J2" s="33">
        <f t="shared" si="0"/>
        <v>6750</v>
      </c>
      <c r="K2" s="33">
        <f t="shared" si="0"/>
        <v>10125</v>
      </c>
      <c r="L2" s="33">
        <f t="shared" si="0"/>
        <v>15187.5</v>
      </c>
      <c r="M2" s="33">
        <f t="shared" si="0"/>
        <v>22781.25</v>
      </c>
      <c r="N2" s="33">
        <f t="shared" si="0"/>
        <v>34171.875</v>
      </c>
      <c r="O2" s="33">
        <f t="shared" si="0"/>
        <v>51257.8125</v>
      </c>
      <c r="P2" s="33">
        <f t="shared" si="0"/>
        <v>76886.71875</v>
      </c>
      <c r="Q2" s="33">
        <f t="shared" si="0"/>
        <v>115330.078125</v>
      </c>
      <c r="R2" s="33">
        <f t="shared" si="0"/>
        <v>172995.1171875</v>
      </c>
      <c r="S2" s="33">
        <f t="shared" si="0"/>
        <v>259492.67578125</v>
      </c>
    </row>
    <row r="3" spans="1:40">
      <c r="A3" s="27" t="s">
        <v>35</v>
      </c>
      <c r="B3" s="27" t="s">
        <v>45</v>
      </c>
      <c r="C3" s="28">
        <v>0.2</v>
      </c>
      <c r="D3" s="26"/>
      <c r="E3" s="25"/>
      <c r="F3" s="26" t="s">
        <v>1</v>
      </c>
      <c r="G3" s="34">
        <f>G$2-(G$2*(100%-(100%-$C3)))</f>
        <v>1600</v>
      </c>
      <c r="H3" s="34">
        <f t="shared" ref="H3:S3" si="1">H$2-(H$2*(100%-(100%-$C3)))</f>
        <v>2400</v>
      </c>
      <c r="I3" s="34">
        <f t="shared" si="1"/>
        <v>3600</v>
      </c>
      <c r="J3" s="34">
        <f t="shared" si="1"/>
        <v>5400</v>
      </c>
      <c r="K3" s="34">
        <f t="shared" si="1"/>
        <v>8100</v>
      </c>
      <c r="L3" s="34">
        <f t="shared" si="1"/>
        <v>12150</v>
      </c>
      <c r="M3" s="34">
        <f t="shared" si="1"/>
        <v>18225</v>
      </c>
      <c r="N3" s="34">
        <f t="shared" si="1"/>
        <v>27337.5</v>
      </c>
      <c r="O3" s="34">
        <f t="shared" si="1"/>
        <v>41006.25</v>
      </c>
      <c r="P3" s="34">
        <f t="shared" si="1"/>
        <v>61509.375</v>
      </c>
      <c r="Q3" s="34">
        <f t="shared" si="1"/>
        <v>92264.0625</v>
      </c>
      <c r="R3" s="34">
        <f t="shared" si="1"/>
        <v>138396.09375</v>
      </c>
      <c r="S3" s="34">
        <f t="shared" si="1"/>
        <v>207594.140625</v>
      </c>
      <c r="U3" s="5"/>
      <c r="V3" s="5"/>
      <c r="W3" s="11"/>
      <c r="X3" s="11"/>
      <c r="Y3" s="14"/>
      <c r="Z3" s="5" t="s">
        <v>2</v>
      </c>
      <c r="AA3" s="5" t="s">
        <v>4</v>
      </c>
      <c r="AB3" s="5"/>
      <c r="AC3" s="5"/>
      <c r="AD3" s="5" t="s">
        <v>5</v>
      </c>
      <c r="AE3" s="5"/>
      <c r="AF3" s="5"/>
      <c r="AG3" s="5"/>
      <c r="AH3" s="5" t="s">
        <v>7</v>
      </c>
      <c r="AI3" s="5" t="s">
        <v>8</v>
      </c>
      <c r="AJ3" s="5"/>
      <c r="AK3" s="5"/>
      <c r="AL3" s="5" t="s">
        <v>10</v>
      </c>
      <c r="AM3" s="5" t="s">
        <v>11</v>
      </c>
      <c r="AN3" s="5"/>
    </row>
    <row r="4" spans="1:40">
      <c r="A4" s="27" t="s">
        <v>35</v>
      </c>
      <c r="B4" s="27" t="s">
        <v>46</v>
      </c>
      <c r="C4" s="28">
        <v>0.4</v>
      </c>
      <c r="D4" s="26" t="s">
        <v>67</v>
      </c>
      <c r="E4" s="25"/>
      <c r="F4" s="26" t="s">
        <v>1</v>
      </c>
      <c r="G4" s="34">
        <f t="shared" ref="G4:S28" si="2">G$2-(G$2*(100%-(100%-$C4)))</f>
        <v>1200</v>
      </c>
      <c r="H4" s="34">
        <f t="shared" si="2"/>
        <v>1800</v>
      </c>
      <c r="I4" s="34">
        <f t="shared" si="2"/>
        <v>2700</v>
      </c>
      <c r="J4" s="34">
        <f t="shared" si="2"/>
        <v>4050</v>
      </c>
      <c r="K4" s="34">
        <f t="shared" si="2"/>
        <v>6075</v>
      </c>
      <c r="L4" s="34">
        <f t="shared" si="2"/>
        <v>9112.5</v>
      </c>
      <c r="M4" s="34">
        <f t="shared" si="2"/>
        <v>13668.75</v>
      </c>
      <c r="N4" s="34">
        <f t="shared" si="2"/>
        <v>20503.125</v>
      </c>
      <c r="O4" s="34">
        <f t="shared" si="2"/>
        <v>30754.6875</v>
      </c>
      <c r="P4" s="34">
        <f t="shared" si="2"/>
        <v>46132.03125</v>
      </c>
      <c r="Q4" s="34">
        <f t="shared" si="2"/>
        <v>69198.046875</v>
      </c>
      <c r="R4" s="34">
        <f t="shared" si="2"/>
        <v>103797.0703125</v>
      </c>
      <c r="S4" s="34">
        <f t="shared" si="2"/>
        <v>155695.60546875</v>
      </c>
      <c r="U4" s="5"/>
      <c r="V4" s="5"/>
      <c r="W4" s="11"/>
      <c r="X4" s="11"/>
      <c r="Y4" s="14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</row>
    <row r="5" spans="1:40">
      <c r="A5" s="27" t="s">
        <v>36</v>
      </c>
      <c r="B5" s="27" t="s">
        <v>37</v>
      </c>
      <c r="C5" s="28">
        <v>0.3</v>
      </c>
      <c r="D5" s="26" t="s">
        <v>24</v>
      </c>
      <c r="E5" s="25"/>
      <c r="F5" s="26" t="s">
        <v>1</v>
      </c>
      <c r="G5" s="34">
        <f t="shared" si="2"/>
        <v>1400</v>
      </c>
      <c r="H5" s="34">
        <f t="shared" si="2"/>
        <v>2100</v>
      </c>
      <c r="I5" s="34">
        <f t="shared" si="2"/>
        <v>3150</v>
      </c>
      <c r="J5" s="34">
        <f t="shared" si="2"/>
        <v>4725</v>
      </c>
      <c r="K5" s="34">
        <f t="shared" si="2"/>
        <v>7087.5</v>
      </c>
      <c r="L5" s="34">
        <f t="shared" si="2"/>
        <v>10631.25</v>
      </c>
      <c r="M5" s="34">
        <f t="shared" si="2"/>
        <v>15946.875</v>
      </c>
      <c r="N5" s="34">
        <f t="shared" si="2"/>
        <v>23920.3125</v>
      </c>
      <c r="O5" s="34">
        <f t="shared" si="2"/>
        <v>35880.46875</v>
      </c>
      <c r="P5" s="34">
        <f t="shared" si="2"/>
        <v>53820.703125</v>
      </c>
      <c r="Q5" s="34">
        <f t="shared" si="2"/>
        <v>80731.0546875</v>
      </c>
      <c r="R5" s="34">
        <f t="shared" si="2"/>
        <v>121096.58203125</v>
      </c>
      <c r="S5" s="34">
        <f t="shared" si="2"/>
        <v>181644.873046875</v>
      </c>
      <c r="U5" s="5"/>
      <c r="V5" s="5"/>
      <c r="W5" s="11" t="s">
        <v>12</v>
      </c>
      <c r="X5" s="11" t="s">
        <v>28</v>
      </c>
      <c r="Y5" s="14" t="s">
        <v>31</v>
      </c>
      <c r="Z5" s="7" t="s">
        <v>29</v>
      </c>
      <c r="AA5" s="7" t="s">
        <v>30</v>
      </c>
      <c r="AB5" s="6" t="s">
        <v>22</v>
      </c>
      <c r="AC5" s="7" t="s">
        <v>27</v>
      </c>
      <c r="AD5" s="6" t="s">
        <v>23</v>
      </c>
      <c r="AE5" s="7" t="s">
        <v>15</v>
      </c>
      <c r="AF5" s="7" t="s">
        <v>16</v>
      </c>
      <c r="AG5" s="7" t="s">
        <v>17</v>
      </c>
      <c r="AH5" s="7" t="s">
        <v>17</v>
      </c>
      <c r="AI5" s="7" t="s">
        <v>13</v>
      </c>
      <c r="AJ5" s="7" t="s">
        <v>9</v>
      </c>
      <c r="AK5" s="7" t="s">
        <v>18</v>
      </c>
      <c r="AL5" s="7" t="s">
        <v>19</v>
      </c>
      <c r="AM5" s="7" t="s">
        <v>20</v>
      </c>
      <c r="AN5" s="7" t="s">
        <v>21</v>
      </c>
    </row>
    <row r="6" spans="1:40">
      <c r="A6" s="27"/>
      <c r="B6" s="27" t="s">
        <v>38</v>
      </c>
      <c r="C6" s="28">
        <v>0.4</v>
      </c>
      <c r="D6" s="26" t="s">
        <v>39</v>
      </c>
      <c r="E6" s="25"/>
      <c r="F6" s="26" t="s">
        <v>1</v>
      </c>
      <c r="G6" s="34">
        <f t="shared" si="2"/>
        <v>1200</v>
      </c>
      <c r="H6" s="34">
        <f t="shared" si="2"/>
        <v>1800</v>
      </c>
      <c r="I6" s="34">
        <f t="shared" si="2"/>
        <v>2700</v>
      </c>
      <c r="J6" s="34">
        <f t="shared" si="2"/>
        <v>4050</v>
      </c>
      <c r="K6" s="34">
        <f t="shared" si="2"/>
        <v>6075</v>
      </c>
      <c r="L6" s="34">
        <f t="shared" si="2"/>
        <v>9112.5</v>
      </c>
      <c r="M6" s="34">
        <f t="shared" si="2"/>
        <v>13668.75</v>
      </c>
      <c r="N6" s="34">
        <f t="shared" si="2"/>
        <v>20503.125</v>
      </c>
      <c r="O6" s="34">
        <f t="shared" si="2"/>
        <v>30754.6875</v>
      </c>
      <c r="P6" s="34">
        <f t="shared" si="2"/>
        <v>46132.03125</v>
      </c>
      <c r="Q6" s="34">
        <f t="shared" si="2"/>
        <v>69198.046875</v>
      </c>
      <c r="R6" s="34">
        <f t="shared" si="2"/>
        <v>103797.0703125</v>
      </c>
      <c r="S6" s="34">
        <f t="shared" si="2"/>
        <v>155695.60546875</v>
      </c>
      <c r="U6" s="5"/>
      <c r="V6" s="5"/>
      <c r="W6" s="11"/>
      <c r="X6" s="11" t="s">
        <v>24</v>
      </c>
      <c r="Y6" s="14" t="s">
        <v>25</v>
      </c>
      <c r="Z6" s="7" t="s">
        <v>25</v>
      </c>
      <c r="AA6" s="6"/>
      <c r="AB6" s="7" t="s">
        <v>26</v>
      </c>
      <c r="AC6" s="7" t="s">
        <v>26</v>
      </c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</row>
    <row r="7" spans="1:40">
      <c r="A7" s="27"/>
      <c r="B7" s="27" t="s">
        <v>70</v>
      </c>
      <c r="C7" s="28">
        <v>0.3</v>
      </c>
      <c r="D7" s="26" t="s">
        <v>24</v>
      </c>
      <c r="E7" s="25"/>
      <c r="F7" s="26" t="s">
        <v>1</v>
      </c>
      <c r="G7" s="34">
        <f t="shared" si="2"/>
        <v>1400</v>
      </c>
      <c r="H7" s="34">
        <f t="shared" si="2"/>
        <v>2100</v>
      </c>
      <c r="I7" s="34">
        <f t="shared" si="2"/>
        <v>3150</v>
      </c>
      <c r="J7" s="34">
        <f t="shared" si="2"/>
        <v>4725</v>
      </c>
      <c r="K7" s="34">
        <f t="shared" si="2"/>
        <v>7087.5</v>
      </c>
      <c r="L7" s="34">
        <f t="shared" si="2"/>
        <v>10631.25</v>
      </c>
      <c r="M7" s="34">
        <f t="shared" si="2"/>
        <v>15946.875</v>
      </c>
      <c r="N7" s="34">
        <f t="shared" si="2"/>
        <v>23920.3125</v>
      </c>
      <c r="O7" s="34">
        <f t="shared" si="2"/>
        <v>35880.46875</v>
      </c>
      <c r="P7" s="34">
        <f t="shared" si="2"/>
        <v>53820.703125</v>
      </c>
      <c r="Q7" s="34">
        <f t="shared" si="2"/>
        <v>80731.0546875</v>
      </c>
      <c r="R7" s="34">
        <f t="shared" si="2"/>
        <v>121096.58203125</v>
      </c>
      <c r="S7" s="34">
        <f t="shared" si="2"/>
        <v>181644.873046875</v>
      </c>
      <c r="U7" s="8" t="s">
        <v>0</v>
      </c>
      <c r="V7" s="8" t="s">
        <v>1</v>
      </c>
      <c r="W7" s="12">
        <v>0.2</v>
      </c>
      <c r="X7" s="12">
        <v>0.3</v>
      </c>
      <c r="Y7" s="15">
        <v>0.4</v>
      </c>
      <c r="Z7" s="9">
        <v>0.4</v>
      </c>
      <c r="AA7" s="9">
        <v>0.15</v>
      </c>
      <c r="AB7" s="9">
        <v>0.9</v>
      </c>
      <c r="AC7" s="9">
        <v>0.9</v>
      </c>
      <c r="AD7" s="9">
        <v>0.1</v>
      </c>
      <c r="AE7" s="9">
        <v>0.2</v>
      </c>
      <c r="AF7" s="9">
        <v>0.5</v>
      </c>
      <c r="AG7" s="9">
        <v>0.4</v>
      </c>
      <c r="AH7" s="9">
        <v>0.4</v>
      </c>
      <c r="AI7" s="9">
        <v>0.12</v>
      </c>
      <c r="AJ7" s="9">
        <v>0.1</v>
      </c>
      <c r="AK7" s="9">
        <v>0.2</v>
      </c>
      <c r="AL7" s="9">
        <v>0.2</v>
      </c>
      <c r="AM7" s="9">
        <v>0.5</v>
      </c>
      <c r="AN7" s="9">
        <v>0.75</v>
      </c>
    </row>
    <row r="8" spans="1:40">
      <c r="A8" s="27" t="s">
        <v>2</v>
      </c>
      <c r="B8" s="27" t="s">
        <v>3</v>
      </c>
      <c r="C8" s="28">
        <v>0.4</v>
      </c>
      <c r="D8" s="26" t="s">
        <v>25</v>
      </c>
      <c r="E8" s="25"/>
      <c r="F8" s="26" t="s">
        <v>1</v>
      </c>
      <c r="G8" s="34">
        <f t="shared" si="2"/>
        <v>1200</v>
      </c>
      <c r="H8" s="34">
        <f t="shared" si="2"/>
        <v>1800</v>
      </c>
      <c r="I8" s="34">
        <f t="shared" si="2"/>
        <v>2700</v>
      </c>
      <c r="J8" s="34">
        <f t="shared" si="2"/>
        <v>4050</v>
      </c>
      <c r="K8" s="34">
        <f t="shared" si="2"/>
        <v>6075</v>
      </c>
      <c r="L8" s="34">
        <f t="shared" si="2"/>
        <v>9112.5</v>
      </c>
      <c r="M8" s="34">
        <f t="shared" si="2"/>
        <v>13668.75</v>
      </c>
      <c r="N8" s="34">
        <f t="shared" si="2"/>
        <v>20503.125</v>
      </c>
      <c r="O8" s="34">
        <f t="shared" si="2"/>
        <v>30754.6875</v>
      </c>
      <c r="P8" s="34">
        <f t="shared" si="2"/>
        <v>46132.03125</v>
      </c>
      <c r="Q8" s="34">
        <f t="shared" si="2"/>
        <v>69198.046875</v>
      </c>
      <c r="R8" s="34">
        <f t="shared" si="2"/>
        <v>103797.0703125</v>
      </c>
      <c r="S8" s="34">
        <f t="shared" si="2"/>
        <v>155695.60546875</v>
      </c>
      <c r="U8" s="8">
        <v>2</v>
      </c>
      <c r="V8" s="10">
        <v>2000</v>
      </c>
      <c r="W8" s="13">
        <f>$V8-($V8*(100%-(100%-W$7)))</f>
        <v>1600</v>
      </c>
      <c r="X8" s="13">
        <f t="shared" ref="X8:X19" si="3">V8-(V8*(100%-((100%-$W$7)*(100%-$X$7))))</f>
        <v>1120</v>
      </c>
      <c r="Y8" s="16"/>
      <c r="Z8" s="8">
        <f t="shared" ref="Z8:Z19" si="4">$V8-($V8*(100%-((100%-$W$7)*(100%-$X$7)*(100%-Z$7))))</f>
        <v>672</v>
      </c>
      <c r="AA8" s="8">
        <f>$V8-($V8*(100%-((100%-$W$7)*(100%-AA$7))))</f>
        <v>1360</v>
      </c>
      <c r="AB8" s="8">
        <f t="shared" ref="AB8:AB19" si="5">$V8-(($V8*(100%-((100%-$W$7)*(100%-$X$7)*(100%-AA$7)*(100%-AB$7)))))</f>
        <v>95.200000000000045</v>
      </c>
      <c r="AC8" s="8">
        <f>$V8-($V8*(100%-((100%-$W$7)*(100%-AA$7)*(100%-AC$7))))</f>
        <v>136</v>
      </c>
      <c r="AD8" s="8">
        <f t="shared" ref="AD8:AN8" si="6">$V8-($V8*(100%-((100%-$W$7)*(100%-$X$7)*(100%-AD$7))))</f>
        <v>1008</v>
      </c>
      <c r="AE8" s="8">
        <f t="shared" si="6"/>
        <v>896</v>
      </c>
      <c r="AF8" s="8">
        <f t="shared" si="6"/>
        <v>560</v>
      </c>
      <c r="AG8" s="8">
        <f t="shared" si="6"/>
        <v>672</v>
      </c>
      <c r="AH8" s="8">
        <f t="shared" si="6"/>
        <v>672</v>
      </c>
      <c r="AI8" s="8">
        <f t="shared" si="6"/>
        <v>985.5999999999998</v>
      </c>
      <c r="AJ8" s="8">
        <f t="shared" si="6"/>
        <v>1008</v>
      </c>
      <c r="AK8" s="8">
        <f t="shared" si="6"/>
        <v>896</v>
      </c>
      <c r="AL8" s="8">
        <f t="shared" si="6"/>
        <v>896</v>
      </c>
      <c r="AM8" s="8">
        <f t="shared" si="6"/>
        <v>560</v>
      </c>
      <c r="AN8" s="8">
        <f t="shared" si="6"/>
        <v>280</v>
      </c>
    </row>
    <row r="9" spans="1:40">
      <c r="A9" s="27" t="s">
        <v>6</v>
      </c>
      <c r="B9" s="27" t="s">
        <v>41</v>
      </c>
      <c r="C9" s="28">
        <v>0.2</v>
      </c>
      <c r="D9" s="26"/>
      <c r="E9" s="25"/>
      <c r="F9" s="26" t="s">
        <v>1</v>
      </c>
      <c r="G9" s="34">
        <f t="shared" si="2"/>
        <v>1600</v>
      </c>
      <c r="H9" s="34">
        <f t="shared" si="2"/>
        <v>2400</v>
      </c>
      <c r="I9" s="34">
        <f t="shared" si="2"/>
        <v>3600</v>
      </c>
      <c r="J9" s="34">
        <f t="shared" si="2"/>
        <v>5400</v>
      </c>
      <c r="K9" s="34">
        <f t="shared" si="2"/>
        <v>8100</v>
      </c>
      <c r="L9" s="34">
        <f t="shared" si="2"/>
        <v>12150</v>
      </c>
      <c r="M9" s="34">
        <f t="shared" si="2"/>
        <v>18225</v>
      </c>
      <c r="N9" s="34">
        <f t="shared" si="2"/>
        <v>27337.5</v>
      </c>
      <c r="O9" s="34">
        <f t="shared" si="2"/>
        <v>41006.25</v>
      </c>
      <c r="P9" s="34">
        <f t="shared" si="2"/>
        <v>61509.375</v>
      </c>
      <c r="Q9" s="34">
        <f t="shared" si="2"/>
        <v>92264.0625</v>
      </c>
      <c r="R9" s="34">
        <f t="shared" si="2"/>
        <v>138396.09375</v>
      </c>
      <c r="S9" s="34">
        <f t="shared" si="2"/>
        <v>207594.140625</v>
      </c>
      <c r="U9" s="8">
        <v>4</v>
      </c>
      <c r="V9" s="10">
        <v>3000</v>
      </c>
      <c r="W9" s="13">
        <f>$V9-($V9*(100%-(100%-W$7)))</f>
        <v>2400</v>
      </c>
      <c r="X9" s="13">
        <f t="shared" si="3"/>
        <v>1679.9999999999998</v>
      </c>
      <c r="Y9" s="16"/>
      <c r="Z9" s="8">
        <f t="shared" si="4"/>
        <v>1008</v>
      </c>
      <c r="AA9" s="8">
        <f t="shared" ref="AA9:AA19" si="7">$V9-($V9*(100%-((100%-$W$7)*(100%-$X$7)*(100%-AA$7))))</f>
        <v>1428</v>
      </c>
      <c r="AB9" s="8">
        <f t="shared" si="5"/>
        <v>142.79999999999973</v>
      </c>
      <c r="AC9" s="8">
        <f t="shared" ref="AC9:AC24" si="8">$V9-($V9*(100%-((100%-$W$7)*(100%-AA$7)*(100%-AC$7))))</f>
        <v>204</v>
      </c>
      <c r="AD9" s="8">
        <f t="shared" ref="AD9:AD19" si="9">$V9-($V9*(100%-((100%-$W$7)*(100%-$X$7)*(100%-AD$7))))</f>
        <v>1512</v>
      </c>
      <c r="AE9" s="10"/>
      <c r="AF9" s="10"/>
      <c r="AG9" s="10"/>
      <c r="AH9" s="10"/>
      <c r="AI9" s="8">
        <f t="shared" ref="AI9:AI19" si="10">$V9-($V9*(100%-((100%-$W$7)*(100%-$X$7)*(100%-AI$7))))</f>
        <v>1478.3999999999996</v>
      </c>
      <c r="AJ9" s="10"/>
      <c r="AK9" s="10"/>
      <c r="AL9" s="10"/>
      <c r="AM9" s="10"/>
      <c r="AN9" s="10"/>
    </row>
    <row r="10" spans="1:40">
      <c r="A10" s="27"/>
      <c r="B10" s="27" t="s">
        <v>42</v>
      </c>
      <c r="C10" s="28">
        <v>0.06</v>
      </c>
      <c r="D10" s="26"/>
      <c r="E10" s="25"/>
      <c r="F10" s="26" t="s">
        <v>1</v>
      </c>
      <c r="G10" s="34">
        <f t="shared" si="2"/>
        <v>1880</v>
      </c>
      <c r="H10" s="34">
        <f t="shared" si="2"/>
        <v>2820</v>
      </c>
      <c r="I10" s="34">
        <f t="shared" si="2"/>
        <v>4230</v>
      </c>
      <c r="J10" s="34">
        <f t="shared" si="2"/>
        <v>6345</v>
      </c>
      <c r="K10" s="34">
        <f t="shared" si="2"/>
        <v>9517.5</v>
      </c>
      <c r="L10" s="34">
        <f t="shared" si="2"/>
        <v>14276.25</v>
      </c>
      <c r="M10" s="34">
        <f t="shared" si="2"/>
        <v>21414.375</v>
      </c>
      <c r="N10" s="34">
        <f t="shared" si="2"/>
        <v>32121.5625</v>
      </c>
      <c r="O10" s="34">
        <f t="shared" si="2"/>
        <v>48182.34375</v>
      </c>
      <c r="P10" s="34">
        <f t="shared" si="2"/>
        <v>72273.515625</v>
      </c>
      <c r="Q10" s="34">
        <f t="shared" si="2"/>
        <v>108410.2734375</v>
      </c>
      <c r="R10" s="34">
        <f t="shared" si="2"/>
        <v>162615.41015625</v>
      </c>
      <c r="S10" s="34">
        <f t="shared" si="2"/>
        <v>243923.115234375</v>
      </c>
      <c r="U10" s="8">
        <v>6</v>
      </c>
      <c r="V10" s="10">
        <v>4500</v>
      </c>
      <c r="W10" s="13">
        <f t="shared" ref="W10:W24" si="11">$V10-($V10*(100%-(100%-W$7)))</f>
        <v>3600</v>
      </c>
      <c r="X10" s="13">
        <f t="shared" si="3"/>
        <v>2520</v>
      </c>
      <c r="Y10" s="16"/>
      <c r="Z10" s="8">
        <f t="shared" si="4"/>
        <v>1512</v>
      </c>
      <c r="AA10" s="8">
        <f t="shared" si="7"/>
        <v>2142</v>
      </c>
      <c r="AB10" s="8">
        <f t="shared" si="5"/>
        <v>214.19999999999982</v>
      </c>
      <c r="AC10" s="8">
        <f t="shared" si="8"/>
        <v>306</v>
      </c>
      <c r="AD10" s="8">
        <f t="shared" si="9"/>
        <v>2268</v>
      </c>
      <c r="AE10" s="10"/>
      <c r="AF10" s="10"/>
      <c r="AG10" s="10"/>
      <c r="AH10" s="10"/>
      <c r="AI10" s="8">
        <f t="shared" si="10"/>
        <v>2217.5999999999995</v>
      </c>
      <c r="AJ10" s="10"/>
      <c r="AK10" s="10"/>
      <c r="AL10" s="10"/>
      <c r="AM10" s="10"/>
      <c r="AN10" s="10"/>
    </row>
    <row r="11" spans="1:40">
      <c r="A11" s="27"/>
      <c r="B11" s="27" t="s">
        <v>40</v>
      </c>
      <c r="C11" s="28">
        <v>0.15</v>
      </c>
      <c r="D11" s="26"/>
      <c r="E11" s="25"/>
      <c r="F11" s="26" t="s">
        <v>1</v>
      </c>
      <c r="G11" s="34">
        <f t="shared" si="2"/>
        <v>1700</v>
      </c>
      <c r="H11" s="34">
        <f t="shared" si="2"/>
        <v>2550</v>
      </c>
      <c r="I11" s="34">
        <f t="shared" si="2"/>
        <v>3825</v>
      </c>
      <c r="J11" s="34">
        <f t="shared" si="2"/>
        <v>5737.5</v>
      </c>
      <c r="K11" s="34">
        <f t="shared" si="2"/>
        <v>8606.25</v>
      </c>
      <c r="L11" s="34">
        <f t="shared" si="2"/>
        <v>12909.375</v>
      </c>
      <c r="M11" s="34">
        <f t="shared" si="2"/>
        <v>19364.0625</v>
      </c>
      <c r="N11" s="34">
        <f t="shared" si="2"/>
        <v>29046.09375</v>
      </c>
      <c r="O11" s="34">
        <f t="shared" si="2"/>
        <v>43569.140625</v>
      </c>
      <c r="P11" s="34">
        <f t="shared" si="2"/>
        <v>65353.7109375</v>
      </c>
      <c r="Q11" s="34">
        <f t="shared" si="2"/>
        <v>98030.56640625</v>
      </c>
      <c r="R11" s="34">
        <f t="shared" si="2"/>
        <v>147045.849609375</v>
      </c>
      <c r="S11" s="34">
        <f t="shared" si="2"/>
        <v>220568.7744140625</v>
      </c>
      <c r="U11" s="8">
        <v>8</v>
      </c>
      <c r="V11" s="10">
        <v>6750</v>
      </c>
      <c r="W11" s="13">
        <f t="shared" si="11"/>
        <v>5400</v>
      </c>
      <c r="X11" s="13">
        <f t="shared" si="3"/>
        <v>3779.9999999999995</v>
      </c>
      <c r="Y11" s="16"/>
      <c r="Z11" s="8">
        <f t="shared" si="4"/>
        <v>2268</v>
      </c>
      <c r="AA11" s="8">
        <f t="shared" si="7"/>
        <v>3213</v>
      </c>
      <c r="AB11" s="8">
        <f t="shared" si="5"/>
        <v>321.30000000000018</v>
      </c>
      <c r="AC11" s="8">
        <f t="shared" si="8"/>
        <v>459</v>
      </c>
      <c r="AD11" s="8">
        <f t="shared" si="9"/>
        <v>3402</v>
      </c>
      <c r="AE11" s="10"/>
      <c r="AF11" s="10"/>
      <c r="AG11" s="10"/>
      <c r="AH11" s="10"/>
      <c r="AI11" s="8">
        <f t="shared" si="10"/>
        <v>3326.3999999999992</v>
      </c>
      <c r="AJ11" s="10"/>
      <c r="AK11" s="10"/>
      <c r="AL11" s="10"/>
      <c r="AM11" s="10"/>
      <c r="AN11" s="10"/>
    </row>
    <row r="12" spans="1:40">
      <c r="A12" s="27"/>
      <c r="B12" s="27" t="s">
        <v>14</v>
      </c>
      <c r="C12" s="28">
        <v>0.9</v>
      </c>
      <c r="D12" s="26" t="s">
        <v>26</v>
      </c>
      <c r="E12" s="25"/>
      <c r="F12" s="26" t="s">
        <v>1</v>
      </c>
      <c r="G12" s="34">
        <f t="shared" si="2"/>
        <v>200</v>
      </c>
      <c r="H12" s="34">
        <f t="shared" si="2"/>
        <v>300</v>
      </c>
      <c r="I12" s="34">
        <f t="shared" si="2"/>
        <v>450</v>
      </c>
      <c r="J12" s="34">
        <f t="shared" si="2"/>
        <v>675</v>
      </c>
      <c r="K12" s="34">
        <f t="shared" si="2"/>
        <v>1012.5</v>
      </c>
      <c r="L12" s="34">
        <f t="shared" si="2"/>
        <v>1518.75</v>
      </c>
      <c r="M12" s="34">
        <f t="shared" si="2"/>
        <v>2278.125</v>
      </c>
      <c r="N12" s="34">
        <f t="shared" si="2"/>
        <v>3417.1875</v>
      </c>
      <c r="O12" s="34">
        <f t="shared" si="2"/>
        <v>5125.78125</v>
      </c>
      <c r="P12" s="34">
        <f t="shared" si="2"/>
        <v>7688.671875</v>
      </c>
      <c r="Q12" s="34">
        <f t="shared" si="2"/>
        <v>11533.0078125</v>
      </c>
      <c r="R12" s="34">
        <f t="shared" si="2"/>
        <v>17299.51171875</v>
      </c>
      <c r="S12" s="34">
        <f t="shared" si="2"/>
        <v>25949.267578125</v>
      </c>
      <c r="U12" s="8">
        <v>10</v>
      </c>
      <c r="V12" s="10">
        <v>10125</v>
      </c>
      <c r="W12" s="13">
        <f t="shared" si="11"/>
        <v>8100</v>
      </c>
      <c r="X12" s="13">
        <f t="shared" si="3"/>
        <v>5669.9999999999991</v>
      </c>
      <c r="Y12" s="16"/>
      <c r="Z12" s="8">
        <f t="shared" si="4"/>
        <v>3402</v>
      </c>
      <c r="AA12" s="8">
        <f t="shared" si="7"/>
        <v>4819.5</v>
      </c>
      <c r="AB12" s="8">
        <f t="shared" si="5"/>
        <v>481.94999999999891</v>
      </c>
      <c r="AC12" s="8">
        <f t="shared" si="8"/>
        <v>688.5</v>
      </c>
      <c r="AD12" s="8">
        <f t="shared" si="9"/>
        <v>5103</v>
      </c>
      <c r="AE12" s="10"/>
      <c r="AF12" s="10"/>
      <c r="AG12" s="10"/>
      <c r="AH12" s="10"/>
      <c r="AI12" s="8">
        <f t="shared" si="10"/>
        <v>4989.5999999999995</v>
      </c>
      <c r="AJ12" s="10"/>
      <c r="AK12" s="10"/>
      <c r="AL12" s="10"/>
      <c r="AM12" s="10"/>
      <c r="AN12" s="10"/>
    </row>
    <row r="13" spans="1:40">
      <c r="A13" s="27" t="s">
        <v>65</v>
      </c>
      <c r="B13" s="27" t="s">
        <v>43</v>
      </c>
      <c r="C13" s="28">
        <v>0.1</v>
      </c>
      <c r="D13" s="26"/>
      <c r="E13" s="25"/>
      <c r="F13" s="26" t="s">
        <v>1</v>
      </c>
      <c r="G13" s="34">
        <f t="shared" si="2"/>
        <v>1800</v>
      </c>
      <c r="H13" s="34">
        <f t="shared" si="2"/>
        <v>2700</v>
      </c>
      <c r="I13" s="34">
        <f t="shared" si="2"/>
        <v>4050</v>
      </c>
      <c r="J13" s="34">
        <f t="shared" si="2"/>
        <v>6075</v>
      </c>
      <c r="K13" s="34">
        <f t="shared" si="2"/>
        <v>9112.5</v>
      </c>
      <c r="L13" s="34">
        <f t="shared" si="2"/>
        <v>13668.75</v>
      </c>
      <c r="M13" s="34">
        <f t="shared" si="2"/>
        <v>20503.125</v>
      </c>
      <c r="N13" s="34">
        <f t="shared" si="2"/>
        <v>30754.6875</v>
      </c>
      <c r="O13" s="34">
        <f t="shared" si="2"/>
        <v>46132.03125</v>
      </c>
      <c r="P13" s="34">
        <f t="shared" si="2"/>
        <v>69198.046875</v>
      </c>
      <c r="Q13" s="34">
        <f t="shared" si="2"/>
        <v>103797.0703125</v>
      </c>
      <c r="R13" s="34">
        <f t="shared" si="2"/>
        <v>155695.60546875</v>
      </c>
      <c r="S13" s="34">
        <f t="shared" si="2"/>
        <v>233543.408203125</v>
      </c>
      <c r="U13" s="8">
        <v>12</v>
      </c>
      <c r="V13" s="10">
        <v>15187.5</v>
      </c>
      <c r="W13" s="13">
        <f t="shared" si="11"/>
        <v>12150</v>
      </c>
      <c r="X13" s="13">
        <f t="shared" si="3"/>
        <v>8505</v>
      </c>
      <c r="Y13" s="16"/>
      <c r="Z13" s="8">
        <f t="shared" si="4"/>
        <v>5103</v>
      </c>
      <c r="AA13" s="8">
        <f t="shared" si="7"/>
        <v>7229.25</v>
      </c>
      <c r="AB13" s="8">
        <f t="shared" si="5"/>
        <v>722.92499999999927</v>
      </c>
      <c r="AC13" s="8">
        <f t="shared" si="8"/>
        <v>1032.75</v>
      </c>
      <c r="AD13" s="8">
        <f t="shared" si="9"/>
        <v>7654.5</v>
      </c>
      <c r="AE13" s="10"/>
      <c r="AF13" s="10"/>
      <c r="AG13" s="10"/>
      <c r="AH13" s="10"/>
      <c r="AI13" s="8">
        <f t="shared" si="10"/>
        <v>7484.3999999999987</v>
      </c>
      <c r="AJ13" s="10"/>
      <c r="AK13" s="10"/>
      <c r="AL13" s="10"/>
      <c r="AM13" s="10"/>
      <c r="AN13" s="10"/>
    </row>
    <row r="14" spans="1:40">
      <c r="A14" s="27"/>
      <c r="B14" s="27" t="s">
        <v>15</v>
      </c>
      <c r="C14" s="28">
        <v>0.2</v>
      </c>
      <c r="D14" s="26" t="s">
        <v>49</v>
      </c>
      <c r="E14" s="25"/>
      <c r="F14" s="26" t="s">
        <v>1</v>
      </c>
      <c r="G14" s="34">
        <f t="shared" si="2"/>
        <v>1600</v>
      </c>
      <c r="H14" s="34">
        <f t="shared" si="2"/>
        <v>2400</v>
      </c>
      <c r="I14" s="34">
        <f t="shared" si="2"/>
        <v>3600</v>
      </c>
      <c r="J14" s="34">
        <f t="shared" si="2"/>
        <v>5400</v>
      </c>
      <c r="K14" s="34">
        <f t="shared" si="2"/>
        <v>8100</v>
      </c>
      <c r="L14" s="34">
        <f t="shared" si="2"/>
        <v>12150</v>
      </c>
      <c r="M14" s="34">
        <f t="shared" si="2"/>
        <v>18225</v>
      </c>
      <c r="N14" s="34">
        <f t="shared" si="2"/>
        <v>27337.5</v>
      </c>
      <c r="O14" s="34">
        <f t="shared" si="2"/>
        <v>41006.25</v>
      </c>
      <c r="P14" s="34">
        <f t="shared" si="2"/>
        <v>61509.375</v>
      </c>
      <c r="Q14" s="34">
        <f t="shared" si="2"/>
        <v>92264.0625</v>
      </c>
      <c r="R14" s="34">
        <f t="shared" si="2"/>
        <v>138396.09375</v>
      </c>
      <c r="S14" s="34">
        <f t="shared" si="2"/>
        <v>207594.140625</v>
      </c>
      <c r="U14" s="8">
        <v>14</v>
      </c>
      <c r="V14" s="10">
        <v>22781.25</v>
      </c>
      <c r="W14" s="13">
        <f t="shared" si="11"/>
        <v>18225</v>
      </c>
      <c r="X14" s="13">
        <f t="shared" si="3"/>
        <v>12757.499999999998</v>
      </c>
      <c r="Y14" s="16"/>
      <c r="Z14" s="8">
        <f t="shared" si="4"/>
        <v>7654.5</v>
      </c>
      <c r="AA14" s="8">
        <f t="shared" si="7"/>
        <v>10843.875</v>
      </c>
      <c r="AB14" s="8">
        <f t="shared" si="5"/>
        <v>1084.3875000000007</v>
      </c>
      <c r="AC14" s="8">
        <f t="shared" si="8"/>
        <v>1549.125</v>
      </c>
      <c r="AD14" s="8">
        <f t="shared" si="9"/>
        <v>11481.75</v>
      </c>
      <c r="AE14" s="10"/>
      <c r="AF14" s="10"/>
      <c r="AG14" s="10"/>
      <c r="AH14" s="10"/>
      <c r="AI14" s="8">
        <f t="shared" si="10"/>
        <v>11226.599999999999</v>
      </c>
      <c r="AJ14" s="10"/>
      <c r="AK14" s="10"/>
      <c r="AL14" s="10"/>
      <c r="AM14" s="10"/>
      <c r="AN14" s="10"/>
    </row>
    <row r="15" spans="1:40">
      <c r="A15" s="27"/>
      <c r="B15" s="27" t="s">
        <v>16</v>
      </c>
      <c r="C15" s="28">
        <v>0.5</v>
      </c>
      <c r="D15" s="26" t="s">
        <v>50</v>
      </c>
      <c r="E15" s="25"/>
      <c r="F15" s="26" t="s">
        <v>1</v>
      </c>
      <c r="G15" s="34">
        <f t="shared" si="2"/>
        <v>1000</v>
      </c>
      <c r="H15" s="34">
        <f t="shared" si="2"/>
        <v>1500</v>
      </c>
      <c r="I15" s="34">
        <f t="shared" si="2"/>
        <v>2250</v>
      </c>
      <c r="J15" s="34">
        <f t="shared" si="2"/>
        <v>3375</v>
      </c>
      <c r="K15" s="34">
        <f t="shared" si="2"/>
        <v>5062.5</v>
      </c>
      <c r="L15" s="34">
        <f t="shared" si="2"/>
        <v>7593.75</v>
      </c>
      <c r="M15" s="34">
        <f t="shared" si="2"/>
        <v>11390.625</v>
      </c>
      <c r="N15" s="34">
        <f t="shared" si="2"/>
        <v>17085.9375</v>
      </c>
      <c r="O15" s="34">
        <f t="shared" si="2"/>
        <v>25628.90625</v>
      </c>
      <c r="P15" s="34">
        <f t="shared" si="2"/>
        <v>38443.359375</v>
      </c>
      <c r="Q15" s="34">
        <f t="shared" si="2"/>
        <v>57665.0390625</v>
      </c>
      <c r="R15" s="34">
        <f t="shared" si="2"/>
        <v>86497.55859375</v>
      </c>
      <c r="S15" s="34">
        <f t="shared" si="2"/>
        <v>129746.337890625</v>
      </c>
      <c r="U15" s="8">
        <v>16</v>
      </c>
      <c r="V15" s="10">
        <v>34171.875</v>
      </c>
      <c r="W15" s="13">
        <f t="shared" si="11"/>
        <v>27337.5</v>
      </c>
      <c r="X15" s="13">
        <f t="shared" si="3"/>
        <v>19136.25</v>
      </c>
      <c r="Y15" s="16"/>
      <c r="Z15" s="8">
        <f t="shared" si="4"/>
        <v>11481.75</v>
      </c>
      <c r="AA15" s="8">
        <f t="shared" si="7"/>
        <v>16265.8125</v>
      </c>
      <c r="AB15" s="8">
        <f t="shared" si="5"/>
        <v>1626.5812499999993</v>
      </c>
      <c r="AC15" s="8">
        <f t="shared" si="8"/>
        <v>2323.6875</v>
      </c>
      <c r="AD15" s="8">
        <f t="shared" si="9"/>
        <v>17222.625</v>
      </c>
      <c r="AE15" s="10"/>
      <c r="AF15" s="10"/>
      <c r="AG15" s="10"/>
      <c r="AH15" s="10"/>
      <c r="AI15" s="8">
        <f t="shared" si="10"/>
        <v>16839.899999999998</v>
      </c>
      <c r="AJ15" s="10"/>
      <c r="AK15" s="10"/>
      <c r="AL15" s="10"/>
      <c r="AM15" s="10"/>
      <c r="AN15" s="10"/>
    </row>
    <row r="16" spans="1:40">
      <c r="A16" s="27"/>
      <c r="B16" s="27" t="s">
        <v>17</v>
      </c>
      <c r="C16" s="28">
        <v>0.4</v>
      </c>
      <c r="D16" s="26" t="s">
        <v>49</v>
      </c>
      <c r="E16" s="25"/>
      <c r="F16" s="26" t="s">
        <v>1</v>
      </c>
      <c r="G16" s="34">
        <f t="shared" si="2"/>
        <v>1200</v>
      </c>
      <c r="H16" s="34">
        <f t="shared" si="2"/>
        <v>1800</v>
      </c>
      <c r="I16" s="34">
        <f t="shared" si="2"/>
        <v>2700</v>
      </c>
      <c r="J16" s="34">
        <f t="shared" si="2"/>
        <v>4050</v>
      </c>
      <c r="K16" s="34">
        <f t="shared" si="2"/>
        <v>6075</v>
      </c>
      <c r="L16" s="34">
        <f t="shared" si="2"/>
        <v>9112.5</v>
      </c>
      <c r="M16" s="34">
        <f t="shared" si="2"/>
        <v>13668.75</v>
      </c>
      <c r="N16" s="34">
        <f t="shared" si="2"/>
        <v>20503.125</v>
      </c>
      <c r="O16" s="34">
        <f t="shared" si="2"/>
        <v>30754.6875</v>
      </c>
      <c r="P16" s="34">
        <f t="shared" si="2"/>
        <v>46132.03125</v>
      </c>
      <c r="Q16" s="34">
        <f t="shared" si="2"/>
        <v>69198.046875</v>
      </c>
      <c r="R16" s="34">
        <f t="shared" si="2"/>
        <v>103797.0703125</v>
      </c>
      <c r="S16" s="34">
        <f t="shared" si="2"/>
        <v>155695.60546875</v>
      </c>
      <c r="U16" s="8">
        <v>18</v>
      </c>
      <c r="V16" s="10">
        <v>51257.8125</v>
      </c>
      <c r="W16" s="13">
        <f t="shared" si="11"/>
        <v>41006.25</v>
      </c>
      <c r="X16" s="13">
        <f t="shared" si="3"/>
        <v>28704.374999999996</v>
      </c>
      <c r="Y16" s="16"/>
      <c r="Z16" s="8">
        <f t="shared" si="4"/>
        <v>17222.625</v>
      </c>
      <c r="AA16" s="8">
        <f t="shared" si="7"/>
        <v>24398.71875</v>
      </c>
      <c r="AB16" s="8">
        <f t="shared" si="5"/>
        <v>2439.8718749999971</v>
      </c>
      <c r="AC16" s="8">
        <f t="shared" si="8"/>
        <v>3485.53125</v>
      </c>
      <c r="AD16" s="8">
        <f t="shared" si="9"/>
        <v>25833.9375</v>
      </c>
      <c r="AE16" s="10"/>
      <c r="AF16" s="10"/>
      <c r="AG16" s="10"/>
      <c r="AH16" s="10"/>
      <c r="AI16" s="8">
        <f t="shared" si="10"/>
        <v>25259.849999999995</v>
      </c>
      <c r="AJ16" s="10"/>
      <c r="AK16" s="10"/>
      <c r="AL16" s="10"/>
      <c r="AM16" s="10"/>
      <c r="AN16" s="10"/>
    </row>
    <row r="17" spans="1:40">
      <c r="A17" s="27" t="s">
        <v>44</v>
      </c>
      <c r="B17" s="27" t="s">
        <v>47</v>
      </c>
      <c r="C17" s="28">
        <v>0.12</v>
      </c>
      <c r="D17" s="26"/>
      <c r="E17" s="25"/>
      <c r="F17" s="26" t="s">
        <v>1</v>
      </c>
      <c r="G17" s="34">
        <f t="shared" si="2"/>
        <v>1760</v>
      </c>
      <c r="H17" s="34">
        <f t="shared" si="2"/>
        <v>2640</v>
      </c>
      <c r="I17" s="34">
        <f t="shared" si="2"/>
        <v>3960</v>
      </c>
      <c r="J17" s="34">
        <f t="shared" si="2"/>
        <v>5940</v>
      </c>
      <c r="K17" s="34">
        <f t="shared" si="2"/>
        <v>8910</v>
      </c>
      <c r="L17" s="34">
        <f t="shared" si="2"/>
        <v>13365</v>
      </c>
      <c r="M17" s="34">
        <f t="shared" si="2"/>
        <v>20047.5</v>
      </c>
      <c r="N17" s="34">
        <f t="shared" si="2"/>
        <v>30071.25</v>
      </c>
      <c r="O17" s="34">
        <f t="shared" si="2"/>
        <v>45106.875</v>
      </c>
      <c r="P17" s="34">
        <f t="shared" si="2"/>
        <v>67660.3125</v>
      </c>
      <c r="Q17" s="34">
        <f t="shared" si="2"/>
        <v>101490.46875</v>
      </c>
      <c r="R17" s="34">
        <f t="shared" si="2"/>
        <v>152235.703125</v>
      </c>
      <c r="S17" s="34">
        <f t="shared" si="2"/>
        <v>228353.5546875</v>
      </c>
      <c r="U17" s="8">
        <v>20</v>
      </c>
      <c r="V17" s="10">
        <v>76886.71875</v>
      </c>
      <c r="W17" s="13">
        <f t="shared" si="11"/>
        <v>61509.375</v>
      </c>
      <c r="X17" s="13">
        <f t="shared" si="3"/>
        <v>43056.562499999993</v>
      </c>
      <c r="Y17" s="16"/>
      <c r="Z17" s="8">
        <f t="shared" si="4"/>
        <v>25833.9375</v>
      </c>
      <c r="AA17" s="8">
        <f t="shared" si="7"/>
        <v>36598.078125</v>
      </c>
      <c r="AB17" s="8">
        <f t="shared" si="5"/>
        <v>3659.8078125000029</v>
      </c>
      <c r="AC17" s="8">
        <f t="shared" si="8"/>
        <v>5228.296875</v>
      </c>
      <c r="AD17" s="8">
        <f t="shared" si="9"/>
        <v>38750.90625</v>
      </c>
      <c r="AE17" s="10"/>
      <c r="AF17" s="10"/>
      <c r="AG17" s="10"/>
      <c r="AH17" s="10"/>
      <c r="AI17" s="8">
        <f t="shared" si="10"/>
        <v>37889.774999999994</v>
      </c>
      <c r="AJ17" s="10"/>
      <c r="AK17" s="10"/>
      <c r="AL17" s="10"/>
      <c r="AM17" s="10"/>
      <c r="AN17" s="10"/>
    </row>
    <row r="18" spans="1:40">
      <c r="A18" s="27"/>
      <c r="B18" s="27" t="s">
        <v>48</v>
      </c>
      <c r="C18" s="28">
        <v>0.1</v>
      </c>
      <c r="D18" s="26"/>
      <c r="E18" s="25"/>
      <c r="F18" s="26" t="s">
        <v>1</v>
      </c>
      <c r="G18" s="34">
        <f t="shared" si="2"/>
        <v>1800</v>
      </c>
      <c r="H18" s="34">
        <f t="shared" si="2"/>
        <v>2700</v>
      </c>
      <c r="I18" s="34">
        <f t="shared" si="2"/>
        <v>4050</v>
      </c>
      <c r="J18" s="34">
        <f t="shared" si="2"/>
        <v>6075</v>
      </c>
      <c r="K18" s="34">
        <f t="shared" si="2"/>
        <v>9112.5</v>
      </c>
      <c r="L18" s="34">
        <f t="shared" si="2"/>
        <v>13668.75</v>
      </c>
      <c r="M18" s="34">
        <f t="shared" si="2"/>
        <v>20503.125</v>
      </c>
      <c r="N18" s="34">
        <f t="shared" si="2"/>
        <v>30754.6875</v>
      </c>
      <c r="O18" s="34">
        <f t="shared" si="2"/>
        <v>46132.03125</v>
      </c>
      <c r="P18" s="34">
        <f t="shared" si="2"/>
        <v>69198.046875</v>
      </c>
      <c r="Q18" s="34">
        <f t="shared" si="2"/>
        <v>103797.0703125</v>
      </c>
      <c r="R18" s="34">
        <f t="shared" si="2"/>
        <v>155695.60546875</v>
      </c>
      <c r="S18" s="34">
        <f t="shared" si="2"/>
        <v>233543.408203125</v>
      </c>
      <c r="U18" s="8">
        <v>22</v>
      </c>
      <c r="V18" s="10">
        <v>115330.078125</v>
      </c>
      <c r="W18" s="13">
        <f t="shared" si="11"/>
        <v>92264.0625</v>
      </c>
      <c r="X18" s="13">
        <f t="shared" si="3"/>
        <v>64584.843749999993</v>
      </c>
      <c r="Y18" s="16"/>
      <c r="Z18" s="8">
        <f t="shared" si="4"/>
        <v>38750.90625</v>
      </c>
      <c r="AA18" s="8">
        <f t="shared" si="7"/>
        <v>54897.1171875</v>
      </c>
      <c r="AB18" s="8">
        <f t="shared" si="5"/>
        <v>5489.7117187499971</v>
      </c>
      <c r="AC18" s="8">
        <f t="shared" si="8"/>
        <v>7842.4453125</v>
      </c>
      <c r="AD18" s="8">
        <f t="shared" si="9"/>
        <v>58126.359375</v>
      </c>
      <c r="AE18" s="10"/>
      <c r="AF18" s="10"/>
      <c r="AG18" s="10"/>
      <c r="AH18" s="10"/>
      <c r="AI18" s="8">
        <f t="shared" si="10"/>
        <v>56834.662499999991</v>
      </c>
      <c r="AJ18" s="10"/>
      <c r="AK18" s="10"/>
      <c r="AL18" s="10"/>
      <c r="AM18" s="10"/>
      <c r="AN18" s="10"/>
    </row>
    <row r="19" spans="1:40">
      <c r="A19" s="27"/>
      <c r="B19" s="27" t="s">
        <v>51</v>
      </c>
      <c r="C19" s="28">
        <v>0.2</v>
      </c>
      <c r="D19" s="26" t="s">
        <v>52</v>
      </c>
      <c r="E19" s="25"/>
      <c r="F19" s="26" t="s">
        <v>1</v>
      </c>
      <c r="G19" s="34">
        <f t="shared" si="2"/>
        <v>1600</v>
      </c>
      <c r="H19" s="34">
        <f t="shared" si="2"/>
        <v>2400</v>
      </c>
      <c r="I19" s="34">
        <f t="shared" si="2"/>
        <v>3600</v>
      </c>
      <c r="J19" s="34">
        <f t="shared" si="2"/>
        <v>5400</v>
      </c>
      <c r="K19" s="34">
        <f t="shared" si="2"/>
        <v>8100</v>
      </c>
      <c r="L19" s="34">
        <f t="shared" si="2"/>
        <v>12150</v>
      </c>
      <c r="M19" s="34">
        <f t="shared" si="2"/>
        <v>18225</v>
      </c>
      <c r="N19" s="34">
        <f t="shared" si="2"/>
        <v>27337.5</v>
      </c>
      <c r="O19" s="34">
        <f t="shared" si="2"/>
        <v>41006.25</v>
      </c>
      <c r="P19" s="34">
        <f t="shared" si="2"/>
        <v>61509.375</v>
      </c>
      <c r="Q19" s="34">
        <f t="shared" si="2"/>
        <v>92264.0625</v>
      </c>
      <c r="R19" s="34">
        <f t="shared" si="2"/>
        <v>138396.09375</v>
      </c>
      <c r="S19" s="34">
        <f t="shared" si="2"/>
        <v>207594.140625</v>
      </c>
      <c r="U19" s="8">
        <v>24</v>
      </c>
      <c r="V19" s="10">
        <v>172995.1171875</v>
      </c>
      <c r="W19" s="13">
        <f t="shared" si="11"/>
        <v>138396.09375</v>
      </c>
      <c r="X19" s="13">
        <f t="shared" si="3"/>
        <v>96877.265624999985</v>
      </c>
      <c r="Y19" s="16"/>
      <c r="Z19" s="8">
        <f t="shared" si="4"/>
        <v>58126.359375</v>
      </c>
      <c r="AA19" s="8">
        <f t="shared" si="7"/>
        <v>82345.67578125</v>
      </c>
      <c r="AB19" s="8">
        <f t="shared" si="5"/>
        <v>8234.5675781249884</v>
      </c>
      <c r="AC19" s="8">
        <f t="shared" si="8"/>
        <v>11763.66796875</v>
      </c>
      <c r="AD19" s="8">
        <f t="shared" si="9"/>
        <v>87189.5390625</v>
      </c>
      <c r="AE19" s="10"/>
      <c r="AF19" s="10"/>
      <c r="AG19" s="10"/>
      <c r="AH19" s="10"/>
      <c r="AI19" s="8">
        <f t="shared" si="10"/>
        <v>85251.99374999998</v>
      </c>
      <c r="AJ19" s="10"/>
      <c r="AK19" s="10"/>
      <c r="AL19" s="10"/>
      <c r="AM19" s="10"/>
      <c r="AN19" s="10"/>
    </row>
    <row r="20" spans="1:40">
      <c r="A20" s="27"/>
      <c r="B20" s="27" t="s">
        <v>87</v>
      </c>
      <c r="C20" s="28">
        <v>0.3</v>
      </c>
      <c r="D20" s="26" t="s">
        <v>88</v>
      </c>
      <c r="E20" s="25"/>
      <c r="F20" s="26" t="s">
        <v>1</v>
      </c>
      <c r="G20" s="34">
        <f t="shared" ref="G20:S20" si="12">G$2-(G$2*(100%-(100%-$C20)))</f>
        <v>1400</v>
      </c>
      <c r="H20" s="34">
        <f t="shared" si="12"/>
        <v>2100</v>
      </c>
      <c r="I20" s="34">
        <f t="shared" si="12"/>
        <v>3150</v>
      </c>
      <c r="J20" s="34">
        <f t="shared" si="12"/>
        <v>4725</v>
      </c>
      <c r="K20" s="34">
        <f t="shared" si="12"/>
        <v>7087.5</v>
      </c>
      <c r="L20" s="34">
        <f t="shared" si="12"/>
        <v>10631.25</v>
      </c>
      <c r="M20" s="34">
        <f t="shared" si="12"/>
        <v>15946.875</v>
      </c>
      <c r="N20" s="34">
        <f t="shared" si="12"/>
        <v>23920.3125</v>
      </c>
      <c r="O20" s="34">
        <f t="shared" si="12"/>
        <v>35880.46875</v>
      </c>
      <c r="P20" s="34">
        <f t="shared" si="12"/>
        <v>53820.703125</v>
      </c>
      <c r="Q20" s="34">
        <f t="shared" si="12"/>
        <v>80731.0546875</v>
      </c>
      <c r="R20" s="34">
        <f t="shared" si="12"/>
        <v>121096.58203125</v>
      </c>
      <c r="S20" s="34">
        <f t="shared" si="12"/>
        <v>181644.873046875</v>
      </c>
      <c r="U20" s="8"/>
      <c r="V20" s="10"/>
      <c r="W20" s="13"/>
      <c r="X20" s="13"/>
      <c r="Y20" s="16"/>
      <c r="Z20" s="8"/>
      <c r="AA20" s="8"/>
      <c r="AB20" s="8"/>
      <c r="AC20" s="8"/>
      <c r="AD20" s="8"/>
      <c r="AE20" s="10"/>
      <c r="AF20" s="10"/>
      <c r="AG20" s="10"/>
      <c r="AH20" s="10"/>
      <c r="AI20" s="8"/>
      <c r="AJ20" s="10"/>
      <c r="AK20" s="10"/>
      <c r="AL20" s="10"/>
      <c r="AM20" s="10"/>
      <c r="AN20" s="10"/>
    </row>
    <row r="21" spans="1:40">
      <c r="A21" s="27" t="s">
        <v>60</v>
      </c>
      <c r="B21" s="27" t="s">
        <v>61</v>
      </c>
      <c r="C21" s="28">
        <v>0.06</v>
      </c>
      <c r="D21" s="26"/>
      <c r="E21" s="25"/>
      <c r="F21" s="26" t="s">
        <v>1</v>
      </c>
      <c r="G21" s="34">
        <f t="shared" si="2"/>
        <v>1880</v>
      </c>
      <c r="H21" s="34">
        <f t="shared" si="2"/>
        <v>2820</v>
      </c>
      <c r="I21" s="34">
        <f t="shared" si="2"/>
        <v>4230</v>
      </c>
      <c r="J21" s="34">
        <f t="shared" si="2"/>
        <v>6345</v>
      </c>
      <c r="K21" s="34">
        <f t="shared" si="2"/>
        <v>9517.5</v>
      </c>
      <c r="L21" s="34">
        <f t="shared" si="2"/>
        <v>14276.25</v>
      </c>
      <c r="M21" s="34">
        <f t="shared" si="2"/>
        <v>21414.375</v>
      </c>
      <c r="N21" s="34">
        <f t="shared" si="2"/>
        <v>32121.5625</v>
      </c>
      <c r="O21" s="34">
        <f t="shared" si="2"/>
        <v>48182.34375</v>
      </c>
      <c r="P21" s="34">
        <f t="shared" si="2"/>
        <v>72273.515625</v>
      </c>
      <c r="Q21" s="34">
        <f t="shared" si="2"/>
        <v>108410.2734375</v>
      </c>
      <c r="R21" s="34">
        <f t="shared" si="2"/>
        <v>162615.41015625</v>
      </c>
      <c r="S21" s="34">
        <f t="shared" si="2"/>
        <v>243923.115234375</v>
      </c>
      <c r="U21" s="8"/>
      <c r="V21" s="10"/>
      <c r="W21" s="13"/>
      <c r="X21" s="13"/>
      <c r="Y21" s="16"/>
      <c r="Z21" s="8"/>
      <c r="AA21" s="8"/>
      <c r="AB21" s="8"/>
      <c r="AC21" s="8"/>
      <c r="AD21" s="8"/>
      <c r="AE21" s="10"/>
      <c r="AF21" s="10"/>
      <c r="AG21" s="10"/>
      <c r="AH21" s="10"/>
      <c r="AI21" s="8"/>
      <c r="AJ21" s="10"/>
      <c r="AK21" s="10"/>
      <c r="AL21" s="10"/>
      <c r="AM21" s="10"/>
      <c r="AN21" s="10"/>
    </row>
    <row r="22" spans="1:40">
      <c r="A22" s="27"/>
      <c r="B22" s="27" t="s">
        <v>62</v>
      </c>
      <c r="C22" s="28">
        <v>0.15</v>
      </c>
      <c r="D22" s="26"/>
      <c r="E22" s="25"/>
      <c r="F22" s="26" t="s">
        <v>1</v>
      </c>
      <c r="G22" s="34">
        <f t="shared" si="2"/>
        <v>1700</v>
      </c>
      <c r="H22" s="34">
        <f t="shared" si="2"/>
        <v>2550</v>
      </c>
      <c r="I22" s="34">
        <f t="shared" si="2"/>
        <v>3825</v>
      </c>
      <c r="J22" s="34">
        <f t="shared" si="2"/>
        <v>5737.5</v>
      </c>
      <c r="K22" s="34">
        <f t="shared" si="2"/>
        <v>8606.25</v>
      </c>
      <c r="L22" s="34">
        <f t="shared" si="2"/>
        <v>12909.375</v>
      </c>
      <c r="M22" s="34">
        <f t="shared" si="2"/>
        <v>19364.0625</v>
      </c>
      <c r="N22" s="34">
        <f t="shared" si="2"/>
        <v>29046.09375</v>
      </c>
      <c r="O22" s="34">
        <f t="shared" si="2"/>
        <v>43569.140625</v>
      </c>
      <c r="P22" s="34">
        <f t="shared" si="2"/>
        <v>65353.7109375</v>
      </c>
      <c r="Q22" s="34">
        <f t="shared" si="2"/>
        <v>98030.56640625</v>
      </c>
      <c r="R22" s="34">
        <f t="shared" si="2"/>
        <v>147045.849609375</v>
      </c>
      <c r="S22" s="34">
        <f t="shared" si="2"/>
        <v>220568.7744140625</v>
      </c>
      <c r="U22" s="8"/>
      <c r="V22" s="10"/>
      <c r="W22" s="13"/>
      <c r="X22" s="13"/>
      <c r="Y22" s="16"/>
      <c r="Z22" s="8"/>
      <c r="AA22" s="8"/>
      <c r="AB22" s="8"/>
      <c r="AC22" s="8"/>
      <c r="AD22" s="8"/>
      <c r="AE22" s="10"/>
      <c r="AF22" s="10"/>
      <c r="AG22" s="10"/>
      <c r="AH22" s="10"/>
      <c r="AI22" s="8"/>
      <c r="AJ22" s="10"/>
      <c r="AK22" s="10"/>
      <c r="AL22" s="10"/>
      <c r="AM22" s="10"/>
      <c r="AN22" s="10"/>
    </row>
    <row r="23" spans="1:40">
      <c r="A23" s="27"/>
      <c r="B23" s="27" t="s">
        <v>63</v>
      </c>
      <c r="C23" s="28">
        <v>0.12</v>
      </c>
      <c r="D23" s="26"/>
      <c r="E23" s="25"/>
      <c r="F23" s="26" t="s">
        <v>1</v>
      </c>
      <c r="G23" s="34">
        <f t="shared" si="2"/>
        <v>1760</v>
      </c>
      <c r="H23" s="34">
        <f t="shared" si="2"/>
        <v>2640</v>
      </c>
      <c r="I23" s="34">
        <f t="shared" si="2"/>
        <v>3960</v>
      </c>
      <c r="J23" s="34">
        <f t="shared" si="2"/>
        <v>5940</v>
      </c>
      <c r="K23" s="34">
        <f t="shared" si="2"/>
        <v>8910</v>
      </c>
      <c r="L23" s="34">
        <f t="shared" si="2"/>
        <v>13365</v>
      </c>
      <c r="M23" s="34">
        <f t="shared" si="2"/>
        <v>20047.5</v>
      </c>
      <c r="N23" s="34">
        <f t="shared" si="2"/>
        <v>30071.25</v>
      </c>
      <c r="O23" s="34">
        <f t="shared" si="2"/>
        <v>45106.875</v>
      </c>
      <c r="P23" s="34">
        <f t="shared" si="2"/>
        <v>67660.3125</v>
      </c>
      <c r="Q23" s="34">
        <f t="shared" si="2"/>
        <v>101490.46875</v>
      </c>
      <c r="R23" s="34">
        <f t="shared" si="2"/>
        <v>152235.703125</v>
      </c>
      <c r="S23" s="34">
        <f t="shared" si="2"/>
        <v>228353.5546875</v>
      </c>
      <c r="U23" s="8"/>
      <c r="V23" s="10"/>
      <c r="W23" s="13"/>
      <c r="X23" s="13"/>
      <c r="Y23" s="16"/>
      <c r="Z23" s="8"/>
      <c r="AA23" s="8"/>
      <c r="AB23" s="8"/>
      <c r="AC23" s="8"/>
      <c r="AD23" s="8"/>
      <c r="AE23" s="10"/>
      <c r="AF23" s="10"/>
      <c r="AG23" s="10"/>
      <c r="AH23" s="10"/>
      <c r="AI23" s="8"/>
      <c r="AJ23" s="10"/>
      <c r="AK23" s="10"/>
      <c r="AL23" s="10"/>
      <c r="AM23" s="10"/>
      <c r="AN23" s="10"/>
    </row>
    <row r="24" spans="1:40">
      <c r="A24" s="27"/>
      <c r="B24" s="27" t="s">
        <v>53</v>
      </c>
      <c r="C24" s="28">
        <v>0.2</v>
      </c>
      <c r="D24" s="26" t="s">
        <v>25</v>
      </c>
      <c r="E24" s="25"/>
      <c r="F24" s="26" t="s">
        <v>1</v>
      </c>
      <c r="G24" s="34">
        <f t="shared" si="2"/>
        <v>1600</v>
      </c>
      <c r="H24" s="34">
        <f t="shared" si="2"/>
        <v>2400</v>
      </c>
      <c r="I24" s="34">
        <f t="shared" si="2"/>
        <v>3600</v>
      </c>
      <c r="J24" s="34">
        <f t="shared" si="2"/>
        <v>5400</v>
      </c>
      <c r="K24" s="34">
        <f t="shared" ref="H24:S29" si="13">K$2-(K$2*(100%-(100%-$C24)))</f>
        <v>8100</v>
      </c>
      <c r="L24" s="34">
        <f t="shared" si="13"/>
        <v>12150</v>
      </c>
      <c r="M24" s="34">
        <f t="shared" si="13"/>
        <v>18225</v>
      </c>
      <c r="N24" s="34">
        <f t="shared" si="13"/>
        <v>27337.5</v>
      </c>
      <c r="O24" s="34">
        <f t="shared" si="13"/>
        <v>41006.25</v>
      </c>
      <c r="P24" s="34">
        <f t="shared" si="13"/>
        <v>61509.375</v>
      </c>
      <c r="Q24" s="34">
        <f t="shared" si="13"/>
        <v>92264.0625</v>
      </c>
      <c r="R24" s="34">
        <f t="shared" si="13"/>
        <v>138396.09375</v>
      </c>
      <c r="S24" s="34">
        <f t="shared" si="13"/>
        <v>207594.140625</v>
      </c>
      <c r="U24" s="8">
        <v>26</v>
      </c>
      <c r="V24" s="10">
        <v>259492.67578125</v>
      </c>
      <c r="W24" s="13">
        <f t="shared" si="11"/>
        <v>207594.140625</v>
      </c>
      <c r="X24" s="13">
        <f>V24-(V24*(100%-((100%-$W$7)*(100%-$X$7))))</f>
        <v>145315.8984375</v>
      </c>
      <c r="Y24" s="16"/>
      <c r="Z24" s="8">
        <f>$V24-($V24*(100%-((100%-$W$7)*(100%-$X$7)*(100%-Z$7))))</f>
        <v>87189.5390625</v>
      </c>
      <c r="AA24" s="8">
        <f>$V24-($V24*(100%-((100%-$W$7)*(100%-$X$7)*(100%-AA$7))))</f>
        <v>123518.513671875</v>
      </c>
      <c r="AB24" s="8">
        <f>$V24-(($V24*(100%-((100%-$W$7)*(100%-$X$7)*(100%-AA$7)*(100%-AB$7)))))</f>
        <v>12351.851367187483</v>
      </c>
      <c r="AC24" s="8">
        <f t="shared" si="8"/>
        <v>17645.501953125</v>
      </c>
      <c r="AD24" s="8">
        <f>$V24-($V24*(100%-((100%-$W$7)*(100%-$X$7)*(100%-AD$7))))</f>
        <v>130784.30859375</v>
      </c>
      <c r="AE24" s="10"/>
      <c r="AF24" s="10"/>
      <c r="AG24" s="10"/>
      <c r="AH24" s="10"/>
      <c r="AI24" s="8">
        <f>$V24-($V24*(100%-((100%-$W$7)*(100%-$X$7)*(100%-AI$7))))</f>
        <v>127877.99062499998</v>
      </c>
      <c r="AJ24" s="10"/>
      <c r="AK24" s="10"/>
      <c r="AL24" s="10"/>
      <c r="AM24" s="10"/>
      <c r="AN24" s="10"/>
    </row>
    <row r="25" spans="1:40">
      <c r="A25" s="27"/>
      <c r="B25" s="27" t="s">
        <v>64</v>
      </c>
      <c r="C25" s="28">
        <v>0.5</v>
      </c>
      <c r="D25" s="26" t="s">
        <v>25</v>
      </c>
      <c r="E25" s="25"/>
      <c r="F25" s="26" t="s">
        <v>1</v>
      </c>
      <c r="G25" s="34">
        <f t="shared" si="2"/>
        <v>1000</v>
      </c>
      <c r="H25" s="34">
        <f t="shared" si="13"/>
        <v>1500</v>
      </c>
      <c r="I25" s="34">
        <f t="shared" si="13"/>
        <v>2250</v>
      </c>
      <c r="J25" s="34">
        <f t="shared" si="13"/>
        <v>3375</v>
      </c>
      <c r="K25" s="34">
        <f t="shared" si="13"/>
        <v>5062.5</v>
      </c>
      <c r="L25" s="34">
        <f t="shared" si="13"/>
        <v>7593.75</v>
      </c>
      <c r="M25" s="34">
        <f t="shared" si="13"/>
        <v>11390.625</v>
      </c>
      <c r="N25" s="34">
        <f t="shared" si="13"/>
        <v>17085.9375</v>
      </c>
      <c r="O25" s="34">
        <f t="shared" si="13"/>
        <v>25628.90625</v>
      </c>
      <c r="P25" s="34">
        <f t="shared" si="13"/>
        <v>38443.359375</v>
      </c>
      <c r="Q25" s="34">
        <f t="shared" si="13"/>
        <v>57665.0390625</v>
      </c>
      <c r="R25" s="34">
        <f t="shared" si="13"/>
        <v>86497.55859375</v>
      </c>
      <c r="S25" s="34">
        <f t="shared" si="13"/>
        <v>129746.337890625</v>
      </c>
      <c r="U25" s="17"/>
      <c r="V25" s="18"/>
      <c r="W25" s="19"/>
      <c r="X25" s="19"/>
      <c r="Y25" s="20"/>
      <c r="Z25" s="17"/>
      <c r="AA25" s="17"/>
      <c r="AB25" s="17"/>
      <c r="AC25" s="17"/>
      <c r="AD25" s="17"/>
      <c r="AE25" s="18"/>
      <c r="AF25" s="18"/>
      <c r="AG25" s="18"/>
      <c r="AH25" s="18"/>
      <c r="AI25" s="17"/>
      <c r="AJ25" s="18"/>
      <c r="AK25" s="18"/>
      <c r="AL25" s="18"/>
      <c r="AM25" s="18"/>
      <c r="AN25" s="18"/>
    </row>
    <row r="26" spans="1:40">
      <c r="A26" s="27" t="s">
        <v>54</v>
      </c>
      <c r="B26" s="27" t="s">
        <v>55</v>
      </c>
      <c r="C26" s="28">
        <v>0.5</v>
      </c>
      <c r="D26" s="26" t="s">
        <v>25</v>
      </c>
      <c r="E26" s="25"/>
      <c r="F26" s="26" t="s">
        <v>1</v>
      </c>
      <c r="G26" s="34">
        <f t="shared" si="2"/>
        <v>1000</v>
      </c>
      <c r="H26" s="34">
        <f t="shared" si="13"/>
        <v>1500</v>
      </c>
      <c r="I26" s="34">
        <f t="shared" si="13"/>
        <v>2250</v>
      </c>
      <c r="J26" s="34">
        <f t="shared" si="13"/>
        <v>3375</v>
      </c>
      <c r="K26" s="34">
        <f t="shared" si="13"/>
        <v>5062.5</v>
      </c>
      <c r="L26" s="34">
        <f t="shared" si="13"/>
        <v>7593.75</v>
      </c>
      <c r="M26" s="34">
        <f t="shared" si="13"/>
        <v>11390.625</v>
      </c>
      <c r="N26" s="34">
        <f t="shared" si="13"/>
        <v>17085.9375</v>
      </c>
      <c r="O26" s="34">
        <f t="shared" si="13"/>
        <v>25628.90625</v>
      </c>
      <c r="P26" s="34">
        <f t="shared" si="13"/>
        <v>38443.359375</v>
      </c>
      <c r="Q26" s="34">
        <f t="shared" si="13"/>
        <v>57665.0390625</v>
      </c>
      <c r="R26" s="34">
        <f t="shared" si="13"/>
        <v>86497.55859375</v>
      </c>
      <c r="S26" s="34">
        <f t="shared" si="13"/>
        <v>129746.337890625</v>
      </c>
      <c r="V26" s="2"/>
    </row>
    <row r="27" spans="1:40">
      <c r="A27" s="27"/>
      <c r="B27" s="27" t="s">
        <v>21</v>
      </c>
      <c r="C27" s="28">
        <v>0.75</v>
      </c>
      <c r="D27" s="26" t="s">
        <v>56</v>
      </c>
      <c r="E27" s="25"/>
      <c r="F27" s="26" t="s">
        <v>1</v>
      </c>
      <c r="G27" s="34">
        <f t="shared" si="2"/>
        <v>500</v>
      </c>
      <c r="H27" s="34">
        <f t="shared" si="13"/>
        <v>750</v>
      </c>
      <c r="I27" s="34">
        <f t="shared" si="13"/>
        <v>1125</v>
      </c>
      <c r="J27" s="34">
        <f t="shared" si="13"/>
        <v>1687.5</v>
      </c>
      <c r="K27" s="34">
        <f t="shared" si="13"/>
        <v>2531.25</v>
      </c>
      <c r="L27" s="34">
        <f t="shared" si="13"/>
        <v>3796.875</v>
      </c>
      <c r="M27" s="34">
        <f t="shared" si="13"/>
        <v>5695.3125</v>
      </c>
      <c r="N27" s="34">
        <f t="shared" si="13"/>
        <v>8542.96875</v>
      </c>
      <c r="O27" s="34">
        <f t="shared" si="13"/>
        <v>12814.453125</v>
      </c>
      <c r="P27" s="34">
        <f t="shared" si="13"/>
        <v>19221.6796875</v>
      </c>
      <c r="Q27" s="34">
        <f t="shared" si="13"/>
        <v>28832.51953125</v>
      </c>
      <c r="R27" s="34">
        <f t="shared" si="13"/>
        <v>43248.779296875</v>
      </c>
      <c r="S27" s="34">
        <f t="shared" si="13"/>
        <v>64873.1689453125</v>
      </c>
    </row>
    <row r="28" spans="1:40">
      <c r="A28" s="27" t="s">
        <v>58</v>
      </c>
      <c r="B28" s="27" t="s">
        <v>59</v>
      </c>
      <c r="C28" s="28">
        <v>0.06</v>
      </c>
      <c r="D28" s="26"/>
      <c r="E28" s="25"/>
      <c r="F28" s="26" t="s">
        <v>1</v>
      </c>
      <c r="G28" s="34">
        <f t="shared" si="2"/>
        <v>1880</v>
      </c>
      <c r="H28" s="34">
        <f t="shared" si="13"/>
        <v>2820</v>
      </c>
      <c r="I28" s="34">
        <f t="shared" si="13"/>
        <v>4230</v>
      </c>
      <c r="J28" s="34">
        <f t="shared" si="13"/>
        <v>6345</v>
      </c>
      <c r="K28" s="34">
        <f t="shared" si="13"/>
        <v>9517.5</v>
      </c>
      <c r="L28" s="34">
        <f t="shared" si="13"/>
        <v>14276.25</v>
      </c>
      <c r="M28" s="34">
        <f t="shared" si="13"/>
        <v>21414.375</v>
      </c>
      <c r="N28" s="34">
        <f t="shared" si="13"/>
        <v>32121.5625</v>
      </c>
      <c r="O28" s="34">
        <f t="shared" si="13"/>
        <v>48182.34375</v>
      </c>
      <c r="P28" s="34">
        <f t="shared" si="13"/>
        <v>72273.515625</v>
      </c>
      <c r="Q28" s="34">
        <f t="shared" si="13"/>
        <v>108410.2734375</v>
      </c>
      <c r="R28" s="34">
        <f t="shared" si="13"/>
        <v>162615.41015625</v>
      </c>
      <c r="S28" s="34">
        <f t="shared" si="13"/>
        <v>243923.115234375</v>
      </c>
      <c r="X28" s="1"/>
      <c r="Y28" s="1"/>
    </row>
    <row r="29" spans="1:40">
      <c r="A29" s="27" t="s">
        <v>109</v>
      </c>
      <c r="B29" s="27" t="s">
        <v>110</v>
      </c>
      <c r="C29" s="28">
        <v>0.1</v>
      </c>
      <c r="D29" s="26"/>
      <c r="E29" s="25"/>
      <c r="F29" s="26" t="s">
        <v>1</v>
      </c>
      <c r="G29" s="34">
        <f t="shared" ref="G29" si="14">G$2-(G$2*(100%-(100%-$C29)))</f>
        <v>1800</v>
      </c>
      <c r="H29" s="34">
        <f t="shared" si="13"/>
        <v>2700</v>
      </c>
      <c r="I29" s="34">
        <f t="shared" si="13"/>
        <v>4050</v>
      </c>
      <c r="J29" s="34">
        <f t="shared" si="13"/>
        <v>6075</v>
      </c>
      <c r="K29" s="34">
        <f t="shared" si="13"/>
        <v>9112.5</v>
      </c>
      <c r="L29" s="34">
        <f t="shared" si="13"/>
        <v>13668.75</v>
      </c>
      <c r="M29" s="34">
        <f t="shared" si="13"/>
        <v>20503.125</v>
      </c>
      <c r="N29" s="34">
        <f t="shared" si="13"/>
        <v>30754.6875</v>
      </c>
      <c r="O29" s="34">
        <f t="shared" si="13"/>
        <v>46132.03125</v>
      </c>
      <c r="P29" s="34">
        <f t="shared" si="13"/>
        <v>69198.046875</v>
      </c>
      <c r="Q29" s="34">
        <f t="shared" si="13"/>
        <v>103797.0703125</v>
      </c>
      <c r="R29" s="34">
        <f t="shared" si="13"/>
        <v>155695.60546875</v>
      </c>
      <c r="S29" s="34">
        <f t="shared" si="13"/>
        <v>233543.408203125</v>
      </c>
      <c r="X29" s="1"/>
      <c r="Y29" s="1"/>
    </row>
    <row r="30" spans="1:40">
      <c r="A30" s="29"/>
      <c r="B30" s="29"/>
      <c r="C30" s="30"/>
      <c r="D30" s="31"/>
      <c r="E30" s="25"/>
      <c r="F30" s="31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X30" s="1"/>
      <c r="Y30" s="1"/>
    </row>
    <row r="31" spans="1:40">
      <c r="A31" s="24" t="s">
        <v>72</v>
      </c>
      <c r="B31" s="29"/>
      <c r="C31" s="30"/>
      <c r="D31" s="31"/>
      <c r="E31" s="25"/>
      <c r="F31" s="31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X31" s="1"/>
      <c r="Y31" s="1"/>
    </row>
    <row r="32" spans="1:40">
      <c r="A32" s="27" t="s">
        <v>73</v>
      </c>
      <c r="B32" s="27" t="s">
        <v>68</v>
      </c>
      <c r="C32" s="28">
        <f>1-((1-$C$3)*(1-$C$5))</f>
        <v>0.44000000000000006</v>
      </c>
      <c r="D32" s="26" t="s">
        <v>67</v>
      </c>
      <c r="E32" s="25"/>
      <c r="F32" s="26" t="s">
        <v>1</v>
      </c>
      <c r="G32" s="34">
        <f t="shared" ref="G32:S47" si="15">G$2-(G$2*(100%-(100%-$C32)))</f>
        <v>1120</v>
      </c>
      <c r="H32" s="34">
        <f t="shared" si="15"/>
        <v>1679.9999999999998</v>
      </c>
      <c r="I32" s="34">
        <f t="shared" si="15"/>
        <v>2520</v>
      </c>
      <c r="J32" s="34">
        <f t="shared" si="15"/>
        <v>3779.9999999999995</v>
      </c>
      <c r="K32" s="34">
        <f t="shared" si="15"/>
        <v>5669.9999999999991</v>
      </c>
      <c r="L32" s="34">
        <f t="shared" si="15"/>
        <v>8505</v>
      </c>
      <c r="M32" s="34">
        <f t="shared" si="15"/>
        <v>12757.499999999998</v>
      </c>
      <c r="N32" s="34">
        <f t="shared" si="15"/>
        <v>19136.25</v>
      </c>
      <c r="O32" s="34">
        <f t="shared" si="15"/>
        <v>28704.374999999996</v>
      </c>
      <c r="P32" s="34">
        <f t="shared" si="15"/>
        <v>43056.562499999993</v>
      </c>
      <c r="Q32" s="34">
        <f t="shared" si="15"/>
        <v>64584.843749999993</v>
      </c>
      <c r="R32" s="34">
        <f t="shared" si="15"/>
        <v>96877.265624999985</v>
      </c>
      <c r="S32" s="34">
        <f t="shared" si="15"/>
        <v>145315.8984375</v>
      </c>
      <c r="X32" s="3"/>
      <c r="Y32" s="3"/>
      <c r="Z32" s="4"/>
      <c r="AB32" s="3"/>
      <c r="AC32" s="3"/>
    </row>
    <row r="33" spans="1:37">
      <c r="A33" s="27" t="s">
        <v>74</v>
      </c>
      <c r="B33" s="27" t="s">
        <v>69</v>
      </c>
      <c r="C33" s="28">
        <f>1-((1-$C$3)*(1-$C$5)*(1-$C$8))</f>
        <v>0.66400000000000003</v>
      </c>
      <c r="D33" s="26" t="s">
        <v>67</v>
      </c>
      <c r="E33" s="25"/>
      <c r="F33" s="26" t="s">
        <v>1</v>
      </c>
      <c r="G33" s="34">
        <f t="shared" si="15"/>
        <v>672</v>
      </c>
      <c r="H33" s="34">
        <f t="shared" si="15"/>
        <v>1008</v>
      </c>
      <c r="I33" s="34">
        <f t="shared" si="15"/>
        <v>1512</v>
      </c>
      <c r="J33" s="34">
        <f t="shared" si="15"/>
        <v>2268</v>
      </c>
      <c r="K33" s="34">
        <f t="shared" si="15"/>
        <v>3402</v>
      </c>
      <c r="L33" s="34">
        <f t="shared" si="15"/>
        <v>5103</v>
      </c>
      <c r="M33" s="34">
        <f t="shared" si="15"/>
        <v>7654.5</v>
      </c>
      <c r="N33" s="34">
        <f t="shared" si="15"/>
        <v>11481.75</v>
      </c>
      <c r="O33" s="34">
        <f t="shared" si="15"/>
        <v>17222.625</v>
      </c>
      <c r="P33" s="34">
        <f t="shared" si="15"/>
        <v>25833.9375</v>
      </c>
      <c r="Q33" s="34">
        <f t="shared" si="15"/>
        <v>38750.90625</v>
      </c>
      <c r="R33" s="34">
        <f t="shared" si="15"/>
        <v>58126.359375</v>
      </c>
      <c r="S33" s="34">
        <f t="shared" si="15"/>
        <v>87189.5390625</v>
      </c>
      <c r="X33" s="3"/>
      <c r="Y33" s="3"/>
      <c r="AK33" s="1"/>
    </row>
    <row r="34" spans="1:37">
      <c r="A34" s="27" t="s">
        <v>91</v>
      </c>
      <c r="B34" s="27" t="s">
        <v>77</v>
      </c>
      <c r="C34" s="28">
        <f>1-((1-$C$3)*(1-$C$5)*(1-$C$9)*(1-$C$10))</f>
        <v>0.57888000000000006</v>
      </c>
      <c r="D34" s="26" t="s">
        <v>67</v>
      </c>
      <c r="E34" s="25"/>
      <c r="F34" s="26" t="s">
        <v>1</v>
      </c>
      <c r="G34" s="34">
        <f t="shared" si="15"/>
        <v>842.23999999999978</v>
      </c>
      <c r="H34" s="34">
        <f t="shared" si="15"/>
        <v>1263.3599999999999</v>
      </c>
      <c r="I34" s="34">
        <f t="shared" si="15"/>
        <v>1895.0399999999995</v>
      </c>
      <c r="J34" s="34">
        <f t="shared" si="15"/>
        <v>2842.5599999999995</v>
      </c>
      <c r="K34" s="34">
        <f t="shared" si="15"/>
        <v>4263.8399999999992</v>
      </c>
      <c r="L34" s="34">
        <f t="shared" si="15"/>
        <v>6395.7599999999984</v>
      </c>
      <c r="M34" s="34">
        <f t="shared" si="15"/>
        <v>9593.64</v>
      </c>
      <c r="N34" s="34">
        <f t="shared" si="15"/>
        <v>14390.46</v>
      </c>
      <c r="O34" s="34">
        <f t="shared" si="15"/>
        <v>21585.689999999995</v>
      </c>
      <c r="P34" s="34">
        <f t="shared" si="15"/>
        <v>32378.534999999996</v>
      </c>
      <c r="Q34" s="34">
        <f t="shared" si="15"/>
        <v>48567.802499999991</v>
      </c>
      <c r="R34" s="34">
        <f t="shared" si="15"/>
        <v>72851.703749999986</v>
      </c>
      <c r="S34" s="34">
        <f t="shared" si="15"/>
        <v>109277.55562499998</v>
      </c>
      <c r="X34" s="3"/>
      <c r="Y34" s="3"/>
      <c r="AK34" s="1"/>
    </row>
    <row r="35" spans="1:37">
      <c r="A35" s="27"/>
      <c r="B35" s="27" t="s">
        <v>78</v>
      </c>
      <c r="C35" s="28">
        <f>1-((1-$C$3)*(1-$C$5)*(1-$C$9)*(1-$C$10)*(1-$C$4))</f>
        <v>0.74732799999999999</v>
      </c>
      <c r="D35" s="26" t="s">
        <v>67</v>
      </c>
      <c r="E35" s="25"/>
      <c r="F35" s="26" t="s">
        <v>1</v>
      </c>
      <c r="G35" s="34">
        <f t="shared" si="15"/>
        <v>505.34400000000005</v>
      </c>
      <c r="H35" s="34">
        <f t="shared" si="15"/>
        <v>758.01600000000008</v>
      </c>
      <c r="I35" s="34">
        <f t="shared" si="15"/>
        <v>1137.0239999999999</v>
      </c>
      <c r="J35" s="34">
        <f t="shared" si="15"/>
        <v>1705.5360000000001</v>
      </c>
      <c r="K35" s="34">
        <f t="shared" si="15"/>
        <v>2558.3040000000001</v>
      </c>
      <c r="L35" s="34">
        <f t="shared" si="15"/>
        <v>3837.4560000000001</v>
      </c>
      <c r="M35" s="34">
        <f t="shared" si="15"/>
        <v>5756.1840000000011</v>
      </c>
      <c r="N35" s="34">
        <f t="shared" si="15"/>
        <v>8634.2760000000017</v>
      </c>
      <c r="O35" s="34">
        <f t="shared" si="15"/>
        <v>12951.413999999997</v>
      </c>
      <c r="P35" s="34">
        <f t="shared" si="15"/>
        <v>19427.120999999999</v>
      </c>
      <c r="Q35" s="34">
        <f t="shared" si="15"/>
        <v>29140.681500000006</v>
      </c>
      <c r="R35" s="34">
        <f t="shared" si="15"/>
        <v>43711.022249999995</v>
      </c>
      <c r="S35" s="34">
        <f t="shared" si="15"/>
        <v>65566.533374999999</v>
      </c>
      <c r="X35" s="3"/>
      <c r="Y35" s="3"/>
      <c r="AK35" s="1"/>
    </row>
    <row r="36" spans="1:37">
      <c r="A36" s="27" t="s">
        <v>92</v>
      </c>
      <c r="B36" s="27" t="s">
        <v>80</v>
      </c>
      <c r="C36" s="28">
        <f>1-((1-$C$3)*(1-$C$5)*(1-$C$11))</f>
        <v>0.52400000000000002</v>
      </c>
      <c r="D36" s="26" t="s">
        <v>67</v>
      </c>
      <c r="E36" s="25"/>
      <c r="F36" s="26" t="s">
        <v>1</v>
      </c>
      <c r="G36" s="34">
        <f t="shared" si="15"/>
        <v>952</v>
      </c>
      <c r="H36" s="34">
        <f t="shared" si="15"/>
        <v>1428</v>
      </c>
      <c r="I36" s="34">
        <f t="shared" si="15"/>
        <v>2142</v>
      </c>
      <c r="J36" s="34">
        <f t="shared" si="15"/>
        <v>3213</v>
      </c>
      <c r="K36" s="34">
        <f t="shared" si="15"/>
        <v>4819.5</v>
      </c>
      <c r="L36" s="34">
        <f t="shared" si="15"/>
        <v>7229.25</v>
      </c>
      <c r="M36" s="34">
        <f t="shared" si="15"/>
        <v>10843.875</v>
      </c>
      <c r="N36" s="34">
        <f t="shared" si="15"/>
        <v>16265.8125</v>
      </c>
      <c r="O36" s="34">
        <f t="shared" si="15"/>
        <v>24398.71875</v>
      </c>
      <c r="P36" s="34">
        <f t="shared" si="15"/>
        <v>36598.078125</v>
      </c>
      <c r="Q36" s="34">
        <f t="shared" si="15"/>
        <v>54897.1171875</v>
      </c>
      <c r="R36" s="34">
        <f t="shared" si="15"/>
        <v>82345.67578125</v>
      </c>
      <c r="S36" s="34">
        <f t="shared" si="15"/>
        <v>123518.513671875</v>
      </c>
      <c r="X36" s="3"/>
      <c r="Y36" s="3"/>
      <c r="AK36" s="1"/>
    </row>
    <row r="37" spans="1:37">
      <c r="A37" s="27"/>
      <c r="B37" s="27" t="s">
        <v>81</v>
      </c>
      <c r="C37" s="28">
        <f>1-((1-$C$3)*(1-$C$5)*(1-$C$11)*(1-$C$12))</f>
        <v>0.95240000000000002</v>
      </c>
      <c r="D37" s="26" t="s">
        <v>82</v>
      </c>
      <c r="E37" s="25"/>
      <c r="F37" s="26" t="s">
        <v>1</v>
      </c>
      <c r="G37" s="34">
        <f t="shared" si="15"/>
        <v>95.200000000000045</v>
      </c>
      <c r="H37" s="34">
        <f t="shared" si="15"/>
        <v>142.79999999999973</v>
      </c>
      <c r="I37" s="34">
        <f t="shared" si="15"/>
        <v>214.19999999999982</v>
      </c>
      <c r="J37" s="34">
        <f t="shared" si="15"/>
        <v>321.30000000000018</v>
      </c>
      <c r="K37" s="34">
        <f t="shared" si="15"/>
        <v>481.94999999999891</v>
      </c>
      <c r="L37" s="34">
        <f t="shared" si="15"/>
        <v>722.92499999999927</v>
      </c>
      <c r="M37" s="34">
        <f t="shared" si="15"/>
        <v>1084.3875000000007</v>
      </c>
      <c r="N37" s="34">
        <f t="shared" si="15"/>
        <v>1626.5812499999993</v>
      </c>
      <c r="O37" s="34">
        <f t="shared" si="15"/>
        <v>2439.8718749999971</v>
      </c>
      <c r="P37" s="34">
        <f t="shared" si="15"/>
        <v>3659.8078125000029</v>
      </c>
      <c r="Q37" s="34">
        <f t="shared" si="15"/>
        <v>5489.7117187499971</v>
      </c>
      <c r="R37" s="34">
        <f t="shared" si="15"/>
        <v>8234.5675781249884</v>
      </c>
      <c r="S37" s="34">
        <f t="shared" si="15"/>
        <v>12351.851367187483</v>
      </c>
      <c r="X37" s="3"/>
      <c r="Y37" s="3"/>
      <c r="AK37" s="1"/>
    </row>
    <row r="38" spans="1:37">
      <c r="A38" s="27"/>
      <c r="B38" s="27" t="s">
        <v>83</v>
      </c>
      <c r="C38" s="28">
        <f>1-((1-$C$3)*(1-$C$11)*(1-$C$12))</f>
        <v>0.93200000000000005</v>
      </c>
      <c r="D38" s="26" t="s">
        <v>82</v>
      </c>
      <c r="E38" s="25"/>
      <c r="F38" s="26" t="s">
        <v>1</v>
      </c>
      <c r="G38" s="34">
        <f t="shared" si="15"/>
        <v>136</v>
      </c>
      <c r="H38" s="34">
        <f t="shared" si="15"/>
        <v>204</v>
      </c>
      <c r="I38" s="34">
        <f t="shared" si="15"/>
        <v>306</v>
      </c>
      <c r="J38" s="34">
        <f t="shared" si="15"/>
        <v>459</v>
      </c>
      <c r="K38" s="34">
        <f t="shared" si="15"/>
        <v>688.5</v>
      </c>
      <c r="L38" s="34">
        <f t="shared" si="15"/>
        <v>1032.75</v>
      </c>
      <c r="M38" s="34">
        <f t="shared" si="15"/>
        <v>1549.125</v>
      </c>
      <c r="N38" s="34">
        <f t="shared" si="15"/>
        <v>2323.6875</v>
      </c>
      <c r="O38" s="34">
        <f t="shared" si="15"/>
        <v>3485.53125</v>
      </c>
      <c r="P38" s="34">
        <f t="shared" si="15"/>
        <v>5228.296875</v>
      </c>
      <c r="Q38" s="34">
        <f t="shared" si="15"/>
        <v>7842.4453125</v>
      </c>
      <c r="R38" s="34">
        <f t="shared" si="15"/>
        <v>11763.66796875</v>
      </c>
      <c r="S38" s="34">
        <f t="shared" si="15"/>
        <v>17645.501953125</v>
      </c>
      <c r="X38" s="3"/>
      <c r="Y38" s="3"/>
      <c r="AK38" s="1"/>
    </row>
    <row r="39" spans="1:37">
      <c r="A39" s="27" t="s">
        <v>93</v>
      </c>
      <c r="B39" s="27" t="s">
        <v>86</v>
      </c>
      <c r="C39" s="28">
        <f>1-((1-$C$3)*(1-$C$5)*(1-$C$16))</f>
        <v>0.66400000000000003</v>
      </c>
      <c r="D39" s="26" t="s">
        <v>67</v>
      </c>
      <c r="E39" s="25"/>
      <c r="F39" s="26" t="s">
        <v>1</v>
      </c>
      <c r="G39" s="34">
        <f t="shared" si="15"/>
        <v>672</v>
      </c>
      <c r="H39" s="34">
        <f t="shared" si="15"/>
        <v>1008</v>
      </c>
      <c r="I39" s="34">
        <f t="shared" si="15"/>
        <v>1512</v>
      </c>
      <c r="J39" s="34">
        <f t="shared" si="15"/>
        <v>2268</v>
      </c>
      <c r="K39" s="34">
        <f t="shared" si="15"/>
        <v>3402</v>
      </c>
      <c r="L39" s="34">
        <f t="shared" si="15"/>
        <v>5103</v>
      </c>
      <c r="M39" s="34">
        <f t="shared" si="15"/>
        <v>7654.5</v>
      </c>
      <c r="N39" s="34">
        <f t="shared" si="15"/>
        <v>11481.75</v>
      </c>
      <c r="O39" s="34">
        <f t="shared" si="15"/>
        <v>17222.625</v>
      </c>
      <c r="P39" s="34">
        <f t="shared" si="15"/>
        <v>25833.9375</v>
      </c>
      <c r="Q39" s="34">
        <f t="shared" si="15"/>
        <v>38750.90625</v>
      </c>
      <c r="R39" s="34">
        <f t="shared" si="15"/>
        <v>58126.359375</v>
      </c>
      <c r="S39" s="34">
        <f t="shared" si="15"/>
        <v>87189.5390625</v>
      </c>
      <c r="X39" s="3"/>
      <c r="Y39" s="3"/>
      <c r="AK39" s="1"/>
    </row>
    <row r="40" spans="1:37">
      <c r="A40" s="27" t="s">
        <v>94</v>
      </c>
      <c r="B40" s="27" t="s">
        <v>84</v>
      </c>
      <c r="C40" s="28">
        <f>1-((1-$C$3)*(1-$C$5)*(1-$C$13))</f>
        <v>0.496</v>
      </c>
      <c r="D40" s="26" t="s">
        <v>67</v>
      </c>
      <c r="E40" s="25"/>
      <c r="F40" s="26" t="s">
        <v>1</v>
      </c>
      <c r="G40" s="34">
        <f t="shared" si="15"/>
        <v>1008</v>
      </c>
      <c r="H40" s="34">
        <f t="shared" si="15"/>
        <v>1512</v>
      </c>
      <c r="I40" s="34">
        <f t="shared" si="15"/>
        <v>2268</v>
      </c>
      <c r="J40" s="34">
        <f t="shared" si="15"/>
        <v>3402</v>
      </c>
      <c r="K40" s="34">
        <f t="shared" si="15"/>
        <v>5103</v>
      </c>
      <c r="L40" s="34">
        <f t="shared" si="15"/>
        <v>7654.5</v>
      </c>
      <c r="M40" s="34">
        <f t="shared" si="15"/>
        <v>11481.75</v>
      </c>
      <c r="N40" s="34">
        <f t="shared" si="15"/>
        <v>17222.625</v>
      </c>
      <c r="O40" s="34">
        <f t="shared" si="15"/>
        <v>25833.9375</v>
      </c>
      <c r="P40" s="34">
        <f t="shared" si="15"/>
        <v>38750.90625</v>
      </c>
      <c r="Q40" s="34">
        <f t="shared" si="15"/>
        <v>58126.359375</v>
      </c>
      <c r="R40" s="34">
        <f t="shared" si="15"/>
        <v>87189.5390625</v>
      </c>
      <c r="S40" s="34">
        <f t="shared" si="15"/>
        <v>130784.30859375</v>
      </c>
      <c r="X40" s="3"/>
      <c r="Y40" s="3"/>
      <c r="AK40" s="1"/>
    </row>
    <row r="41" spans="1:37">
      <c r="A41" s="27"/>
      <c r="B41" s="27" t="s">
        <v>85</v>
      </c>
      <c r="C41" s="28">
        <f>1-((1-$C$3)*(1-$C$5)*(1-$C$13)*(1-$C$16))</f>
        <v>0.6976</v>
      </c>
      <c r="D41" s="26" t="s">
        <v>67</v>
      </c>
      <c r="E41" s="25"/>
      <c r="F41" s="26" t="s">
        <v>1</v>
      </c>
      <c r="G41" s="34">
        <f t="shared" si="15"/>
        <v>604.79999999999995</v>
      </c>
      <c r="H41" s="34">
        <f t="shared" si="15"/>
        <v>907.19999999999982</v>
      </c>
      <c r="I41" s="34">
        <f t="shared" si="15"/>
        <v>1360.8000000000002</v>
      </c>
      <c r="J41" s="34">
        <f t="shared" si="15"/>
        <v>2041.1999999999998</v>
      </c>
      <c r="K41" s="34">
        <f t="shared" si="15"/>
        <v>3061.8</v>
      </c>
      <c r="L41" s="34">
        <f t="shared" si="15"/>
        <v>4592.7000000000007</v>
      </c>
      <c r="M41" s="34">
        <f t="shared" si="15"/>
        <v>6889.0499999999993</v>
      </c>
      <c r="N41" s="34">
        <f t="shared" si="15"/>
        <v>10333.575000000001</v>
      </c>
      <c r="O41" s="34">
        <f t="shared" si="15"/>
        <v>15500.362500000003</v>
      </c>
      <c r="P41" s="34">
        <f t="shared" si="15"/>
        <v>23250.543749999997</v>
      </c>
      <c r="Q41" s="34">
        <f t="shared" si="15"/>
        <v>34875.815625000003</v>
      </c>
      <c r="R41" s="34">
        <f t="shared" si="15"/>
        <v>52313.723437499997</v>
      </c>
      <c r="S41" s="34">
        <f t="shared" si="15"/>
        <v>78470.585156249988</v>
      </c>
      <c r="X41" s="3"/>
      <c r="Y41" s="3"/>
      <c r="AK41" s="1"/>
    </row>
    <row r="42" spans="1:37">
      <c r="A42" s="27" t="s">
        <v>95</v>
      </c>
      <c r="B42" s="27" t="s">
        <v>76</v>
      </c>
      <c r="C42" s="28">
        <f>1-((1-$C$3)*(1-$C$5)*(1-$C$17)*(1-$C$18)*(1-$C$19))</f>
        <v>0.64518399999999998</v>
      </c>
      <c r="D42" s="32" t="s">
        <v>67</v>
      </c>
      <c r="E42" s="25"/>
      <c r="F42" s="26" t="s">
        <v>1</v>
      </c>
      <c r="G42" s="34">
        <f t="shared" ref="G42:S42" si="16">G$2-(G$2*(100%-(100%-$C42)))</f>
        <v>709.63200000000006</v>
      </c>
      <c r="H42" s="34">
        <f t="shared" si="16"/>
        <v>1064.4480000000001</v>
      </c>
      <c r="I42" s="34">
        <f t="shared" si="16"/>
        <v>1596.672</v>
      </c>
      <c r="J42" s="34">
        <f t="shared" si="16"/>
        <v>2395.0079999999998</v>
      </c>
      <c r="K42" s="34">
        <f t="shared" si="16"/>
        <v>3592.5120000000006</v>
      </c>
      <c r="L42" s="34">
        <f t="shared" si="16"/>
        <v>5388.768</v>
      </c>
      <c r="M42" s="34">
        <f t="shared" si="16"/>
        <v>8083.152</v>
      </c>
      <c r="N42" s="34">
        <f t="shared" si="16"/>
        <v>12124.727999999999</v>
      </c>
      <c r="O42" s="34">
        <f t="shared" si="16"/>
        <v>18187.092000000004</v>
      </c>
      <c r="P42" s="34">
        <f t="shared" si="16"/>
        <v>27280.637999999999</v>
      </c>
      <c r="Q42" s="34">
        <f t="shared" si="16"/>
        <v>40920.957000000009</v>
      </c>
      <c r="R42" s="34">
        <f t="shared" si="16"/>
        <v>61381.435500000007</v>
      </c>
      <c r="S42" s="34">
        <f t="shared" si="16"/>
        <v>92072.153250000003</v>
      </c>
      <c r="X42" s="3"/>
      <c r="Y42" s="3"/>
    </row>
    <row r="43" spans="1:37">
      <c r="A43" s="27" t="s">
        <v>96</v>
      </c>
      <c r="B43" s="27" t="s">
        <v>89</v>
      </c>
      <c r="C43" s="28">
        <f>1-((1-$C$3)*(1-$C$5)*(1-$C$20))</f>
        <v>0.6080000000000001</v>
      </c>
      <c r="D43" s="32" t="s">
        <v>67</v>
      </c>
      <c r="E43" s="25"/>
      <c r="F43" s="26" t="s">
        <v>1</v>
      </c>
      <c r="G43" s="34">
        <f>G$2-(G$2*(100%-(100%-$C43)))</f>
        <v>783.99999999999977</v>
      </c>
      <c r="H43" s="34">
        <f t="shared" ref="H43:S43" si="17">H$2-(H$2*(100%-(100%-$C43)))</f>
        <v>1175.9999999999998</v>
      </c>
      <c r="I43" s="34">
        <f t="shared" si="17"/>
        <v>1763.9999999999995</v>
      </c>
      <c r="J43" s="34">
        <f t="shared" si="17"/>
        <v>2645.9999999999991</v>
      </c>
      <c r="K43" s="34">
        <f t="shared" si="17"/>
        <v>3968.9999999999991</v>
      </c>
      <c r="L43" s="34">
        <f t="shared" si="17"/>
        <v>5953.4999999999982</v>
      </c>
      <c r="M43" s="34">
        <f t="shared" si="17"/>
        <v>8930.2499999999982</v>
      </c>
      <c r="N43" s="34">
        <f t="shared" si="17"/>
        <v>13395.374999999996</v>
      </c>
      <c r="O43" s="34">
        <f t="shared" si="17"/>
        <v>20093.062499999996</v>
      </c>
      <c r="P43" s="34">
        <f t="shared" si="17"/>
        <v>30139.593749999993</v>
      </c>
      <c r="Q43" s="34">
        <f t="shared" si="17"/>
        <v>45209.390624999985</v>
      </c>
      <c r="R43" s="34">
        <f t="shared" si="17"/>
        <v>67814.085937499985</v>
      </c>
      <c r="S43" s="34">
        <f t="shared" si="17"/>
        <v>101721.12890624997</v>
      </c>
      <c r="X43" s="3"/>
      <c r="Y43" s="3"/>
    </row>
    <row r="44" spans="1:37">
      <c r="A44" s="27" t="s">
        <v>97</v>
      </c>
      <c r="B44" s="27" t="s">
        <v>79</v>
      </c>
      <c r="C44" s="28">
        <f>1-((1-$C$3)*(1-$C$5)*(1-$C$22))</f>
        <v>0.52400000000000002</v>
      </c>
      <c r="D44" s="26" t="s">
        <v>67</v>
      </c>
      <c r="E44" s="25"/>
      <c r="F44" s="26" t="s">
        <v>1</v>
      </c>
      <c r="G44" s="34">
        <f t="shared" si="15"/>
        <v>952</v>
      </c>
      <c r="H44" s="34">
        <f t="shared" si="15"/>
        <v>1428</v>
      </c>
      <c r="I44" s="34">
        <f t="shared" si="15"/>
        <v>2142</v>
      </c>
      <c r="J44" s="34">
        <f t="shared" si="15"/>
        <v>3213</v>
      </c>
      <c r="K44" s="34">
        <f t="shared" si="15"/>
        <v>4819.5</v>
      </c>
      <c r="L44" s="34">
        <f t="shared" si="15"/>
        <v>7229.25</v>
      </c>
      <c r="M44" s="34">
        <f t="shared" si="15"/>
        <v>10843.875</v>
      </c>
      <c r="N44" s="34">
        <f t="shared" si="15"/>
        <v>16265.8125</v>
      </c>
      <c r="O44" s="34">
        <f t="shared" si="15"/>
        <v>24398.71875</v>
      </c>
      <c r="P44" s="34">
        <f t="shared" si="15"/>
        <v>36598.078125</v>
      </c>
      <c r="Q44" s="34">
        <f t="shared" si="15"/>
        <v>54897.1171875</v>
      </c>
      <c r="R44" s="34">
        <f t="shared" si="15"/>
        <v>82345.67578125</v>
      </c>
      <c r="S44" s="34">
        <f t="shared" si="15"/>
        <v>123518.513671875</v>
      </c>
      <c r="X44" s="3"/>
      <c r="Y44" s="3"/>
      <c r="AK44" s="1"/>
    </row>
    <row r="45" spans="1:37">
      <c r="A45" s="27"/>
      <c r="B45" s="27" t="s">
        <v>90</v>
      </c>
      <c r="C45" s="28">
        <f>1-((1-$C$3)*(1-$C$5)*(1-$C$22)*(1-$C$24))</f>
        <v>0.61919999999999997</v>
      </c>
      <c r="D45" s="26" t="s">
        <v>67</v>
      </c>
      <c r="E45" s="25"/>
      <c r="F45" s="26" t="s">
        <v>1</v>
      </c>
      <c r="G45" s="34">
        <f t="shared" si="15"/>
        <v>761.60000000000014</v>
      </c>
      <c r="H45" s="34">
        <f t="shared" si="15"/>
        <v>1142.4000000000001</v>
      </c>
      <c r="I45" s="34">
        <f t="shared" si="15"/>
        <v>1713.6</v>
      </c>
      <c r="J45" s="34">
        <f t="shared" si="15"/>
        <v>2570.4000000000005</v>
      </c>
      <c r="K45" s="34">
        <f t="shared" si="15"/>
        <v>3855.6000000000004</v>
      </c>
      <c r="L45" s="34">
        <f t="shared" si="15"/>
        <v>5783.4</v>
      </c>
      <c r="M45" s="34">
        <f t="shared" si="15"/>
        <v>8675.1</v>
      </c>
      <c r="N45" s="34">
        <f t="shared" si="15"/>
        <v>13012.650000000001</v>
      </c>
      <c r="O45" s="34">
        <f t="shared" si="15"/>
        <v>19518.975000000002</v>
      </c>
      <c r="P45" s="34">
        <f t="shared" si="15"/>
        <v>29278.462500000001</v>
      </c>
      <c r="Q45" s="34">
        <f t="shared" si="15"/>
        <v>43917.693750000006</v>
      </c>
      <c r="R45" s="34">
        <f t="shared" si="15"/>
        <v>65876.540625000009</v>
      </c>
      <c r="S45" s="34">
        <f t="shared" si="15"/>
        <v>98814.810937500006</v>
      </c>
      <c r="X45" s="3"/>
      <c r="Y45" s="3"/>
      <c r="AK45" s="1"/>
    </row>
    <row r="46" spans="1:37">
      <c r="A46" s="27" t="s">
        <v>98</v>
      </c>
      <c r="B46" s="27" t="s">
        <v>71</v>
      </c>
      <c r="C46" s="28">
        <f>1-((1-$C$3)*(1-$C$5)*(1-$C$24))</f>
        <v>0.55200000000000005</v>
      </c>
      <c r="D46" s="26" t="s">
        <v>67</v>
      </c>
      <c r="E46" s="25"/>
      <c r="F46" s="26" t="s">
        <v>1</v>
      </c>
      <c r="G46" s="34">
        <f t="shared" si="15"/>
        <v>896</v>
      </c>
      <c r="H46" s="34">
        <f t="shared" si="15"/>
        <v>1343.9999999999998</v>
      </c>
      <c r="I46" s="34">
        <f t="shared" si="15"/>
        <v>2016</v>
      </c>
      <c r="J46" s="34">
        <f t="shared" si="15"/>
        <v>3023.9999999999995</v>
      </c>
      <c r="K46" s="34">
        <f t="shared" si="15"/>
        <v>4535.9999999999991</v>
      </c>
      <c r="L46" s="34">
        <f t="shared" si="15"/>
        <v>6804</v>
      </c>
      <c r="M46" s="34">
        <f t="shared" si="15"/>
        <v>10205.999999999998</v>
      </c>
      <c r="N46" s="34">
        <f t="shared" si="15"/>
        <v>15309</v>
      </c>
      <c r="O46" s="34">
        <f t="shared" si="15"/>
        <v>22963.499999999996</v>
      </c>
      <c r="P46" s="34">
        <f t="shared" si="15"/>
        <v>34445.25</v>
      </c>
      <c r="Q46" s="34">
        <f t="shared" si="15"/>
        <v>51667.874999999993</v>
      </c>
      <c r="R46" s="34">
        <f t="shared" si="15"/>
        <v>77501.812499999985</v>
      </c>
      <c r="S46" s="34">
        <f t="shared" si="15"/>
        <v>116252.71875</v>
      </c>
      <c r="X46" s="3"/>
      <c r="Y46" s="3"/>
      <c r="AA46" s="1"/>
      <c r="AB46" s="1"/>
      <c r="AC46" s="1"/>
      <c r="AD46" s="1"/>
      <c r="AE46" s="1"/>
      <c r="AF46" s="1"/>
      <c r="AG46" s="1"/>
      <c r="AH46" s="1"/>
      <c r="AI46" s="1"/>
    </row>
    <row r="47" spans="1:37">
      <c r="A47" s="27"/>
      <c r="B47" s="27" t="s">
        <v>75</v>
      </c>
      <c r="C47" s="28">
        <f>1-((1-$C$3)*(1-$C$5)*(1-$C$24)*(1-$C$4))</f>
        <v>0.73120000000000007</v>
      </c>
      <c r="D47" s="26" t="s">
        <v>67</v>
      </c>
      <c r="E47" s="25"/>
      <c r="F47" s="26" t="s">
        <v>1</v>
      </c>
      <c r="G47" s="34">
        <f t="shared" si="15"/>
        <v>537.59999999999991</v>
      </c>
      <c r="H47" s="34">
        <f t="shared" si="15"/>
        <v>806.39999999999964</v>
      </c>
      <c r="I47" s="34">
        <f t="shared" si="15"/>
        <v>1209.5999999999995</v>
      </c>
      <c r="J47" s="34">
        <f t="shared" si="15"/>
        <v>1814.3999999999996</v>
      </c>
      <c r="K47" s="34">
        <f t="shared" si="15"/>
        <v>2721.5999999999995</v>
      </c>
      <c r="L47" s="34">
        <f t="shared" si="15"/>
        <v>4082.3999999999996</v>
      </c>
      <c r="M47" s="34">
        <f t="shared" si="15"/>
        <v>6123.5999999999985</v>
      </c>
      <c r="N47" s="34">
        <f t="shared" si="15"/>
        <v>9185.3999999999978</v>
      </c>
      <c r="O47" s="34">
        <f t="shared" si="15"/>
        <v>13778.099999999999</v>
      </c>
      <c r="P47" s="34">
        <f t="shared" si="15"/>
        <v>20667.149999999994</v>
      </c>
      <c r="Q47" s="34">
        <f t="shared" si="15"/>
        <v>31000.724999999991</v>
      </c>
      <c r="R47" s="34">
        <f t="shared" si="15"/>
        <v>46501.087499999994</v>
      </c>
      <c r="S47" s="34">
        <f t="shared" si="15"/>
        <v>69751.631249999977</v>
      </c>
      <c r="X47" s="3"/>
      <c r="Y47" s="3"/>
      <c r="AA47" s="1"/>
      <c r="AB47" s="1"/>
      <c r="AC47" s="1"/>
      <c r="AD47" s="1"/>
      <c r="AE47" s="1"/>
      <c r="AF47" s="1"/>
      <c r="AG47" s="1"/>
      <c r="AH47" s="1"/>
      <c r="AI47" s="1"/>
    </row>
    <row r="48" spans="1:37">
      <c r="A48" s="27" t="s">
        <v>100</v>
      </c>
      <c r="B48" s="27" t="s">
        <v>101</v>
      </c>
      <c r="C48" s="28">
        <f>1-((1-$C$3)*(1-$C$5)*(1-$C$23))</f>
        <v>0.5072000000000001</v>
      </c>
      <c r="D48" s="26" t="s">
        <v>66</v>
      </c>
      <c r="E48" s="25"/>
      <c r="F48" s="26" t="s">
        <v>1</v>
      </c>
      <c r="G48" s="34">
        <f t="shared" ref="G48:S54" si="18">G$2-(G$2*(100%-(100%-$C48)))</f>
        <v>985.5999999999998</v>
      </c>
      <c r="H48" s="34">
        <f t="shared" si="18"/>
        <v>1478.3999999999996</v>
      </c>
      <c r="I48" s="34">
        <f t="shared" si="18"/>
        <v>2217.5999999999995</v>
      </c>
      <c r="J48" s="34">
        <f t="shared" si="18"/>
        <v>3326.3999999999992</v>
      </c>
      <c r="K48" s="34">
        <f t="shared" si="18"/>
        <v>4989.5999999999995</v>
      </c>
      <c r="L48" s="34">
        <f t="shared" si="18"/>
        <v>7484.3999999999987</v>
      </c>
      <c r="M48" s="34">
        <f t="shared" si="18"/>
        <v>11226.599999999999</v>
      </c>
      <c r="N48" s="34">
        <f t="shared" si="18"/>
        <v>16839.899999999998</v>
      </c>
      <c r="O48" s="34">
        <f t="shared" si="18"/>
        <v>25259.849999999995</v>
      </c>
      <c r="P48" s="34">
        <f t="shared" si="18"/>
        <v>37889.774999999994</v>
      </c>
      <c r="Q48" s="34">
        <f t="shared" si="18"/>
        <v>56834.662499999991</v>
      </c>
      <c r="R48" s="34">
        <f t="shared" si="18"/>
        <v>85251.99374999998</v>
      </c>
      <c r="S48" s="34">
        <f t="shared" si="18"/>
        <v>127877.99062499998</v>
      </c>
      <c r="X48" s="3"/>
      <c r="Y48" s="3"/>
    </row>
    <row r="49" spans="1:35">
      <c r="A49" s="22"/>
      <c r="B49" s="27" t="s">
        <v>102</v>
      </c>
      <c r="C49" s="28">
        <f>1-((1-$C$3)*(1-$C$5)*(1-$C$23)*(1-$C$24))</f>
        <v>0.60576000000000008</v>
      </c>
      <c r="D49" s="26" t="s">
        <v>66</v>
      </c>
      <c r="F49" s="26" t="s">
        <v>1</v>
      </c>
      <c r="G49" s="34">
        <f t="shared" si="18"/>
        <v>788.47999999999979</v>
      </c>
      <c r="H49" s="34">
        <f t="shared" si="18"/>
        <v>1182.7199999999998</v>
      </c>
      <c r="I49" s="34">
        <f t="shared" si="18"/>
        <v>1774.0799999999995</v>
      </c>
      <c r="J49" s="34">
        <f t="shared" si="18"/>
        <v>2661.1199999999994</v>
      </c>
      <c r="K49" s="34">
        <f t="shared" si="18"/>
        <v>3991.6799999999994</v>
      </c>
      <c r="L49" s="34">
        <f t="shared" si="18"/>
        <v>5987.5199999999986</v>
      </c>
      <c r="M49" s="34">
        <f t="shared" si="18"/>
        <v>8981.2799999999988</v>
      </c>
      <c r="N49" s="34">
        <f t="shared" si="18"/>
        <v>13471.919999999998</v>
      </c>
      <c r="O49" s="34">
        <f t="shared" si="18"/>
        <v>20207.879999999997</v>
      </c>
      <c r="P49" s="34">
        <f t="shared" si="18"/>
        <v>30311.819999999992</v>
      </c>
      <c r="Q49" s="34">
        <f t="shared" si="18"/>
        <v>45467.729999999996</v>
      </c>
      <c r="R49" s="34">
        <f t="shared" si="18"/>
        <v>68201.594999999987</v>
      </c>
      <c r="S49" s="34">
        <f t="shared" si="18"/>
        <v>102302.39249999999</v>
      </c>
      <c r="X49" s="3"/>
      <c r="Y49" s="3"/>
    </row>
    <row r="50" spans="1:35">
      <c r="A50" s="22"/>
      <c r="B50" s="22" t="s">
        <v>103</v>
      </c>
      <c r="C50" s="28">
        <f>1-((1-$C$3)*(1-$C$5)*(1-$C$23)*(1-$C$25))</f>
        <v>0.75360000000000005</v>
      </c>
      <c r="D50" s="23" t="s">
        <v>67</v>
      </c>
      <c r="F50" s="26" t="s">
        <v>1</v>
      </c>
      <c r="G50" s="34">
        <f t="shared" si="18"/>
        <v>492.79999999999995</v>
      </c>
      <c r="H50" s="34">
        <f t="shared" si="18"/>
        <v>739.19999999999982</v>
      </c>
      <c r="I50" s="34">
        <f t="shared" si="18"/>
        <v>1108.7999999999997</v>
      </c>
      <c r="J50" s="34">
        <f t="shared" si="18"/>
        <v>1663.1999999999998</v>
      </c>
      <c r="K50" s="34">
        <f t="shared" si="18"/>
        <v>2494.7999999999993</v>
      </c>
      <c r="L50" s="34">
        <f t="shared" si="18"/>
        <v>3742.1999999999989</v>
      </c>
      <c r="M50" s="34">
        <f t="shared" si="18"/>
        <v>5613.2999999999993</v>
      </c>
      <c r="N50" s="34">
        <f t="shared" si="18"/>
        <v>8419.9499999999971</v>
      </c>
      <c r="O50" s="34">
        <f t="shared" si="18"/>
        <v>12629.924999999996</v>
      </c>
      <c r="P50" s="34">
        <f t="shared" si="18"/>
        <v>18944.887499999997</v>
      </c>
      <c r="Q50" s="34">
        <f t="shared" si="18"/>
        <v>28417.331249999988</v>
      </c>
      <c r="R50" s="34">
        <f t="shared" si="18"/>
        <v>42625.996874999997</v>
      </c>
      <c r="S50" s="34">
        <f t="shared" si="18"/>
        <v>63938.995312499988</v>
      </c>
      <c r="X50" s="3"/>
      <c r="Y50" s="3"/>
    </row>
    <row r="51" spans="1:35">
      <c r="A51" s="22" t="s">
        <v>99</v>
      </c>
      <c r="B51" s="22" t="s">
        <v>104</v>
      </c>
      <c r="C51" s="28">
        <f>1-((1-$C$3)*(1-$C$5)*(1-$C$26))</f>
        <v>0.72</v>
      </c>
      <c r="D51" s="23" t="s">
        <v>67</v>
      </c>
      <c r="F51" s="26" t="s">
        <v>1</v>
      </c>
      <c r="G51" s="34">
        <f t="shared" si="18"/>
        <v>560</v>
      </c>
      <c r="H51" s="34">
        <f t="shared" si="18"/>
        <v>840</v>
      </c>
      <c r="I51" s="34">
        <f t="shared" si="18"/>
        <v>1260</v>
      </c>
      <c r="J51" s="34">
        <f t="shared" si="18"/>
        <v>1890</v>
      </c>
      <c r="K51" s="34">
        <f t="shared" si="18"/>
        <v>2835</v>
      </c>
      <c r="L51" s="34">
        <f t="shared" si="18"/>
        <v>4252.5</v>
      </c>
      <c r="M51" s="34">
        <f t="shared" si="18"/>
        <v>6378.75</v>
      </c>
      <c r="N51" s="34">
        <f t="shared" si="18"/>
        <v>9568.125</v>
      </c>
      <c r="O51" s="34">
        <f t="shared" si="18"/>
        <v>14352.1875</v>
      </c>
      <c r="P51" s="34">
        <f t="shared" si="18"/>
        <v>21528.28125</v>
      </c>
      <c r="Q51" s="34">
        <f t="shared" si="18"/>
        <v>32292.421875</v>
      </c>
      <c r="R51" s="34">
        <f t="shared" si="18"/>
        <v>48438.6328125</v>
      </c>
      <c r="S51" s="34">
        <f t="shared" si="18"/>
        <v>72657.94921875</v>
      </c>
      <c r="X51" s="3"/>
      <c r="Y51" s="3"/>
      <c r="AA51" s="1"/>
      <c r="AB51" s="1"/>
      <c r="AC51" s="1"/>
      <c r="AD51" s="1"/>
      <c r="AE51" s="1"/>
      <c r="AF51" s="1"/>
      <c r="AG51" s="1"/>
      <c r="AH51" s="1"/>
      <c r="AI51" s="1"/>
    </row>
    <row r="52" spans="1:35">
      <c r="A52" s="22"/>
      <c r="B52" s="22" t="s">
        <v>105</v>
      </c>
      <c r="C52" s="28">
        <f>1-((1-$C$3)*(1-$C$5)*(1-$C$27))</f>
        <v>0.86</v>
      </c>
      <c r="D52" s="23" t="s">
        <v>106</v>
      </c>
      <c r="F52" s="26" t="s">
        <v>1</v>
      </c>
      <c r="G52" s="34">
        <f t="shared" si="18"/>
        <v>280</v>
      </c>
      <c r="H52" s="34">
        <f t="shared" si="18"/>
        <v>420</v>
      </c>
      <c r="I52" s="34">
        <f t="shared" si="18"/>
        <v>630</v>
      </c>
      <c r="J52" s="34">
        <f t="shared" si="18"/>
        <v>945</v>
      </c>
      <c r="K52" s="34">
        <f t="shared" si="18"/>
        <v>1417.5</v>
      </c>
      <c r="L52" s="34">
        <f t="shared" si="18"/>
        <v>2126.25</v>
      </c>
      <c r="M52" s="34">
        <f t="shared" si="18"/>
        <v>3189.375</v>
      </c>
      <c r="N52" s="34">
        <f t="shared" si="18"/>
        <v>4784.0625</v>
      </c>
      <c r="O52" s="34">
        <f t="shared" si="18"/>
        <v>7176.09375</v>
      </c>
      <c r="P52" s="34">
        <f t="shared" si="18"/>
        <v>10764.140625</v>
      </c>
      <c r="Q52" s="34">
        <f t="shared" si="18"/>
        <v>16146.2109375</v>
      </c>
      <c r="R52" s="34">
        <f t="shared" si="18"/>
        <v>24219.31640625</v>
      </c>
      <c r="S52" s="34">
        <f t="shared" si="18"/>
        <v>36328.974609375</v>
      </c>
      <c r="X52" s="3"/>
      <c r="Y52" s="3"/>
    </row>
    <row r="53" spans="1:35">
      <c r="A53" s="22" t="s">
        <v>107</v>
      </c>
      <c r="B53" s="22" t="s">
        <v>108</v>
      </c>
      <c r="C53" s="28">
        <f>1-((1-$C$3)*(1-$C$5)*(1-$C$28))</f>
        <v>0.47360000000000013</v>
      </c>
      <c r="D53" s="23" t="s">
        <v>67</v>
      </c>
      <c r="F53" s="26" t="s">
        <v>1</v>
      </c>
      <c r="G53" s="34">
        <f t="shared" si="18"/>
        <v>1052.7999999999997</v>
      </c>
      <c r="H53" s="34">
        <f t="shared" si="18"/>
        <v>1579.1999999999996</v>
      </c>
      <c r="I53" s="34">
        <f t="shared" si="18"/>
        <v>2368.7999999999993</v>
      </c>
      <c r="J53" s="34">
        <f t="shared" si="18"/>
        <v>3553.1999999999989</v>
      </c>
      <c r="K53" s="34">
        <f t="shared" si="18"/>
        <v>5329.7999999999984</v>
      </c>
      <c r="L53" s="34">
        <f t="shared" si="18"/>
        <v>7994.699999999998</v>
      </c>
      <c r="M53" s="34">
        <f t="shared" si="18"/>
        <v>11992.049999999997</v>
      </c>
      <c r="N53" s="34">
        <f t="shared" si="18"/>
        <v>17988.074999999997</v>
      </c>
      <c r="O53" s="34">
        <f t="shared" si="18"/>
        <v>26982.112499999992</v>
      </c>
      <c r="P53" s="34">
        <f t="shared" si="18"/>
        <v>40473.16874999999</v>
      </c>
      <c r="Q53" s="34">
        <f t="shared" si="18"/>
        <v>60709.753124999988</v>
      </c>
      <c r="R53" s="34">
        <f t="shared" si="18"/>
        <v>91064.629687499983</v>
      </c>
      <c r="S53" s="34">
        <f t="shared" si="18"/>
        <v>136596.94453124996</v>
      </c>
      <c r="X53" s="3"/>
      <c r="Y53" s="3"/>
    </row>
    <row r="54" spans="1:35">
      <c r="A54" s="22" t="s">
        <v>109</v>
      </c>
      <c r="B54" s="22" t="s">
        <v>111</v>
      </c>
      <c r="C54" s="28">
        <f>1-((1-$C$3)*(1-$C$5)*(1-$C$29))</f>
        <v>0.496</v>
      </c>
      <c r="D54" s="23" t="s">
        <v>67</v>
      </c>
      <c r="F54" s="26" t="s">
        <v>1</v>
      </c>
      <c r="G54" s="34">
        <f t="shared" si="18"/>
        <v>1008</v>
      </c>
      <c r="H54" s="34">
        <f t="shared" si="18"/>
        <v>1512</v>
      </c>
      <c r="I54" s="34">
        <f t="shared" si="18"/>
        <v>2268</v>
      </c>
      <c r="J54" s="34">
        <f t="shared" si="18"/>
        <v>3402</v>
      </c>
      <c r="K54" s="34">
        <f t="shared" si="18"/>
        <v>5103</v>
      </c>
      <c r="L54" s="34">
        <f t="shared" si="18"/>
        <v>7654.5</v>
      </c>
      <c r="M54" s="34">
        <f t="shared" si="18"/>
        <v>11481.75</v>
      </c>
      <c r="N54" s="34">
        <f t="shared" si="18"/>
        <v>17222.625</v>
      </c>
      <c r="O54" s="34">
        <f t="shared" si="18"/>
        <v>25833.9375</v>
      </c>
      <c r="P54" s="34">
        <f t="shared" si="18"/>
        <v>38750.90625</v>
      </c>
      <c r="Q54" s="34">
        <f t="shared" si="18"/>
        <v>58126.359375</v>
      </c>
      <c r="R54" s="34">
        <f t="shared" si="18"/>
        <v>87189.5390625</v>
      </c>
      <c r="S54" s="34">
        <f t="shared" si="18"/>
        <v>130784.30859375</v>
      </c>
      <c r="X54" s="3"/>
      <c r="Y54" s="3"/>
    </row>
    <row r="55" spans="1:35">
      <c r="X55" s="3"/>
      <c r="Y55" s="3"/>
    </row>
    <row r="56" spans="1:35">
      <c r="X56" s="3"/>
      <c r="Y56" s="3"/>
    </row>
  </sheetData>
  <mergeCells count="4">
    <mergeCell ref="A1:A2"/>
    <mergeCell ref="B1:B2"/>
    <mergeCell ref="C1:C2"/>
    <mergeCell ref="D1:D2"/>
  </mergeCells>
  <phoneticPr fontId="1" type="noConversion"/>
  <conditionalFormatting sqref="G2:S54">
    <cfRule type="cellIs" dxfId="2" priority="1" operator="greaterThan">
      <formula>50000</formula>
    </cfRule>
    <cfRule type="cellIs" dxfId="1" priority="4" operator="greaterThan">
      <formula>80000</formula>
    </cfRule>
  </conditionalFormatting>
  <conditionalFormatting sqref="G2:S54">
    <cfRule type="cellIs" dxfId="0" priority="2" operator="greaterThan">
      <formula>60000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 (2)</vt:lpstr>
    </vt:vector>
  </TitlesOfParts>
  <Company>cau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cau</dc:creator>
  <cp:lastModifiedBy>cau</cp:lastModifiedBy>
  <dcterms:created xsi:type="dcterms:W3CDTF">2011-04-13T04:55:14Z</dcterms:created>
  <dcterms:modified xsi:type="dcterms:W3CDTF">2011-05-27T08:06:05Z</dcterms:modified>
</cp:coreProperties>
</file>