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475" windowHeight="80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1" i="1" l="1"/>
  <c r="E22" i="1" s="1"/>
  <c r="D22" i="1"/>
  <c r="D21" i="1"/>
  <c r="E20" i="1"/>
  <c r="D20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2" i="1"/>
  <c r="D12" i="1"/>
  <c r="B3" i="1"/>
  <c r="D3" i="1" s="1"/>
  <c r="B4" i="1"/>
  <c r="D4" i="1" s="1"/>
  <c r="B5" i="1"/>
  <c r="D5" i="1" s="1"/>
  <c r="B6" i="1"/>
  <c r="D6" i="1" s="1"/>
  <c r="B7" i="1"/>
  <c r="D7" i="1" s="1"/>
  <c r="B8" i="1"/>
  <c r="D8" i="1" s="1"/>
  <c r="B9" i="1"/>
  <c r="D9" i="1" s="1"/>
  <c r="B10" i="1"/>
  <c r="D10" i="1" s="1"/>
  <c r="B11" i="1"/>
  <c r="D11" i="1" s="1"/>
  <c r="B12" i="1"/>
  <c r="B13" i="1"/>
  <c r="D13" i="1" s="1"/>
  <c r="B14" i="1"/>
  <c r="D14" i="1" s="1"/>
  <c r="B15" i="1"/>
  <c r="D15" i="1" s="1"/>
  <c r="B16" i="1"/>
  <c r="D16" i="1" s="1"/>
  <c r="B2" i="1"/>
  <c r="D2" i="1" s="1"/>
</calcChain>
</file>

<file path=xl/sharedStrings.xml><?xml version="1.0" encoding="utf-8"?>
<sst xmlns="http://schemas.openxmlformats.org/spreadsheetml/2006/main" count="11" uniqueCount="8">
  <si>
    <t>rank</t>
    <phoneticPr fontId="3" type="noConversion"/>
  </si>
  <si>
    <t>exp</t>
    <phoneticPr fontId="3" type="noConversion"/>
  </si>
  <si>
    <t>amount</t>
    <phoneticPr fontId="3" type="noConversion"/>
  </si>
  <si>
    <t>sum_exp</t>
    <phoneticPr fontId="3" type="noConversion"/>
  </si>
  <si>
    <t>sum_amout</t>
    <phoneticPr fontId="3" type="noConversion"/>
  </si>
  <si>
    <t>now</t>
    <phoneticPr fontId="3" type="noConversion"/>
  </si>
  <si>
    <t>goal</t>
    <phoneticPr fontId="3" type="noConversion"/>
  </si>
  <si>
    <t xml:space="preserve">event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</si>
</sst>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8" tint="-0.249977111117893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2" borderId="0" xfId="1" applyFont="1" applyFill="1" applyProtection="1">
      <alignment vertical="center"/>
    </xf>
    <xf numFmtId="41" fontId="2" fillId="3" borderId="0" xfId="1" applyFont="1" applyFill="1" applyProtection="1">
      <alignment vertical="center"/>
    </xf>
    <xf numFmtId="0" fontId="0" fillId="2" borderId="0" xfId="0" applyFill="1">
      <alignment vertical="center"/>
    </xf>
    <xf numFmtId="41" fontId="0" fillId="2" borderId="0" xfId="1" applyFont="1" applyFill="1">
      <alignment vertical="center"/>
    </xf>
    <xf numFmtId="0" fontId="0" fillId="2" borderId="0" xfId="0" applyFill="1" applyProtection="1">
      <alignment vertical="center"/>
    </xf>
    <xf numFmtId="0" fontId="0" fillId="4" borderId="0" xfId="0" applyFill="1">
      <alignment vertical="center"/>
    </xf>
    <xf numFmtId="41" fontId="0" fillId="4" borderId="0" xfId="1" applyFont="1" applyFill="1">
      <alignment vertical="center"/>
    </xf>
    <xf numFmtId="41" fontId="0" fillId="5" borderId="0" xfId="1" applyFont="1" applyFill="1">
      <alignment vertical="center"/>
    </xf>
    <xf numFmtId="9" fontId="0" fillId="5" borderId="0" xfId="2" applyFont="1" applyFill="1">
      <alignment vertical="center"/>
    </xf>
    <xf numFmtId="41" fontId="4" fillId="3" borderId="0" xfId="1" applyFont="1" applyFill="1" applyProtection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E22" sqref="A18:E22"/>
    </sheetView>
  </sheetViews>
  <sheetFormatPr defaultRowHeight="16.5" x14ac:dyDescent="0.3"/>
  <cols>
    <col min="2" max="2" width="11.75" style="1" customWidth="1"/>
    <col min="3" max="3" width="12.125" style="1" customWidth="1"/>
    <col min="4" max="4" width="9.375" style="1" bestFit="1" customWidth="1"/>
    <col min="5" max="5" width="11.75" style="1" customWidth="1"/>
  </cols>
  <sheetData>
    <row r="1" spans="1:5" x14ac:dyDescent="0.3">
      <c r="A1" s="4" t="s">
        <v>0</v>
      </c>
      <c r="B1" s="5" t="s">
        <v>1</v>
      </c>
      <c r="C1" s="5" t="s">
        <v>3</v>
      </c>
      <c r="D1" s="5" t="s">
        <v>2</v>
      </c>
      <c r="E1" s="5" t="s">
        <v>4</v>
      </c>
    </row>
    <row r="2" spans="1:5" x14ac:dyDescent="0.3">
      <c r="A2" s="6">
        <v>1</v>
      </c>
      <c r="B2" s="2">
        <f>A2*A2*100</f>
        <v>100</v>
      </c>
      <c r="C2" s="2">
        <f>SUM(B2:$B$16)</f>
        <v>124000</v>
      </c>
      <c r="D2" s="2">
        <f>B2*A2</f>
        <v>100</v>
      </c>
      <c r="E2" s="2">
        <f>SUM(D2:$D$16)</f>
        <v>1440000</v>
      </c>
    </row>
    <row r="3" spans="1:5" x14ac:dyDescent="0.3">
      <c r="A3" s="6">
        <v>2</v>
      </c>
      <c r="B3" s="2">
        <f t="shared" ref="B3:B16" si="0">A3*A3*100</f>
        <v>400</v>
      </c>
      <c r="C3" s="2">
        <f>SUM(B3:$B$16)</f>
        <v>123900</v>
      </c>
      <c r="D3" s="2">
        <f>B3*A3</f>
        <v>800</v>
      </c>
      <c r="E3" s="2">
        <f>SUM(D3:$D$16)</f>
        <v>1439900</v>
      </c>
    </row>
    <row r="4" spans="1:5" x14ac:dyDescent="0.3">
      <c r="A4" s="6">
        <v>3</v>
      </c>
      <c r="B4" s="2">
        <f t="shared" si="0"/>
        <v>900</v>
      </c>
      <c r="C4" s="2">
        <f>SUM(B4:$B$16)</f>
        <v>123500</v>
      </c>
      <c r="D4" s="2">
        <f>B4*A4</f>
        <v>2700</v>
      </c>
      <c r="E4" s="2">
        <f>SUM(D4:$D$16)</f>
        <v>1439100</v>
      </c>
    </row>
    <row r="5" spans="1:5" x14ac:dyDescent="0.3">
      <c r="A5" s="6">
        <v>4</v>
      </c>
      <c r="B5" s="2">
        <f t="shared" si="0"/>
        <v>1600</v>
      </c>
      <c r="C5" s="2">
        <f>SUM(B5:$B$16)</f>
        <v>122600</v>
      </c>
      <c r="D5" s="2">
        <f>B5*A5</f>
        <v>6400</v>
      </c>
      <c r="E5" s="2">
        <f>SUM(D5:$D$16)</f>
        <v>1436400</v>
      </c>
    </row>
    <row r="6" spans="1:5" x14ac:dyDescent="0.3">
      <c r="A6" s="6">
        <v>5</v>
      </c>
      <c r="B6" s="2">
        <f t="shared" si="0"/>
        <v>2500</v>
      </c>
      <c r="C6" s="2">
        <f>SUM(B6:$B$16)</f>
        <v>121000</v>
      </c>
      <c r="D6" s="2">
        <f>B6*A6</f>
        <v>12500</v>
      </c>
      <c r="E6" s="2">
        <f>SUM(D6:$D$16)</f>
        <v>1430000</v>
      </c>
    </row>
    <row r="7" spans="1:5" x14ac:dyDescent="0.3">
      <c r="A7" s="6">
        <v>6</v>
      </c>
      <c r="B7" s="2">
        <f t="shared" si="0"/>
        <v>3600</v>
      </c>
      <c r="C7" s="2">
        <f>SUM(B7:$B$16)</f>
        <v>118500</v>
      </c>
      <c r="D7" s="2">
        <f>B7*A7</f>
        <v>21600</v>
      </c>
      <c r="E7" s="2">
        <f>SUM(D7:$D$16)</f>
        <v>1417500</v>
      </c>
    </row>
    <row r="8" spans="1:5" x14ac:dyDescent="0.3">
      <c r="A8" s="6">
        <v>7</v>
      </c>
      <c r="B8" s="2">
        <f t="shared" si="0"/>
        <v>4900</v>
      </c>
      <c r="C8" s="2">
        <f>SUM(B8:$B$16)</f>
        <v>114900</v>
      </c>
      <c r="D8" s="2">
        <f>B8*A8</f>
        <v>34300</v>
      </c>
      <c r="E8" s="2">
        <f>SUM(D8:$D$16)</f>
        <v>1395900</v>
      </c>
    </row>
    <row r="9" spans="1:5" x14ac:dyDescent="0.3">
      <c r="A9" s="6">
        <v>8</v>
      </c>
      <c r="B9" s="2">
        <f t="shared" si="0"/>
        <v>6400</v>
      </c>
      <c r="C9" s="2">
        <f>SUM(B9:$B$16)</f>
        <v>110000</v>
      </c>
      <c r="D9" s="2">
        <f>B9*A9</f>
        <v>51200</v>
      </c>
      <c r="E9" s="2">
        <f>SUM(D9:$D$16)</f>
        <v>1361600</v>
      </c>
    </row>
    <row r="10" spans="1:5" x14ac:dyDescent="0.3">
      <c r="A10" s="6">
        <v>9</v>
      </c>
      <c r="B10" s="2">
        <f t="shared" si="0"/>
        <v>8100</v>
      </c>
      <c r="C10" s="2">
        <f>SUM(B10:$B$16)</f>
        <v>103600</v>
      </c>
      <c r="D10" s="2">
        <f>B10*A10</f>
        <v>72900</v>
      </c>
      <c r="E10" s="2">
        <f>SUM(D10:$D$16)</f>
        <v>1310400</v>
      </c>
    </row>
    <row r="11" spans="1:5" x14ac:dyDescent="0.3">
      <c r="A11" s="6">
        <v>10</v>
      </c>
      <c r="B11" s="2">
        <f t="shared" si="0"/>
        <v>10000</v>
      </c>
      <c r="C11" s="2">
        <f>SUM(B11:$B$16)</f>
        <v>95500</v>
      </c>
      <c r="D11" s="2">
        <f>B11*A11</f>
        <v>100000</v>
      </c>
      <c r="E11" s="2">
        <f>SUM(D11:$D$16)</f>
        <v>1237500</v>
      </c>
    </row>
    <row r="12" spans="1:5" x14ac:dyDescent="0.3">
      <c r="A12" s="6">
        <v>11</v>
      </c>
      <c r="B12" s="2">
        <f t="shared" si="0"/>
        <v>12100</v>
      </c>
      <c r="C12" s="2">
        <f>SUM(B12:$B$16)</f>
        <v>85500</v>
      </c>
      <c r="D12" s="2">
        <f>B12*A12</f>
        <v>133100</v>
      </c>
      <c r="E12" s="2">
        <f>SUM(D12:$D$16)</f>
        <v>1137500</v>
      </c>
    </row>
    <row r="13" spans="1:5" x14ac:dyDescent="0.3">
      <c r="A13" s="6">
        <v>12</v>
      </c>
      <c r="B13" s="2">
        <f t="shared" si="0"/>
        <v>14400</v>
      </c>
      <c r="C13" s="2">
        <f>SUM(B13:$B$16)</f>
        <v>73400</v>
      </c>
      <c r="D13" s="2">
        <f>B13*A13</f>
        <v>172800</v>
      </c>
      <c r="E13" s="2">
        <f>SUM(D13:$D$16)</f>
        <v>1004400</v>
      </c>
    </row>
    <row r="14" spans="1:5" x14ac:dyDescent="0.3">
      <c r="A14" s="6">
        <v>13</v>
      </c>
      <c r="B14" s="2">
        <f t="shared" si="0"/>
        <v>16900</v>
      </c>
      <c r="C14" s="2">
        <f>SUM(B14:$B$16)</f>
        <v>59000</v>
      </c>
      <c r="D14" s="2">
        <f>B14*A14</f>
        <v>219700</v>
      </c>
      <c r="E14" s="2">
        <f>SUM(D14:$D$16)</f>
        <v>831600</v>
      </c>
    </row>
    <row r="15" spans="1:5" x14ac:dyDescent="0.3">
      <c r="A15" s="6">
        <v>14</v>
      </c>
      <c r="B15" s="2">
        <f t="shared" si="0"/>
        <v>19600</v>
      </c>
      <c r="C15" s="2">
        <f>SUM(B15:$B$16)</f>
        <v>42100</v>
      </c>
      <c r="D15" s="2">
        <f>B15*A15</f>
        <v>274400</v>
      </c>
      <c r="E15" s="2">
        <f>SUM(D15:$D$16)</f>
        <v>611900</v>
      </c>
    </row>
    <row r="16" spans="1:5" x14ac:dyDescent="0.3">
      <c r="A16" s="6">
        <v>15</v>
      </c>
      <c r="B16" s="2">
        <f t="shared" si="0"/>
        <v>22500</v>
      </c>
      <c r="C16" s="2">
        <f>SUM(B16:$B$16)</f>
        <v>22500</v>
      </c>
      <c r="D16" s="2">
        <f>B16*A16</f>
        <v>337500</v>
      </c>
      <c r="E16" s="2">
        <f>SUM(D16:$D$16)</f>
        <v>337500</v>
      </c>
    </row>
    <row r="17" spans="1:5" x14ac:dyDescent="0.3">
      <c r="E17" s="1">
        <v>0</v>
      </c>
    </row>
    <row r="18" spans="1:5" x14ac:dyDescent="0.3">
      <c r="A18" s="7"/>
      <c r="B18" s="8"/>
      <c r="C18" s="8" t="s">
        <v>0</v>
      </c>
      <c r="D18" s="8" t="s">
        <v>1</v>
      </c>
      <c r="E18" s="8" t="s">
        <v>2</v>
      </c>
    </row>
    <row r="19" spans="1:5" x14ac:dyDescent="0.3">
      <c r="A19" s="7" t="s">
        <v>5</v>
      </c>
      <c r="B19" s="8"/>
      <c r="C19" s="9">
        <v>7</v>
      </c>
      <c r="D19" s="9">
        <v>2094</v>
      </c>
      <c r="E19" s="9"/>
    </row>
    <row r="20" spans="1:5" x14ac:dyDescent="0.3">
      <c r="A20" s="7" t="s">
        <v>6</v>
      </c>
      <c r="B20" s="8"/>
      <c r="C20" s="9">
        <v>10</v>
      </c>
      <c r="D20" s="11">
        <f>VLOOKUP(C20,A2:C16,3)</f>
        <v>95500</v>
      </c>
      <c r="E20" s="11">
        <f>VLOOKUP(C20,A2:E16,5)</f>
        <v>1237500</v>
      </c>
    </row>
    <row r="21" spans="1:5" x14ac:dyDescent="0.3">
      <c r="A21" s="7"/>
      <c r="B21" s="8"/>
      <c r="C21" s="9"/>
      <c r="D21" s="3">
        <f>VLOOKUP($C$19,$A$2:$C$16,3)-D20-D19</f>
        <v>17306</v>
      </c>
      <c r="E21" s="3">
        <f>VLOOKUP($C$19,$A$2:$E$17,5)-($C$19*D19)-E20</f>
        <v>143742</v>
      </c>
    </row>
    <row r="22" spans="1:5" x14ac:dyDescent="0.3">
      <c r="A22" s="7" t="s">
        <v>7</v>
      </c>
      <c r="B22" s="8"/>
      <c r="C22" s="10">
        <v>2</v>
      </c>
      <c r="D22" s="3">
        <f>D21/C22</f>
        <v>8653</v>
      </c>
      <c r="E22" s="3">
        <f>E21/C22</f>
        <v>71871</v>
      </c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zero</cp:lastModifiedBy>
  <dcterms:created xsi:type="dcterms:W3CDTF">2011-12-23T11:40:27Z</dcterms:created>
  <dcterms:modified xsi:type="dcterms:W3CDTF">2011-12-23T12:11:37Z</dcterms:modified>
</cp:coreProperties>
</file>