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2995" windowHeight="98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8" i="1" l="1"/>
  <c r="I14" i="1"/>
  <c r="E9" i="1"/>
  <c r="I9" i="1" s="1"/>
  <c r="H6" i="1" l="1"/>
  <c r="H5" i="1"/>
  <c r="H9" i="1"/>
  <c r="H8" i="1"/>
  <c r="H14" i="1"/>
  <c r="H3" i="1"/>
  <c r="J4" i="1"/>
  <c r="K4" i="1" s="1"/>
  <c r="J7" i="1"/>
  <c r="K7" i="1" s="1"/>
  <c r="J10" i="1"/>
  <c r="K10" i="1" s="1"/>
  <c r="J11" i="1"/>
  <c r="K11" i="1" s="1"/>
  <c r="J12" i="1"/>
  <c r="K12" i="1" s="1"/>
  <c r="J8" i="1"/>
  <c r="K8" i="1" s="1"/>
  <c r="J13" i="1"/>
  <c r="K13" i="1" s="1"/>
  <c r="J14" i="1"/>
  <c r="K14" i="1" s="1"/>
  <c r="J9" i="1"/>
  <c r="K9" i="1" s="1"/>
  <c r="E5" i="1"/>
  <c r="E6" i="1"/>
  <c r="E3" i="1"/>
  <c r="J3" i="1" l="1"/>
  <c r="K3" i="1" s="1"/>
  <c r="I3" i="1"/>
  <c r="J6" i="1"/>
  <c r="K6" i="1" s="1"/>
  <c r="I6" i="1"/>
  <c r="J5" i="1"/>
  <c r="K5" i="1" s="1"/>
  <c r="I5" i="1"/>
</calcChain>
</file>

<file path=xl/sharedStrings.xml><?xml version="1.0" encoding="utf-8"?>
<sst xmlns="http://schemas.openxmlformats.org/spreadsheetml/2006/main" count="21" uniqueCount="21">
  <si>
    <t>제물</t>
    <phoneticPr fontId="1" type="noConversion"/>
  </si>
  <si>
    <t>부패</t>
    <phoneticPr fontId="1" type="noConversion"/>
  </si>
  <si>
    <t>운파</t>
    <phoneticPr fontId="1" type="noConversion"/>
  </si>
  <si>
    <t>암불</t>
    <phoneticPr fontId="1" type="noConversion"/>
  </si>
  <si>
    <t>어격</t>
    <phoneticPr fontId="1" type="noConversion"/>
  </si>
  <si>
    <t>어연</t>
    <phoneticPr fontId="1" type="noConversion"/>
  </si>
  <si>
    <t>영불</t>
    <phoneticPr fontId="1" type="noConversion"/>
  </si>
  <si>
    <t>점화</t>
    <phoneticPr fontId="1" type="noConversion"/>
  </si>
  <si>
    <t>소각</t>
    <phoneticPr fontId="1" type="noConversion"/>
  </si>
  <si>
    <t>혼화</t>
    <phoneticPr fontId="1" type="noConversion"/>
  </si>
  <si>
    <t>지불</t>
    <phoneticPr fontId="1" type="noConversion"/>
  </si>
  <si>
    <t>불의 비</t>
    <phoneticPr fontId="1" type="noConversion"/>
  </si>
  <si>
    <t>DPS</t>
    <phoneticPr fontId="1" type="noConversion"/>
  </si>
  <si>
    <t>시전 시간</t>
    <phoneticPr fontId="1" type="noConversion"/>
  </si>
  <si>
    <t>직접 데미지</t>
    <phoneticPr fontId="1" type="noConversion"/>
  </si>
  <si>
    <t>도트</t>
    <phoneticPr fontId="1" type="noConversion"/>
  </si>
  <si>
    <t>틱 수</t>
    <phoneticPr fontId="1" type="noConversion"/>
  </si>
  <si>
    <t>전체 데미지</t>
    <phoneticPr fontId="1" type="noConversion"/>
  </si>
  <si>
    <t>틱 데미지</t>
    <phoneticPr fontId="1" type="noConversion"/>
  </si>
  <si>
    <t>틱 간격(초)</t>
    <phoneticPr fontId="1" type="noConversion"/>
  </si>
  <si>
    <t>유지 시간(초)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</si>
</sst>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1" fontId="0" fillId="0" borderId="1" xfId="0" applyNumberFormat="1" applyBorder="1">
      <alignment vertical="center"/>
    </xf>
    <xf numFmtId="2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1" fontId="0" fillId="2" borderId="1" xfId="0" applyNumberFormat="1" applyFill="1" applyBorder="1">
      <alignment vertical="center"/>
    </xf>
    <xf numFmtId="2" fontId="0" fillId="2" borderId="1" xfId="0" applyNumberFormat="1" applyFill="1" applyBorder="1">
      <alignment vertical="center"/>
    </xf>
    <xf numFmtId="0" fontId="0" fillId="3" borderId="1" xfId="0" applyFill="1" applyBorder="1">
      <alignment vertical="center"/>
    </xf>
    <xf numFmtId="1" fontId="0" fillId="3" borderId="1" xfId="0" applyNumberFormat="1" applyFill="1" applyBorder="1">
      <alignment vertical="center"/>
    </xf>
    <xf numFmtId="0" fontId="0" fillId="4" borderId="1" xfId="0" applyFill="1" applyBorder="1">
      <alignment vertical="center"/>
    </xf>
    <xf numFmtId="1" fontId="0" fillId="4" borderId="1" xfId="0" applyNumberFormat="1" applyFill="1" applyBorder="1">
      <alignment vertical="center"/>
    </xf>
    <xf numFmtId="0" fontId="0" fillId="5" borderId="1" xfId="0" applyFill="1" applyBorder="1">
      <alignment vertical="center"/>
    </xf>
    <xf numFmtId="1" fontId="0" fillId="5" borderId="1" xfId="0" applyNumberFormat="1" applyFill="1" applyBorder="1">
      <alignment vertical="center"/>
    </xf>
    <xf numFmtId="0" fontId="0" fillId="6" borderId="1" xfId="0" applyFill="1" applyBorder="1">
      <alignment vertical="center"/>
    </xf>
    <xf numFmtId="1" fontId="0" fillId="6" borderId="1" xfId="0" applyNumberFormat="1" applyFill="1" applyBorder="1">
      <alignment vertical="center"/>
    </xf>
    <xf numFmtId="0" fontId="0" fillId="7" borderId="1" xfId="0" applyFill="1" applyBorder="1">
      <alignment vertical="center"/>
    </xf>
    <xf numFmtId="1" fontId="0" fillId="7" borderId="1" xfId="0" applyNumberFormat="1" applyFill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"/>
  <sheetViews>
    <sheetView tabSelected="1" workbookViewId="0">
      <selection activeCell="C8" sqref="C8"/>
    </sheetView>
  </sheetViews>
  <sheetFormatPr defaultRowHeight="16.5" x14ac:dyDescent="0.3"/>
  <cols>
    <col min="2" max="2" width="7.75" bestFit="1" customWidth="1"/>
    <col min="3" max="3" width="9.625" bestFit="1" customWidth="1"/>
    <col min="4" max="4" width="11.625" bestFit="1" customWidth="1"/>
    <col min="5" max="5" width="5.5" bestFit="1" customWidth="1"/>
    <col min="6" max="6" width="5.875" bestFit="1" customWidth="1"/>
    <col min="7" max="7" width="13" bestFit="1" customWidth="1"/>
    <col min="8" max="8" width="11" bestFit="1" customWidth="1"/>
    <col min="9" max="9" width="9.625" bestFit="1" customWidth="1"/>
    <col min="10" max="10" width="11.625" bestFit="1" customWidth="1"/>
    <col min="11" max="11" width="8.125" customWidth="1"/>
  </cols>
  <sheetData>
    <row r="2" spans="2:11" x14ac:dyDescent="0.3">
      <c r="B2" s="1"/>
      <c r="C2" s="1" t="s">
        <v>13</v>
      </c>
      <c r="D2" s="1" t="s">
        <v>14</v>
      </c>
      <c r="E2" s="1" t="s">
        <v>15</v>
      </c>
      <c r="F2" s="1" t="s">
        <v>16</v>
      </c>
      <c r="G2" s="1" t="s">
        <v>20</v>
      </c>
      <c r="H2" s="1" t="s">
        <v>19</v>
      </c>
      <c r="I2" s="1" t="s">
        <v>18</v>
      </c>
      <c r="J2" s="1" t="s">
        <v>17</v>
      </c>
      <c r="K2" s="1" t="s">
        <v>12</v>
      </c>
    </row>
    <row r="3" spans="2:11" x14ac:dyDescent="0.3">
      <c r="B3" s="4" t="s">
        <v>0</v>
      </c>
      <c r="C3" s="4">
        <v>1.26</v>
      </c>
      <c r="D3" s="4">
        <v>4866</v>
      </c>
      <c r="E3" s="5">
        <f>23964/6</f>
        <v>3994</v>
      </c>
      <c r="F3" s="4">
        <v>6</v>
      </c>
      <c r="G3" s="4">
        <v>15.17</v>
      </c>
      <c r="H3" s="6">
        <f>G3/F3</f>
        <v>2.5283333333333333</v>
      </c>
      <c r="I3" s="4">
        <f>E3*F3</f>
        <v>23964</v>
      </c>
      <c r="J3" s="5">
        <f t="shared" ref="J3:J11" si="0">D3+(E3*F3)</f>
        <v>28830</v>
      </c>
      <c r="K3" s="5">
        <f t="shared" ref="K3:K11" si="1">J3/C3</f>
        <v>22880.952380952382</v>
      </c>
    </row>
    <row r="4" spans="2:11" x14ac:dyDescent="0.3">
      <c r="B4" s="1" t="s">
        <v>7</v>
      </c>
      <c r="C4" s="1">
        <v>1</v>
      </c>
      <c r="D4" s="1">
        <v>14378</v>
      </c>
      <c r="E4" s="2"/>
      <c r="F4" s="1">
        <v>0</v>
      </c>
      <c r="G4" s="1"/>
      <c r="H4" s="1"/>
      <c r="I4" s="1"/>
      <c r="J4" s="1">
        <f t="shared" si="0"/>
        <v>14378</v>
      </c>
      <c r="K4" s="2">
        <f t="shared" si="1"/>
        <v>14378</v>
      </c>
    </row>
    <row r="5" spans="2:11" x14ac:dyDescent="0.3">
      <c r="B5" s="7" t="s">
        <v>2</v>
      </c>
      <c r="C5" s="7">
        <v>1</v>
      </c>
      <c r="D5" s="7"/>
      <c r="E5" s="8">
        <f>9766</f>
        <v>9766</v>
      </c>
      <c r="F5" s="7">
        <v>4</v>
      </c>
      <c r="G5" s="7">
        <v>60</v>
      </c>
      <c r="H5" s="7">
        <f>G5/F5</f>
        <v>15</v>
      </c>
      <c r="I5" s="7">
        <f t="shared" ref="I4:I15" si="2">E5*F5</f>
        <v>39064</v>
      </c>
      <c r="J5" s="7">
        <f t="shared" si="0"/>
        <v>39064</v>
      </c>
      <c r="K5" s="8">
        <f t="shared" si="1"/>
        <v>39064</v>
      </c>
    </row>
    <row r="6" spans="2:11" x14ac:dyDescent="0.3">
      <c r="B6" s="1" t="s">
        <v>1</v>
      </c>
      <c r="C6" s="1">
        <v>1</v>
      </c>
      <c r="D6" s="1"/>
      <c r="E6" s="2">
        <f>13412/7</f>
        <v>1916</v>
      </c>
      <c r="F6" s="1">
        <v>7</v>
      </c>
      <c r="G6" s="1">
        <v>17.7</v>
      </c>
      <c r="H6" s="3">
        <f>G6/F6</f>
        <v>2.5285714285714285</v>
      </c>
      <c r="I6" s="1">
        <f t="shared" si="2"/>
        <v>13412</v>
      </c>
      <c r="J6" s="1">
        <f t="shared" si="0"/>
        <v>13412</v>
      </c>
      <c r="K6" s="2">
        <f t="shared" si="1"/>
        <v>13412</v>
      </c>
    </row>
    <row r="7" spans="2:11" x14ac:dyDescent="0.3">
      <c r="B7" s="9" t="s">
        <v>5</v>
      </c>
      <c r="C7" s="9">
        <v>1</v>
      </c>
      <c r="D7" s="9">
        <v>15580</v>
      </c>
      <c r="E7" s="10"/>
      <c r="F7" s="9"/>
      <c r="G7" s="9"/>
      <c r="H7" s="9"/>
      <c r="I7" s="9"/>
      <c r="J7" s="9">
        <f t="shared" si="0"/>
        <v>15580</v>
      </c>
      <c r="K7" s="10">
        <f t="shared" si="1"/>
        <v>15580</v>
      </c>
    </row>
    <row r="8" spans="2:11" x14ac:dyDescent="0.3">
      <c r="B8" s="1" t="s">
        <v>3</v>
      </c>
      <c r="C8" s="1">
        <v>1</v>
      </c>
      <c r="D8" s="1">
        <v>1606</v>
      </c>
      <c r="E8" s="2">
        <v>3002</v>
      </c>
      <c r="F8" s="1">
        <v>4</v>
      </c>
      <c r="G8" s="1">
        <v>6.74</v>
      </c>
      <c r="H8" s="3">
        <f>G8/F8</f>
        <v>1.6850000000000001</v>
      </c>
      <c r="I8" s="1">
        <f t="shared" si="2"/>
        <v>12008</v>
      </c>
      <c r="J8" s="1">
        <f>D8+(E8*F8)</f>
        <v>13614</v>
      </c>
      <c r="K8" s="2">
        <f>J8/C8</f>
        <v>13614</v>
      </c>
    </row>
    <row r="9" spans="2:11" x14ac:dyDescent="0.3">
      <c r="B9" s="13" t="s">
        <v>6</v>
      </c>
      <c r="C9" s="13">
        <v>1</v>
      </c>
      <c r="D9" s="13">
        <v>13766</v>
      </c>
      <c r="E9" s="14">
        <f>D9/14</f>
        <v>983.28571428571433</v>
      </c>
      <c r="F9" s="13">
        <v>7</v>
      </c>
      <c r="G9" s="13">
        <v>7</v>
      </c>
      <c r="H9" s="13">
        <f>G9/F9</f>
        <v>1</v>
      </c>
      <c r="I9" s="13">
        <f t="shared" si="2"/>
        <v>6883</v>
      </c>
      <c r="J9" s="13">
        <f>D9+(E9*F9)</f>
        <v>20649</v>
      </c>
      <c r="K9" s="14">
        <f>J9/C9</f>
        <v>20649</v>
      </c>
    </row>
    <row r="10" spans="2:11" x14ac:dyDescent="0.3">
      <c r="B10" s="1" t="s">
        <v>8</v>
      </c>
      <c r="C10" s="1">
        <v>1.9</v>
      </c>
      <c r="D10" s="1">
        <v>10796</v>
      </c>
      <c r="E10" s="2"/>
      <c r="F10" s="1"/>
      <c r="G10" s="1"/>
      <c r="H10" s="1"/>
      <c r="I10" s="1"/>
      <c r="J10" s="1">
        <f>D10+(E10*F10)</f>
        <v>10796</v>
      </c>
      <c r="K10" s="2">
        <f>J10/C10</f>
        <v>5682.105263157895</v>
      </c>
    </row>
    <row r="11" spans="2:11" x14ac:dyDescent="0.3">
      <c r="B11" s="11" t="s">
        <v>9</v>
      </c>
      <c r="C11" s="11">
        <v>1.69</v>
      </c>
      <c r="D11" s="11">
        <v>10937</v>
      </c>
      <c r="E11" s="12"/>
      <c r="F11" s="11"/>
      <c r="G11" s="11"/>
      <c r="H11" s="11"/>
      <c r="I11" s="11"/>
      <c r="J11" s="11">
        <f>D11+(E11*F11)</f>
        <v>10937</v>
      </c>
      <c r="K11" s="12">
        <f>J11/C11</f>
        <v>6471.5976331360953</v>
      </c>
    </row>
    <row r="12" spans="2:11" x14ac:dyDescent="0.3">
      <c r="B12" s="1" t="s">
        <v>10</v>
      </c>
      <c r="C12" s="1">
        <v>1</v>
      </c>
      <c r="D12" s="1">
        <v>4521</v>
      </c>
      <c r="E12" s="2"/>
      <c r="F12" s="1"/>
      <c r="G12" s="1"/>
      <c r="H12" s="1"/>
      <c r="I12" s="1"/>
      <c r="J12" s="1">
        <f>D12+(E12*F12)</f>
        <v>4521</v>
      </c>
      <c r="K12" s="2">
        <f>J12/C12</f>
        <v>4521</v>
      </c>
    </row>
    <row r="13" spans="2:11" x14ac:dyDescent="0.3">
      <c r="B13" s="15" t="s">
        <v>4</v>
      </c>
      <c r="C13" s="15">
        <v>1</v>
      </c>
      <c r="D13" s="15">
        <v>2655</v>
      </c>
      <c r="E13" s="16"/>
      <c r="F13" s="15"/>
      <c r="G13" s="15"/>
      <c r="H13" s="15"/>
      <c r="I13" s="15"/>
      <c r="J13" s="15">
        <f>D13+(E13*F13)</f>
        <v>2655</v>
      </c>
      <c r="K13" s="16">
        <f>J13/C13</f>
        <v>2655</v>
      </c>
    </row>
    <row r="14" spans="2:11" x14ac:dyDescent="0.3">
      <c r="B14" s="1" t="s">
        <v>11</v>
      </c>
      <c r="C14" s="1">
        <v>6.74</v>
      </c>
      <c r="D14" s="1"/>
      <c r="E14" s="2">
        <v>4459</v>
      </c>
      <c r="F14" s="1">
        <v>4</v>
      </c>
      <c r="G14" s="1">
        <v>6.74</v>
      </c>
      <c r="H14" s="3">
        <f>G14/F14</f>
        <v>1.6850000000000001</v>
      </c>
      <c r="I14" s="1">
        <f>E14*F14</f>
        <v>17836</v>
      </c>
      <c r="J14" s="1">
        <f>D14+(E14*F14)</f>
        <v>17836</v>
      </c>
      <c r="K14" s="2">
        <f>J14/C14</f>
        <v>2646.2908011869436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Donghwan Yun</dc:creator>
  <cp:lastModifiedBy>Donghwan Yun</cp:lastModifiedBy>
  <dcterms:created xsi:type="dcterms:W3CDTF">2012-02-07T03:54:06Z</dcterms:created>
  <dcterms:modified xsi:type="dcterms:W3CDTF">2012-02-07T17:31:32Z</dcterms:modified>
</cp:coreProperties>
</file>