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0" windowWidth="17550" windowHeight="9000"/>
  </bookViews>
  <sheets>
    <sheet name="공격력 계산기" sheetId="1" r:id="rId1"/>
  </sheets>
  <calcPr calcId="145621"/>
</workbook>
</file>

<file path=xl/calcChain.xml><?xml version="1.0" encoding="utf-8"?>
<calcChain xmlns="http://schemas.openxmlformats.org/spreadsheetml/2006/main">
  <c r="F11" i="1" l="1"/>
  <c r="F12" i="1"/>
  <c r="F13" i="1"/>
  <c r="F14" i="1"/>
  <c r="F15" i="1" l="1"/>
  <c r="E11" i="1"/>
  <c r="E12" i="1"/>
  <c r="E13" i="1"/>
  <c r="E14" i="1"/>
  <c r="D14" i="1"/>
  <c r="D13" i="1"/>
  <c r="D12" i="1"/>
  <c r="D11" i="1"/>
  <c r="F20" i="1" l="1"/>
  <c r="D15" i="1"/>
  <c r="E15" i="1"/>
</calcChain>
</file>

<file path=xl/sharedStrings.xml><?xml version="1.0" encoding="utf-8"?>
<sst xmlns="http://schemas.openxmlformats.org/spreadsheetml/2006/main" count="48" uniqueCount="47">
  <si>
    <t>현재</t>
  </si>
  <si>
    <t>무기</t>
  </si>
  <si>
    <t>장신구</t>
  </si>
  <si>
    <t>방어구</t>
  </si>
  <si>
    <t>스탯</t>
  </si>
  <si>
    <t>힘</t>
  </si>
  <si>
    <t>극대화</t>
  </si>
  <si>
    <t>극피</t>
  </si>
  <si>
    <t>깡뎀</t>
    <phoneticPr fontId="1" type="noConversion"/>
  </si>
  <si>
    <t>결과값</t>
    <phoneticPr fontId="1" type="noConversion"/>
  </si>
  <si>
    <t>공격력</t>
    <phoneticPr fontId="1" type="noConversion"/>
  </si>
  <si>
    <t>최소 피해</t>
    <phoneticPr fontId="1" type="noConversion"/>
  </si>
  <si>
    <t>최대 피해</t>
    <phoneticPr fontId="1" type="noConversion"/>
  </si>
  <si>
    <t>공격력</t>
    <phoneticPr fontId="1" type="noConversion"/>
  </si>
  <si>
    <t>비교1</t>
    <phoneticPr fontId="1" type="noConversion"/>
  </si>
  <si>
    <t>비교2</t>
    <phoneticPr fontId="1" type="noConversion"/>
  </si>
  <si>
    <t>계산
결과</t>
    <phoneticPr fontId="1" type="noConversion"/>
  </si>
  <si>
    <t>초당 공격력</t>
    <phoneticPr fontId="1" type="noConversion"/>
  </si>
  <si>
    <t>초당 공격 횟수</t>
    <phoneticPr fontId="1" type="noConversion"/>
  </si>
  <si>
    <t>극대화 배수</t>
    <phoneticPr fontId="1" type="noConversion"/>
  </si>
  <si>
    <t>스탯 배수</t>
    <phoneticPr fontId="1" type="noConversion"/>
  </si>
  <si>
    <t>공격 횟수</t>
    <phoneticPr fontId="1" type="noConversion"/>
  </si>
  <si>
    <t>공격력 계산기</t>
    <phoneticPr fontId="1" type="noConversion"/>
  </si>
  <si>
    <t>깡뎀 계산기</t>
    <phoneticPr fontId="1" type="noConversion"/>
  </si>
  <si>
    <r>
      <t xml:space="preserve">← </t>
    </r>
    <r>
      <rPr>
        <b/>
        <sz val="10"/>
        <color theme="5" tint="-0.249977111117893"/>
        <rFont val="맑은 고딕"/>
        <family val="3"/>
        <charset val="129"/>
        <scheme val="minor"/>
      </rPr>
      <t>무기를 제외한</t>
    </r>
    <r>
      <rPr>
        <b/>
        <sz val="10"/>
        <color theme="1" tint="0.249977111117893"/>
        <rFont val="맑은 고딕"/>
        <family val="3"/>
        <charset val="129"/>
        <scheme val="minor"/>
      </rPr>
      <t xml:space="preserve">, 나머지 장신구(방어구)를 통해 증가하는 </t>
    </r>
    <r>
      <rPr>
        <b/>
        <sz val="10"/>
        <color theme="5" tint="-0.249977111117893"/>
        <rFont val="맑은 고딕"/>
        <family val="3"/>
        <charset val="129"/>
        <scheme val="minor"/>
      </rPr>
      <t>공격 속도의 총합</t>
    </r>
    <r>
      <rPr>
        <b/>
        <sz val="10"/>
        <color theme="1" tint="0.249977111117893"/>
        <rFont val="맑은 고딕"/>
        <family val="3"/>
        <charset val="129"/>
        <scheme val="minor"/>
      </rPr>
      <t>을 입력하십시오.</t>
    </r>
    <phoneticPr fontId="1" type="noConversion"/>
  </si>
  <si>
    <r>
      <t xml:space="preserve">← 캐릭터 창에 적혀있는 힘을 </t>
    </r>
    <r>
      <rPr>
        <b/>
        <sz val="10"/>
        <color theme="5" tint="-0.249977111117893"/>
        <rFont val="맑은 고딕"/>
        <family val="3"/>
        <charset val="129"/>
        <scheme val="minor"/>
      </rPr>
      <t>그대로</t>
    </r>
    <r>
      <rPr>
        <b/>
        <sz val="10"/>
        <color theme="1" tint="0.249977111117893"/>
        <rFont val="맑은 고딕"/>
        <family val="3"/>
        <charset val="129"/>
        <scheme val="minor"/>
      </rPr>
      <t xml:space="preserve"> 입력하십시오.</t>
    </r>
    <phoneticPr fontId="1" type="noConversion"/>
  </si>
  <si>
    <r>
      <t xml:space="preserve">← 캐릭터 세부정보 창에 적혀있는 극대화 확률을 </t>
    </r>
    <r>
      <rPr>
        <b/>
        <sz val="10"/>
        <color theme="5" tint="-0.249977111117893"/>
        <rFont val="맑은 고딕"/>
        <family val="3"/>
        <charset val="129"/>
        <scheme val="minor"/>
      </rPr>
      <t>그대로</t>
    </r>
    <r>
      <rPr>
        <b/>
        <sz val="10"/>
        <color theme="1" tint="0.249977111117893"/>
        <rFont val="맑은 고딕"/>
        <family val="3"/>
        <charset val="129"/>
        <scheme val="minor"/>
      </rPr>
      <t xml:space="preserve"> 입력하십시오.</t>
    </r>
    <phoneticPr fontId="1" type="noConversion"/>
  </si>
  <si>
    <r>
      <t xml:space="preserve">← 캐릭터 세부정보 창에 적혀있는 극대화 피해를 </t>
    </r>
    <r>
      <rPr>
        <b/>
        <sz val="10"/>
        <color theme="5" tint="-0.249977111117893"/>
        <rFont val="맑은 고딕"/>
        <family val="3"/>
        <charset val="129"/>
        <scheme val="minor"/>
      </rPr>
      <t>그대로</t>
    </r>
    <r>
      <rPr>
        <b/>
        <sz val="10"/>
        <color theme="1" tint="0.249977111117893"/>
        <rFont val="맑은 고딕"/>
        <family val="3"/>
        <charset val="129"/>
        <scheme val="minor"/>
      </rPr>
      <t xml:space="preserve"> 입력하십시오.</t>
    </r>
    <phoneticPr fontId="1" type="noConversion"/>
  </si>
  <si>
    <t>← 장신구(방어구)를 통해 증가하는 최소 피해들의 총합을 입력하십시오.</t>
    <phoneticPr fontId="1" type="noConversion"/>
  </si>
  <si>
    <t>← 장신구(방어구)를 통해 증가하는 최대 피해들의 총합을 입력하십시오.</t>
    <phoneticPr fontId="1" type="noConversion"/>
  </si>
  <si>
    <t>↑ 자동계산</t>
    <phoneticPr fontId="1" type="noConversion"/>
  </si>
  <si>
    <t>보너스 시뮬레이터</t>
    <phoneticPr fontId="1" type="noConversion"/>
  </si>
  <si>
    <r>
      <t>극대화 피해</t>
    </r>
    <r>
      <rPr>
        <b/>
        <sz val="10"/>
        <color theme="5" tint="-0.249977111117893"/>
        <rFont val="맑은 고딕"/>
        <family val="3"/>
        <charset val="129"/>
        <scheme val="minor"/>
      </rPr>
      <t>(%)</t>
    </r>
    <phoneticPr fontId="1" type="noConversion"/>
  </si>
  <si>
    <r>
      <t>극대화 확률</t>
    </r>
    <r>
      <rPr>
        <b/>
        <sz val="10"/>
        <color theme="5" tint="-0.249977111117893"/>
        <rFont val="맑은 고딕"/>
        <family val="3"/>
        <charset val="129"/>
        <scheme val="minor"/>
      </rPr>
      <t>(%)</t>
    </r>
    <phoneticPr fontId="1" type="noConversion"/>
  </si>
  <si>
    <r>
      <t>공속 합</t>
    </r>
    <r>
      <rPr>
        <b/>
        <sz val="10"/>
        <color theme="5" tint="-0.249977111117893"/>
        <rFont val="맑은 고딕"/>
        <family val="3"/>
        <charset val="129"/>
        <scheme val="minor"/>
      </rPr>
      <t>(%)</t>
    </r>
    <phoneticPr fontId="1" type="noConversion"/>
  </si>
  <si>
    <t xml:space="preserve">굵은 테두리 안쪽에만 입력하십시오 ↓↓↓    </t>
    <phoneticPr fontId="1" type="noConversion"/>
  </si>
  <si>
    <t xml:space="preserve">    ↓↓↓ 다른 아이템을 통해 바뀌게 될 수치를 입력하십시오. 그리고 현재 값과 비교해보십시오.</t>
    <phoneticPr fontId="1" type="noConversion"/>
  </si>
  <si>
    <t>※ 버그인지 의도된 것인지 모르지만, 현재 요술사의 버프는 사실 3%가 아니라 2.95%입니다.</t>
    <phoneticPr fontId="1" type="noConversion"/>
  </si>
  <si>
    <r>
      <t xml:space="preserve">← </t>
    </r>
    <r>
      <rPr>
        <b/>
        <sz val="10"/>
        <color theme="5" tint="-0.249977111117893"/>
        <rFont val="맑은 고딕"/>
        <family val="3"/>
        <charset val="129"/>
        <scheme val="minor"/>
      </rPr>
      <t>무기</t>
    </r>
    <r>
      <rPr>
        <b/>
        <sz val="10"/>
        <color theme="1" tint="0.249977111117893"/>
        <rFont val="맑은 고딕"/>
        <family val="3"/>
        <charset val="129"/>
        <scheme val="minor"/>
      </rPr>
      <t>에 적혀있는 초당 공격 횟수</t>
    </r>
    <r>
      <rPr>
        <b/>
        <sz val="10"/>
        <color theme="1" tint="0.499984740745262"/>
        <rFont val="맑은 고딕"/>
        <family val="3"/>
        <charset val="129"/>
        <scheme val="minor"/>
      </rPr>
      <t>(Attacks per Second)</t>
    </r>
    <r>
      <rPr>
        <b/>
        <sz val="10"/>
        <color theme="1" tint="0.249977111117893"/>
        <rFont val="맑은 고딕"/>
        <family val="3"/>
        <charset val="129"/>
        <scheme val="minor"/>
      </rPr>
      <t>를 입력하십시오.</t>
    </r>
    <phoneticPr fontId="1" type="noConversion"/>
  </si>
  <si>
    <r>
      <t xml:space="preserve">← </t>
    </r>
    <r>
      <rPr>
        <b/>
        <sz val="10"/>
        <color theme="5" tint="-0.249977111117893"/>
        <rFont val="맑은 고딕"/>
        <family val="3"/>
        <charset val="129"/>
        <scheme val="minor"/>
      </rPr>
      <t>무기</t>
    </r>
    <r>
      <rPr>
        <b/>
        <sz val="10"/>
        <color theme="1" tint="0.249977111117893"/>
        <rFont val="맑은 고딕"/>
        <family val="3"/>
        <charset val="129"/>
        <scheme val="minor"/>
      </rPr>
      <t xml:space="preserve">에 </t>
    </r>
    <r>
      <rPr>
        <b/>
        <sz val="10"/>
        <color theme="5" tint="-0.249977111117893"/>
        <rFont val="맑은 고딕"/>
        <family val="3"/>
        <charset val="129"/>
        <scheme val="minor"/>
      </rPr>
      <t>큰 글씨로 적혀있는</t>
    </r>
    <r>
      <rPr>
        <b/>
        <sz val="10"/>
        <color theme="1" tint="0.249977111117893"/>
        <rFont val="맑은 고딕"/>
        <family val="3"/>
        <charset val="129"/>
        <scheme val="minor"/>
      </rPr>
      <t xml:space="preserve"> 초당 공격력</t>
    </r>
    <r>
      <rPr>
        <b/>
        <sz val="10"/>
        <color theme="1" tint="0.499984740745262"/>
        <rFont val="맑은 고딕"/>
        <family val="3"/>
        <charset val="129"/>
        <scheme val="minor"/>
      </rPr>
      <t>(DPS)</t>
    </r>
    <r>
      <rPr>
        <b/>
        <sz val="10"/>
        <color theme="1" tint="0.249977111117893"/>
        <rFont val="맑은 고딕"/>
        <family val="3"/>
        <charset val="129"/>
        <scheme val="minor"/>
      </rPr>
      <t>을 입력하십시오.</t>
    </r>
    <phoneticPr fontId="1" type="noConversion"/>
  </si>
  <si>
    <r>
      <t xml:space="preserve">← </t>
    </r>
    <r>
      <rPr>
        <b/>
        <sz val="10"/>
        <color theme="0" tint="-0.499984740745262"/>
        <rFont val="맑은 고딕"/>
        <family val="3"/>
        <charset val="129"/>
        <scheme val="minor"/>
      </rPr>
      <t>최종 계산을 위해 사용할 수치입니다. (자동으로 계산됩니다.)</t>
    </r>
    <phoneticPr fontId="1" type="noConversion"/>
  </si>
  <si>
    <r>
      <t xml:space="preserve">← </t>
    </r>
    <r>
      <rPr>
        <b/>
        <sz val="10"/>
        <color theme="5" tint="-0.249977111117893"/>
        <rFont val="맑은 고딕"/>
        <family val="3"/>
        <charset val="129"/>
        <scheme val="minor"/>
      </rPr>
      <t xml:space="preserve">이 수치가 최종 계산된 </t>
    </r>
    <r>
      <rPr>
        <b/>
        <u/>
        <sz val="10"/>
        <color theme="5" tint="-0.249977111117893"/>
        <rFont val="맑은 고딕"/>
        <family val="3"/>
        <charset val="129"/>
        <scheme val="minor"/>
      </rPr>
      <t>(초당)공격력</t>
    </r>
    <r>
      <rPr>
        <b/>
        <sz val="10"/>
        <color theme="5" tint="-0.249977111117893"/>
        <rFont val="맑은 고딕"/>
        <family val="3"/>
        <charset val="129"/>
        <scheme val="minor"/>
      </rPr>
      <t xml:space="preserve">입니다. </t>
    </r>
    <r>
      <rPr>
        <b/>
        <sz val="10"/>
        <color theme="1" tint="0.499984740745262"/>
        <rFont val="맑은 고딕"/>
        <family val="3"/>
        <charset val="129"/>
        <scheme val="minor"/>
      </rPr>
      <t>(자동으로 계산됩니다.)</t>
    </r>
    <phoneticPr fontId="1" type="noConversion"/>
  </si>
  <si>
    <r>
      <t xml:space="preserve">※ 요술사의 공격속도 3% 버프 사용시 </t>
    </r>
    <r>
      <rPr>
        <b/>
        <u/>
        <sz val="10"/>
        <color theme="4" tint="-0.249977111117893"/>
        <rFont val="맑은 고딕"/>
        <family val="3"/>
        <charset val="129"/>
        <scheme val="minor"/>
      </rPr>
      <t>공속합(%)</t>
    </r>
    <r>
      <rPr>
        <b/>
        <sz val="10"/>
        <color theme="4" tint="-0.249977111117893"/>
        <rFont val="맑은 고딕"/>
        <family val="3"/>
        <charset val="129"/>
        <scheme val="minor"/>
      </rPr>
      <t xml:space="preserve"> 칸에 2.95%만 더하여 계산해주세요.</t>
    </r>
    <phoneticPr fontId="1" type="noConversion"/>
  </si>
  <si>
    <t>현재 무기 옵션</t>
    <phoneticPr fontId="1" type="noConversion"/>
  </si>
  <si>
    <r>
      <t xml:space="preserve">← 현재 착용중인 </t>
    </r>
    <r>
      <rPr>
        <b/>
        <sz val="10"/>
        <color theme="5" tint="-0.249977111117893"/>
        <rFont val="맑은 고딕"/>
        <family val="3"/>
        <charset val="129"/>
        <scheme val="minor"/>
      </rPr>
      <t>무기</t>
    </r>
    <r>
      <rPr>
        <b/>
        <sz val="10"/>
        <color theme="1" tint="0.249977111117893"/>
        <rFont val="맑은 고딕"/>
        <family val="3"/>
        <charset val="129"/>
        <scheme val="minor"/>
      </rPr>
      <t xml:space="preserve">에 </t>
    </r>
    <r>
      <rPr>
        <b/>
        <sz val="10"/>
        <color theme="5" tint="-0.249977111117893"/>
        <rFont val="맑은 고딕"/>
        <family val="3"/>
        <charset val="129"/>
        <scheme val="minor"/>
      </rPr>
      <t>힘</t>
    </r>
    <r>
      <rPr>
        <b/>
        <sz val="10"/>
        <color theme="1" tint="0.249977111117893"/>
        <rFont val="맑은 고딕"/>
        <family val="3"/>
        <charset val="129"/>
        <scheme val="minor"/>
      </rPr>
      <t xml:space="preserve"> 또는 </t>
    </r>
    <r>
      <rPr>
        <b/>
        <sz val="10"/>
        <color theme="5" tint="-0.249977111117893"/>
        <rFont val="맑은 고딕"/>
        <family val="3"/>
        <charset val="129"/>
        <scheme val="minor"/>
      </rPr>
      <t>극대화 피해</t>
    </r>
    <r>
      <rPr>
        <b/>
        <sz val="10"/>
        <color theme="1" tint="0.249977111117893"/>
        <rFont val="맑은 고딕"/>
        <family val="3"/>
        <charset val="129"/>
        <scheme val="minor"/>
      </rPr>
      <t xml:space="preserve"> 옵션이 있다면 입력하십시오. (방어구 제외)
← 옵션없는 무기로 같은 공격력을 가지려면</t>
    </r>
    <r>
      <rPr>
        <b/>
        <sz val="10"/>
        <color theme="5" tint="-0.249977111117893"/>
        <rFont val="맑은 고딕"/>
        <family val="3"/>
        <charset val="129"/>
        <scheme val="minor"/>
      </rPr>
      <t xml:space="preserve"> 깡뎀</t>
    </r>
    <r>
      <rPr>
        <b/>
        <sz val="10"/>
        <color theme="1" tint="0.249977111117893"/>
        <rFont val="맑은 고딕"/>
        <family val="3"/>
        <charset val="129"/>
        <scheme val="minor"/>
      </rPr>
      <t xml:space="preserve">이 얼마나 필요한지 알 수 있습니다.
← 혹시 </t>
    </r>
    <r>
      <rPr>
        <b/>
        <sz val="10"/>
        <color theme="5" tint="-0.249977111117893"/>
        <rFont val="맑은 고딕"/>
        <family val="3"/>
        <charset val="129"/>
        <scheme val="minor"/>
      </rPr>
      <t>소켓</t>
    </r>
    <r>
      <rPr>
        <b/>
        <sz val="10"/>
        <color theme="1" tint="0.249977111117893"/>
        <rFont val="맑은 고딕"/>
        <family val="3"/>
        <charset val="129"/>
        <scheme val="minor"/>
      </rPr>
      <t xml:space="preserve">이 있고 에메랄드를 박으셨다면, 그 수치까지 </t>
    </r>
    <r>
      <rPr>
        <b/>
        <sz val="10"/>
        <color theme="5" tint="-0.249977111117893"/>
        <rFont val="맑은 고딕"/>
        <family val="3"/>
        <charset val="129"/>
        <scheme val="minor"/>
      </rPr>
      <t>덧셈</t>
    </r>
    <r>
      <rPr>
        <b/>
        <sz val="10"/>
        <color theme="1" tint="0.249977111117893"/>
        <rFont val="맑은 고딕"/>
        <family val="3"/>
        <charset val="129"/>
        <scheme val="minor"/>
      </rPr>
      <t>하여 입력하십시오.</t>
    </r>
    <phoneticPr fontId="1" type="noConversion"/>
  </si>
  <si>
    <r>
      <t xml:space="preserve">※ 현재 무기의 초당 공격력은 이미 </t>
    </r>
    <r>
      <rPr>
        <b/>
        <u/>
        <sz val="10"/>
        <color theme="4" tint="-0.249977111117893"/>
        <rFont val="맑은 고딕"/>
        <family val="3"/>
        <charset val="129"/>
        <scheme val="minor"/>
      </rPr>
      <t>위에서</t>
    </r>
    <r>
      <rPr>
        <b/>
        <sz val="10"/>
        <color theme="4" tint="-0.249977111117893"/>
        <rFont val="맑은 고딕"/>
        <family val="3"/>
        <charset val="129"/>
        <scheme val="minor"/>
      </rPr>
      <t xml:space="preserve"> 입력하셨기에 또 입력할 필요가 없습니다.</t>
    </r>
    <phoneticPr fontId="1" type="noConversion"/>
  </si>
  <si>
    <r>
      <t xml:space="preserve">※ 깡뎀 계산 결과는, </t>
    </r>
    <r>
      <rPr>
        <b/>
        <u/>
        <sz val="10"/>
        <color theme="4" tint="-0.249977111117893"/>
        <rFont val="맑은 고딕"/>
        <family val="3"/>
        <charset val="129"/>
        <scheme val="minor"/>
      </rPr>
      <t>현재 스탯</t>
    </r>
    <r>
      <rPr>
        <b/>
        <sz val="10"/>
        <color theme="4" tint="-0.249977111117893"/>
        <rFont val="맑은 고딕"/>
        <family val="3"/>
        <charset val="129"/>
        <scheme val="minor"/>
      </rPr>
      <t>에 영향을 받습니다.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</si>
</sst>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.0%"/>
  </numFmts>
  <fonts count="2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theme="6" tint="-0.499984740745262"/>
      <name val="맑은 고딕"/>
      <family val="3"/>
      <charset val="129"/>
      <scheme val="minor"/>
    </font>
    <font>
      <b/>
      <sz val="10"/>
      <color theme="8" tint="-0.249977111117893"/>
      <name val="맑은 고딕"/>
      <family val="3"/>
      <charset val="129"/>
      <scheme val="minor"/>
    </font>
    <font>
      <b/>
      <sz val="10"/>
      <color theme="9" tint="-0.249977111117893"/>
      <name val="맑은 고딕"/>
      <family val="3"/>
      <charset val="129"/>
      <scheme val="minor"/>
    </font>
    <font>
      <b/>
      <sz val="10"/>
      <color theme="4" tint="-0.249977111117893"/>
      <name val="맑은 고딕"/>
      <family val="3"/>
      <charset val="129"/>
      <scheme val="minor"/>
    </font>
    <font>
      <b/>
      <sz val="10"/>
      <color theme="5" tint="-0.249977111117893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theme="6" tint="-0.249977111117893"/>
      <name val="맑은 고딕"/>
      <family val="3"/>
      <charset val="129"/>
      <scheme val="minor"/>
    </font>
    <font>
      <b/>
      <sz val="9"/>
      <color theme="1" tint="0.34998626667073579"/>
      <name val="맑은 고딕"/>
      <family val="3"/>
      <charset val="129"/>
      <scheme val="minor"/>
    </font>
    <font>
      <b/>
      <sz val="11"/>
      <color theme="6" tint="-0.499984740745262"/>
      <name val="맑은 고딕"/>
      <family val="3"/>
      <charset val="129"/>
      <scheme val="minor"/>
    </font>
    <font>
      <b/>
      <sz val="11"/>
      <color theme="5" tint="-0.249977111117893"/>
      <name val="맑은 고딕"/>
      <family val="3"/>
      <charset val="129"/>
      <scheme val="minor"/>
    </font>
    <font>
      <b/>
      <sz val="10"/>
      <color theme="1" tint="0.34998626667073579"/>
      <name val="맑은 고딕"/>
      <family val="3"/>
      <charset val="129"/>
      <scheme val="minor"/>
    </font>
    <font>
      <b/>
      <sz val="10"/>
      <color theme="1" tint="0.499984740745262"/>
      <name val="맑은 고딕"/>
      <family val="3"/>
      <charset val="129"/>
      <scheme val="minor"/>
    </font>
    <font>
      <b/>
      <sz val="10"/>
      <color theme="0" tint="-0.499984740745262"/>
      <name val="맑은 고딕"/>
      <family val="3"/>
      <charset val="129"/>
      <scheme val="minor"/>
    </font>
    <font>
      <b/>
      <sz val="10"/>
      <color theme="1" tint="0.249977111117893"/>
      <name val="맑은 고딕"/>
      <family val="3"/>
      <charset val="129"/>
      <scheme val="minor"/>
    </font>
    <font>
      <b/>
      <sz val="10"/>
      <color theme="4"/>
      <name val="맑은 고딕"/>
      <family val="3"/>
      <charset val="129"/>
      <scheme val="minor"/>
    </font>
    <font>
      <b/>
      <sz val="16"/>
      <color theme="5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0"/>
      <color theme="8" tint="-0.499984740745262"/>
      <name val="맑은 고딕"/>
      <family val="3"/>
      <charset val="129"/>
      <scheme val="minor"/>
    </font>
    <font>
      <b/>
      <u/>
      <sz val="10"/>
      <color theme="5" tint="-0.249977111117893"/>
      <name val="맑은 고딕"/>
      <family val="3"/>
      <charset val="129"/>
      <scheme val="minor"/>
    </font>
    <font>
      <b/>
      <u/>
      <sz val="10"/>
      <color theme="4" tint="-0.249977111117893"/>
      <name val="맑은 고딕"/>
      <family val="3"/>
      <charset val="129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77111117893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77111117893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77111117893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theme="0" tint="-0.249977111117893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77111117893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2" fillId="0" borderId="0" xfId="0" applyFont="1" applyFill="1" applyAlignment="1" applyProtection="1">
      <alignment horizontal="center" vertical="center"/>
    </xf>
    <xf numFmtId="0" fontId="20" fillId="0" borderId="0" xfId="0" applyFont="1" applyFill="1" applyAlignment="1" applyProtection="1">
      <alignment horizontal="right" vertical="center"/>
    </xf>
    <xf numFmtId="0" fontId="17" fillId="0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center"/>
    </xf>
    <xf numFmtId="0" fontId="13" fillId="13" borderId="7" xfId="0" applyFont="1" applyFill="1" applyBorder="1" applyAlignment="1" applyProtection="1">
      <alignment horizontal="center" vertical="center"/>
    </xf>
    <xf numFmtId="0" fontId="13" fillId="13" borderId="9" xfId="0" applyFont="1" applyFill="1" applyBorder="1" applyAlignment="1" applyProtection="1">
      <alignment horizontal="center" vertical="center"/>
    </xf>
    <xf numFmtId="0" fontId="2" fillId="5" borderId="3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center" vertical="center"/>
    </xf>
    <xf numFmtId="0" fontId="2" fillId="6" borderId="4" xfId="0" applyFont="1" applyFill="1" applyBorder="1" applyAlignment="1" applyProtection="1">
      <alignment horizontal="center" vertical="center"/>
    </xf>
    <xf numFmtId="0" fontId="2" fillId="9" borderId="2" xfId="0" applyFont="1" applyFill="1" applyBorder="1" applyAlignment="1" applyProtection="1">
      <alignment horizontal="center" vertical="center"/>
    </xf>
    <xf numFmtId="0" fontId="2" fillId="4" borderId="11" xfId="0" applyFont="1" applyFill="1" applyBorder="1" applyAlignment="1" applyProtection="1">
      <alignment horizontal="center" vertical="center"/>
    </xf>
    <xf numFmtId="0" fontId="16" fillId="0" borderId="0" xfId="0" applyFont="1" applyFill="1" applyAlignment="1" applyProtection="1">
      <alignment horizontal="left" vertical="center"/>
    </xf>
    <xf numFmtId="0" fontId="2" fillId="9" borderId="6" xfId="0" applyFont="1" applyFill="1" applyBorder="1" applyAlignment="1" applyProtection="1">
      <alignment horizontal="center" vertical="center"/>
    </xf>
    <xf numFmtId="0" fontId="2" fillId="4" borderId="6" xfId="0" applyFont="1" applyFill="1" applyBorder="1" applyAlignment="1" applyProtection="1">
      <alignment horizontal="center" vertical="center"/>
    </xf>
    <xf numFmtId="0" fontId="2" fillId="10" borderId="2" xfId="0" applyFont="1" applyFill="1" applyBorder="1" applyAlignment="1" applyProtection="1">
      <alignment horizontal="center" vertical="center"/>
    </xf>
    <xf numFmtId="0" fontId="2" fillId="7" borderId="11" xfId="0" applyFont="1" applyFill="1" applyBorder="1" applyAlignment="1" applyProtection="1">
      <alignment horizontal="center" vertical="center"/>
    </xf>
    <xf numFmtId="0" fontId="2" fillId="10" borderId="6" xfId="0" applyFont="1" applyFill="1" applyBorder="1" applyAlignment="1" applyProtection="1">
      <alignment horizontal="center" vertical="center"/>
    </xf>
    <xf numFmtId="0" fontId="2" fillId="7" borderId="6" xfId="0" applyFont="1" applyFill="1" applyBorder="1" applyAlignment="1" applyProtection="1">
      <alignment horizontal="center" vertical="center"/>
    </xf>
    <xf numFmtId="0" fontId="2" fillId="11" borderId="5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12" borderId="7" xfId="0" applyFont="1" applyFill="1" applyBorder="1" applyAlignment="1" applyProtection="1">
      <alignment horizontal="center" vertical="center"/>
    </xf>
    <xf numFmtId="0" fontId="2" fillId="3" borderId="7" xfId="0" applyFont="1" applyFill="1" applyBorder="1" applyAlignment="1" applyProtection="1">
      <alignment horizontal="center" vertical="center"/>
    </xf>
    <xf numFmtId="0" fontId="2" fillId="8" borderId="5" xfId="0" applyFont="1" applyFill="1" applyBorder="1" applyAlignment="1" applyProtection="1">
      <alignment horizontal="center" vertical="center"/>
    </xf>
    <xf numFmtId="0" fontId="2" fillId="6" borderId="11" xfId="0" applyFont="1" applyFill="1" applyBorder="1" applyAlignment="1" applyProtection="1">
      <alignment horizontal="center" vertical="center"/>
    </xf>
    <xf numFmtId="0" fontId="2" fillId="8" borderId="6" xfId="0" applyFont="1" applyFill="1" applyBorder="1" applyAlignment="1" applyProtection="1">
      <alignment horizontal="center" vertical="center"/>
    </xf>
    <xf numFmtId="0" fontId="2" fillId="6" borderId="6" xfId="0" applyFont="1" applyFill="1" applyBorder="1" applyAlignment="1" applyProtection="1">
      <alignment horizontal="center" vertical="center"/>
    </xf>
    <xf numFmtId="0" fontId="2" fillId="15" borderId="10" xfId="0" applyFont="1" applyFill="1" applyBorder="1" applyAlignment="1" applyProtection="1">
      <alignment horizontal="center" vertical="center" wrapText="1"/>
    </xf>
    <xf numFmtId="0" fontId="10" fillId="16" borderId="14" xfId="0" applyFont="1" applyFill="1" applyBorder="1" applyAlignment="1" applyProtection="1">
      <alignment horizontal="center" vertical="center"/>
    </xf>
    <xf numFmtId="0" fontId="15" fillId="0" borderId="0" xfId="0" applyFont="1" applyFill="1" applyAlignment="1" applyProtection="1">
      <alignment horizontal="left" vertical="center"/>
    </xf>
    <xf numFmtId="0" fontId="2" fillId="15" borderId="12" xfId="0" applyFont="1" applyFill="1" applyBorder="1" applyAlignment="1" applyProtection="1">
      <alignment horizontal="center" vertical="center"/>
    </xf>
    <xf numFmtId="0" fontId="10" fillId="16" borderId="15" xfId="0" applyFont="1" applyFill="1" applyBorder="1" applyAlignment="1" applyProtection="1">
      <alignment horizontal="center" vertical="center"/>
    </xf>
    <xf numFmtId="2" fontId="9" fillId="13" borderId="15" xfId="0" applyNumberFormat="1" applyFont="1" applyFill="1" applyBorder="1" applyAlignment="1" applyProtection="1">
      <alignment horizontal="center" vertical="center"/>
    </xf>
    <xf numFmtId="9" fontId="9" fillId="13" borderId="15" xfId="1" applyFont="1" applyFill="1" applyBorder="1" applyAlignment="1" applyProtection="1">
      <alignment horizontal="center" vertical="center"/>
    </xf>
    <xf numFmtId="0" fontId="2" fillId="15" borderId="13" xfId="0" applyFont="1" applyFill="1" applyBorder="1" applyAlignment="1" applyProtection="1">
      <alignment horizontal="center" vertical="center"/>
    </xf>
    <xf numFmtId="0" fontId="10" fillId="16" borderId="13" xfId="0" applyFont="1" applyFill="1" applyBorder="1" applyAlignment="1" applyProtection="1">
      <alignment horizontal="center" vertical="center"/>
    </xf>
    <xf numFmtId="9" fontId="9" fillId="13" borderId="17" xfId="0" applyNumberFormat="1" applyFont="1" applyFill="1" applyBorder="1" applyAlignment="1" applyProtection="1">
      <alignment horizontal="center" vertical="center"/>
    </xf>
    <xf numFmtId="0" fontId="2" fillId="14" borderId="7" xfId="0" applyFont="1" applyFill="1" applyBorder="1" applyAlignment="1" applyProtection="1">
      <alignment horizontal="center" vertical="center"/>
    </xf>
    <xf numFmtId="0" fontId="2" fillId="17" borderId="1" xfId="0" applyFont="1" applyFill="1" applyBorder="1" applyAlignment="1" applyProtection="1">
      <alignment horizontal="center" vertical="center"/>
    </xf>
    <xf numFmtId="3" fontId="18" fillId="5" borderId="8" xfId="0" applyNumberFormat="1" applyFont="1" applyFill="1" applyBorder="1" applyAlignment="1" applyProtection="1">
      <alignment horizontal="center" vertical="center"/>
    </xf>
    <xf numFmtId="3" fontId="18" fillId="5" borderId="7" xfId="0" applyNumberFormat="1" applyFont="1" applyFill="1" applyBorder="1" applyAlignment="1" applyProtection="1">
      <alignment horizontal="center" vertical="center"/>
    </xf>
    <xf numFmtId="3" fontId="18" fillId="5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left" vertical="center"/>
    </xf>
    <xf numFmtId="0" fontId="14" fillId="0" borderId="21" xfId="0" applyFont="1" applyFill="1" applyBorder="1" applyAlignment="1" applyProtection="1">
      <alignment horizontal="center" vertical="center"/>
    </xf>
    <xf numFmtId="0" fontId="2" fillId="16" borderId="7" xfId="0" applyFont="1" applyFill="1" applyBorder="1" applyAlignment="1" applyProtection="1">
      <alignment horizontal="center" vertical="center"/>
    </xf>
    <xf numFmtId="0" fontId="2" fillId="16" borderId="9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14" borderId="9" xfId="0" applyFont="1" applyFill="1" applyBorder="1" applyAlignment="1" applyProtection="1">
      <alignment horizontal="center" vertical="center"/>
    </xf>
    <xf numFmtId="2" fontId="2" fillId="13" borderId="7" xfId="0" applyNumberFormat="1" applyFont="1" applyFill="1" applyBorder="1" applyAlignment="1" applyProtection="1">
      <alignment horizontal="center" vertical="center"/>
    </xf>
    <xf numFmtId="2" fontId="2" fillId="13" borderId="8" xfId="0" applyNumberFormat="1" applyFont="1" applyFill="1" applyBorder="1" applyAlignment="1" applyProtection="1">
      <alignment horizontal="center" vertical="center"/>
    </xf>
    <xf numFmtId="176" fontId="19" fillId="5" borderId="9" xfId="0" applyNumberFormat="1" applyFont="1" applyFill="1" applyBorder="1" applyAlignment="1" applyProtection="1">
      <alignment horizontal="center" vertical="center"/>
    </xf>
    <xf numFmtId="0" fontId="16" fillId="0" borderId="0" xfId="0" applyFont="1" applyFill="1" applyAlignment="1" applyProtection="1">
      <alignment horizontal="left" vertical="center" wrapText="1"/>
    </xf>
    <xf numFmtId="9" fontId="14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  <protection locked="0"/>
    </xf>
    <xf numFmtId="9" fontId="2" fillId="0" borderId="19" xfId="0" applyNumberFormat="1" applyFont="1" applyFill="1" applyBorder="1" applyAlignment="1" applyProtection="1">
      <alignment horizontal="center" vertical="center"/>
      <protection locked="0"/>
    </xf>
    <xf numFmtId="176" fontId="9" fillId="13" borderId="22" xfId="0" applyNumberFormat="1" applyFont="1" applyFill="1" applyBorder="1" applyAlignment="1" applyProtection="1">
      <alignment horizontal="center" vertical="center"/>
    </xf>
    <xf numFmtId="176" fontId="11" fillId="0" borderId="23" xfId="0" applyNumberFormat="1" applyFont="1" applyFill="1" applyBorder="1" applyAlignment="1" applyProtection="1">
      <alignment horizontal="center" vertical="center"/>
      <protection locked="0"/>
    </xf>
    <xf numFmtId="2" fontId="3" fillId="0" borderId="24" xfId="0" applyNumberFormat="1" applyFont="1" applyFill="1" applyBorder="1" applyAlignment="1" applyProtection="1">
      <alignment horizontal="center" vertical="center"/>
      <protection locked="0"/>
    </xf>
    <xf numFmtId="0" fontId="5" fillId="0" borderId="25" xfId="0" applyFont="1" applyFill="1" applyBorder="1" applyAlignment="1" applyProtection="1">
      <alignment horizontal="center" vertical="center"/>
      <protection locked="0"/>
    </xf>
    <xf numFmtId="0" fontId="5" fillId="0" borderId="24" xfId="0" applyFont="1" applyFill="1" applyBorder="1" applyAlignment="1" applyProtection="1">
      <alignment horizontal="center" vertical="center"/>
      <protection locked="0"/>
    </xf>
    <xf numFmtId="9" fontId="6" fillId="0" borderId="20" xfId="0" applyNumberFormat="1" applyFont="1" applyFill="1" applyBorder="1" applyAlignment="1" applyProtection="1">
      <alignment horizontal="center" vertical="center"/>
      <protection locked="0"/>
    </xf>
    <xf numFmtId="0" fontId="12" fillId="0" borderId="26" xfId="0" applyFont="1" applyFill="1" applyBorder="1" applyAlignment="1" applyProtection="1">
      <alignment horizontal="center" vertical="center"/>
      <protection locked="0"/>
    </xf>
    <xf numFmtId="177" fontId="4" fillId="0" borderId="25" xfId="0" applyNumberFormat="1" applyFont="1" applyFill="1" applyBorder="1" applyAlignment="1" applyProtection="1">
      <alignment horizontal="center" vertical="center"/>
      <protection locked="0"/>
    </xf>
    <xf numFmtId="9" fontId="4" fillId="0" borderId="27" xfId="0" applyNumberFormat="1" applyFont="1" applyFill="1" applyBorder="1" applyAlignment="1" applyProtection="1">
      <alignment horizontal="center" vertical="center"/>
      <protection locked="0"/>
    </xf>
    <xf numFmtId="176" fontId="11" fillId="0" borderId="28" xfId="0" applyNumberFormat="1" applyFont="1" applyFill="1" applyBorder="1" applyAlignment="1" applyProtection="1">
      <alignment horizontal="center" vertical="center"/>
      <protection locked="0"/>
    </xf>
    <xf numFmtId="2" fontId="3" fillId="0" borderId="29" xfId="0" applyNumberFormat="1" applyFont="1" applyFill="1" applyBorder="1" applyAlignment="1" applyProtection="1">
      <alignment horizontal="center" vertical="center"/>
      <protection locked="0"/>
    </xf>
    <xf numFmtId="0" fontId="5" fillId="0" borderId="30" xfId="0" applyFont="1" applyFill="1" applyBorder="1" applyAlignment="1" applyProtection="1">
      <alignment horizontal="center" vertical="center"/>
      <protection locked="0"/>
    </xf>
    <xf numFmtId="0" fontId="5" fillId="0" borderId="29" xfId="0" applyFont="1" applyFill="1" applyBorder="1" applyAlignment="1" applyProtection="1">
      <alignment horizontal="center" vertical="center"/>
      <protection locked="0"/>
    </xf>
    <xf numFmtId="9" fontId="6" fillId="0" borderId="31" xfId="1" applyFont="1" applyFill="1" applyBorder="1" applyAlignment="1" applyProtection="1">
      <alignment horizontal="center" vertical="center"/>
      <protection locked="0"/>
    </xf>
    <xf numFmtId="0" fontId="12" fillId="0" borderId="32" xfId="0" applyFont="1" applyFill="1" applyBorder="1" applyAlignment="1" applyProtection="1">
      <alignment horizontal="center" vertical="center"/>
      <protection locked="0"/>
    </xf>
    <xf numFmtId="177" fontId="4" fillId="0" borderId="30" xfId="1" applyNumberFormat="1" applyFont="1" applyFill="1" applyBorder="1" applyAlignment="1" applyProtection="1">
      <alignment horizontal="center" vertical="center"/>
      <protection locked="0"/>
    </xf>
    <xf numFmtId="9" fontId="4" fillId="0" borderId="33" xfId="1" applyNumberFormat="1" applyFont="1" applyFill="1" applyBorder="1" applyAlignment="1" applyProtection="1">
      <alignment horizontal="center" vertical="center"/>
      <protection locked="0"/>
    </xf>
    <xf numFmtId="2" fontId="3" fillId="0" borderId="13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9" fontId="6" fillId="0" borderId="12" xfId="1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177" fontId="4" fillId="0" borderId="14" xfId="1" applyNumberFormat="1" applyFont="1" applyFill="1" applyBorder="1" applyAlignment="1" applyProtection="1">
      <alignment horizontal="center" vertical="center"/>
      <protection locked="0"/>
    </xf>
    <xf numFmtId="176" fontId="11" fillId="0" borderId="16" xfId="0" applyNumberFormat="1" applyFont="1" applyFill="1" applyBorder="1" applyAlignment="1" applyProtection="1">
      <alignment horizontal="center" vertical="center"/>
      <protection locked="0"/>
    </xf>
    <xf numFmtId="9" fontId="4" fillId="0" borderId="34" xfId="1" applyFont="1" applyFill="1" applyBorder="1" applyAlignment="1" applyProtection="1">
      <alignment horizontal="center" vertical="center"/>
      <protection locked="0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로쯔">
      <a:dk1>
        <a:srgbClr val="000000"/>
      </a:dk1>
      <a:lt1>
        <a:srgbClr val="FFFFFF"/>
      </a:lt1>
      <a:dk2>
        <a:srgbClr val="3F3F3F"/>
      </a:dk2>
      <a:lt2>
        <a:srgbClr val="FFFF99"/>
      </a:lt2>
      <a:accent1>
        <a:srgbClr val="7030A0"/>
      </a:accent1>
      <a:accent2>
        <a:srgbClr val="FF0000"/>
      </a:accent2>
      <a:accent3>
        <a:srgbClr val="FFC000"/>
      </a:accent3>
      <a:accent4>
        <a:srgbClr val="FFFF00"/>
      </a:accent4>
      <a:accent5>
        <a:srgbClr val="00B050"/>
      </a:accent5>
      <a:accent6>
        <a:srgbClr val="0070C0"/>
      </a:accent6>
      <a:hlink>
        <a:srgbClr val="002060"/>
      </a:hlink>
      <a:folHlink>
        <a:srgbClr val="7030A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showGridLines="0" tabSelected="1" workbookViewId="0">
      <selection activeCell="D20" sqref="D20"/>
    </sheetView>
  </sheetViews>
  <sheetFormatPr defaultRowHeight="18.75" customHeight="1" x14ac:dyDescent="0.3"/>
  <cols>
    <col min="1" max="1" width="3.5" style="1" customWidth="1"/>
    <col min="2" max="2" width="10" style="1" customWidth="1"/>
    <col min="3" max="6" width="12.5" style="1" customWidth="1"/>
    <col min="7" max="7" width="0.75" style="1" customWidth="1"/>
    <col min="8" max="8" width="69.25" style="4" customWidth="1"/>
    <col min="9" max="16384" width="9" style="1"/>
  </cols>
  <sheetData>
    <row r="1" spans="2:8" ht="18.75" customHeight="1" x14ac:dyDescent="0.3">
      <c r="D1" s="2" t="s">
        <v>35</v>
      </c>
      <c r="E1" s="3" t="s">
        <v>36</v>
      </c>
    </row>
    <row r="2" spans="2:8" ht="18.75" customHeight="1" thickBot="1" x14ac:dyDescent="0.35">
      <c r="B2" s="5" t="s">
        <v>22</v>
      </c>
      <c r="C2" s="6"/>
      <c r="D2" s="7" t="s">
        <v>0</v>
      </c>
      <c r="E2" s="8" t="s">
        <v>14</v>
      </c>
      <c r="F2" s="9" t="s">
        <v>15</v>
      </c>
    </row>
    <row r="3" spans="2:8" ht="18.75" customHeight="1" x14ac:dyDescent="0.3">
      <c r="B3" s="10" t="s">
        <v>1</v>
      </c>
      <c r="C3" s="11" t="s">
        <v>17</v>
      </c>
      <c r="D3" s="66">
        <v>793</v>
      </c>
      <c r="E3" s="80">
        <v>793</v>
      </c>
      <c r="F3" s="58">
        <v>793</v>
      </c>
      <c r="H3" s="12" t="s">
        <v>39</v>
      </c>
    </row>
    <row r="4" spans="2:8" ht="18.75" customHeight="1" x14ac:dyDescent="0.3">
      <c r="B4" s="13"/>
      <c r="C4" s="14" t="s">
        <v>18</v>
      </c>
      <c r="D4" s="67">
        <v>1.3</v>
      </c>
      <c r="E4" s="74">
        <v>1.3</v>
      </c>
      <c r="F4" s="59">
        <v>1.3</v>
      </c>
      <c r="H4" s="12" t="s">
        <v>38</v>
      </c>
    </row>
    <row r="5" spans="2:8" ht="18.75" customHeight="1" x14ac:dyDescent="0.3">
      <c r="B5" s="15" t="s">
        <v>2</v>
      </c>
      <c r="C5" s="16" t="s">
        <v>11</v>
      </c>
      <c r="D5" s="68">
        <v>0</v>
      </c>
      <c r="E5" s="75">
        <v>0</v>
      </c>
      <c r="F5" s="60">
        <v>0</v>
      </c>
      <c r="H5" s="12" t="s">
        <v>28</v>
      </c>
    </row>
    <row r="6" spans="2:8" ht="18.75" customHeight="1" x14ac:dyDescent="0.3">
      <c r="B6" s="17"/>
      <c r="C6" s="18" t="s">
        <v>12</v>
      </c>
      <c r="D6" s="69">
        <v>14</v>
      </c>
      <c r="E6" s="76">
        <v>14</v>
      </c>
      <c r="F6" s="61">
        <v>14</v>
      </c>
      <c r="H6" s="12" t="s">
        <v>29</v>
      </c>
    </row>
    <row r="7" spans="2:8" ht="18.75" customHeight="1" x14ac:dyDescent="0.3">
      <c r="B7" s="19" t="s">
        <v>3</v>
      </c>
      <c r="C7" s="20" t="s">
        <v>34</v>
      </c>
      <c r="D7" s="70">
        <v>0.28000000000000003</v>
      </c>
      <c r="E7" s="77">
        <v>0.35</v>
      </c>
      <c r="F7" s="62">
        <v>0.28000000000000003</v>
      </c>
      <c r="H7" s="12" t="s">
        <v>24</v>
      </c>
    </row>
    <row r="8" spans="2:8" ht="18.75" customHeight="1" x14ac:dyDescent="0.3">
      <c r="B8" s="21" t="s">
        <v>4</v>
      </c>
      <c r="C8" s="22" t="s">
        <v>5</v>
      </c>
      <c r="D8" s="71">
        <v>1581</v>
      </c>
      <c r="E8" s="78">
        <v>1631</v>
      </c>
      <c r="F8" s="63">
        <v>1581</v>
      </c>
      <c r="H8" s="12" t="s">
        <v>25</v>
      </c>
    </row>
    <row r="9" spans="2:8" ht="18.75" customHeight="1" x14ac:dyDescent="0.3">
      <c r="B9" s="23" t="s">
        <v>6</v>
      </c>
      <c r="C9" s="24" t="s">
        <v>33</v>
      </c>
      <c r="D9" s="72">
        <v>0.32500000000000001</v>
      </c>
      <c r="E9" s="79">
        <v>0.32500000000000001</v>
      </c>
      <c r="F9" s="64">
        <v>0.35499999999999998</v>
      </c>
      <c r="H9" s="12" t="s">
        <v>26</v>
      </c>
    </row>
    <row r="10" spans="2:8" ht="18.75" customHeight="1" thickBot="1" x14ac:dyDescent="0.35">
      <c r="B10" s="25"/>
      <c r="C10" s="26" t="s">
        <v>32</v>
      </c>
      <c r="D10" s="73">
        <v>1.47</v>
      </c>
      <c r="E10" s="81">
        <v>1.47</v>
      </c>
      <c r="F10" s="65">
        <v>1.67</v>
      </c>
      <c r="H10" s="12" t="s">
        <v>27</v>
      </c>
    </row>
    <row r="11" spans="2:8" ht="17.25" customHeight="1" x14ac:dyDescent="0.3">
      <c r="B11" s="27" t="s">
        <v>16</v>
      </c>
      <c r="C11" s="28" t="s">
        <v>13</v>
      </c>
      <c r="D11" s="57">
        <f>((D3/D4)+(D5+D6)/2)</f>
        <v>617</v>
      </c>
      <c r="E11" s="57">
        <f>((E3/E4)+(E5+E6)/2)</f>
        <v>617</v>
      </c>
      <c r="F11" s="57">
        <f>((F3/F4)+(F5+F6)/2)</f>
        <v>617</v>
      </c>
      <c r="H11" s="29" t="s">
        <v>40</v>
      </c>
    </row>
    <row r="12" spans="2:8" ht="17.25" customHeight="1" x14ac:dyDescent="0.3">
      <c r="B12" s="30"/>
      <c r="C12" s="31" t="s">
        <v>21</v>
      </c>
      <c r="D12" s="32">
        <f>D4*(1+D7)</f>
        <v>1.6640000000000001</v>
      </c>
      <c r="E12" s="32">
        <f>E4*(1+E7)</f>
        <v>1.7550000000000001</v>
      </c>
      <c r="F12" s="32">
        <f>F4*(1+F7)</f>
        <v>1.6640000000000001</v>
      </c>
      <c r="H12" s="29"/>
    </row>
    <row r="13" spans="2:8" ht="17.25" customHeight="1" x14ac:dyDescent="0.3">
      <c r="B13" s="30"/>
      <c r="C13" s="31" t="s">
        <v>20</v>
      </c>
      <c r="D13" s="33">
        <f>1+(D8/100)</f>
        <v>16.810000000000002</v>
      </c>
      <c r="E13" s="33">
        <f>1+(E8/100)</f>
        <v>17.309999999999999</v>
      </c>
      <c r="F13" s="33">
        <f>1+(F8/100)</f>
        <v>16.810000000000002</v>
      </c>
      <c r="H13" s="29"/>
    </row>
    <row r="14" spans="2:8" ht="17.25" customHeight="1" x14ac:dyDescent="0.3">
      <c r="B14" s="34"/>
      <c r="C14" s="35" t="s">
        <v>19</v>
      </c>
      <c r="D14" s="36">
        <f>1+(D9*D10)</f>
        <v>1.4777499999999999</v>
      </c>
      <c r="E14" s="36">
        <f>1+(E9*E10)</f>
        <v>1.4777499999999999</v>
      </c>
      <c r="F14" s="36">
        <f>1+(F9*F10)</f>
        <v>1.5928499999999999</v>
      </c>
      <c r="H14" s="29"/>
    </row>
    <row r="15" spans="2:8" ht="26.25" customHeight="1" x14ac:dyDescent="0.3">
      <c r="B15" s="37" t="s">
        <v>9</v>
      </c>
      <c r="C15" s="38" t="s">
        <v>10</v>
      </c>
      <c r="D15" s="39">
        <f>D11*D12*D13*D14</f>
        <v>25503.933507520003</v>
      </c>
      <c r="E15" s="40">
        <f>E11*E12*E13*E14</f>
        <v>27698.759581837498</v>
      </c>
      <c r="F15" s="41">
        <f>F11*F12*F13*F14</f>
        <v>27490.401277248005</v>
      </c>
      <c r="H15" s="12" t="s">
        <v>41</v>
      </c>
    </row>
    <row r="16" spans="2:8" ht="18.75" customHeight="1" x14ac:dyDescent="0.3">
      <c r="H16" s="42" t="s">
        <v>42</v>
      </c>
    </row>
    <row r="17" spans="2:8" ht="18.75" customHeight="1" x14ac:dyDescent="0.3">
      <c r="H17" s="42" t="s">
        <v>37</v>
      </c>
    </row>
    <row r="18" spans="2:8" ht="18.75" customHeight="1" x14ac:dyDescent="0.3">
      <c r="B18" s="43" t="s">
        <v>31</v>
      </c>
      <c r="C18" s="43"/>
      <c r="H18" s="1"/>
    </row>
    <row r="19" spans="2:8" ht="18.75" customHeight="1" thickBot="1" x14ac:dyDescent="0.35">
      <c r="B19" s="44" t="s">
        <v>23</v>
      </c>
      <c r="C19" s="45"/>
      <c r="D19" s="46" t="s">
        <v>5</v>
      </c>
      <c r="E19" s="47" t="s">
        <v>7</v>
      </c>
      <c r="F19" s="48" t="s">
        <v>8</v>
      </c>
    </row>
    <row r="20" spans="2:8" ht="48" customHeight="1" thickBot="1" x14ac:dyDescent="0.35">
      <c r="B20" s="49" t="s">
        <v>43</v>
      </c>
      <c r="C20" s="50"/>
      <c r="D20" s="55">
        <v>129</v>
      </c>
      <c r="E20" s="56">
        <v>0.47</v>
      </c>
      <c r="F20" s="51">
        <f>((D11*D13*D14)/((1+D9*(D10-E20))*(1+(D8-D20)/100))-(D5+D6)/2)*D4</f>
        <v>959.82375280830581</v>
      </c>
      <c r="H20" s="52" t="s">
        <v>44</v>
      </c>
    </row>
    <row r="21" spans="2:8" ht="18.75" customHeight="1" x14ac:dyDescent="0.3">
      <c r="F21" s="53" t="s">
        <v>30</v>
      </c>
      <c r="G21" s="54"/>
      <c r="H21" s="42" t="s">
        <v>45</v>
      </c>
    </row>
    <row r="22" spans="2:8" ht="18.75" customHeight="1" x14ac:dyDescent="0.3">
      <c r="H22" s="42" t="s">
        <v>46</v>
      </c>
    </row>
  </sheetData>
  <sheetProtection sheet="1" objects="1" scenarios="1" selectLockedCells="1"/>
  <mergeCells count="9">
    <mergeCell ref="B19:C19"/>
    <mergeCell ref="B20:C20"/>
    <mergeCell ref="B18:C18"/>
    <mergeCell ref="B2:C2"/>
    <mergeCell ref="H11:H14"/>
    <mergeCell ref="B3:B4"/>
    <mergeCell ref="B5:B6"/>
    <mergeCell ref="B9:B10"/>
    <mergeCell ref="B11:B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공격력 계산기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akaiv</dc:creator>
  <cp:lastModifiedBy>akaiv</cp:lastModifiedBy>
  <dcterms:created xsi:type="dcterms:W3CDTF">2012-06-21T02:58:59Z</dcterms:created>
  <dcterms:modified xsi:type="dcterms:W3CDTF">2012-06-21T08:19:40Z</dcterms:modified>
</cp:coreProperties>
</file>