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2795" windowHeight="14265"/>
  </bookViews>
  <sheets>
    <sheet name="Board" sheetId="5" r:id="rId1"/>
    <sheet name="Optimizer" sheetId="6" r:id="rId2"/>
  </sheets>
  <calcPr calcId="144525"/>
</workbook>
</file>

<file path=xl/calcChain.xml><?xml version="1.0" encoding="utf-8"?>
<calcChain xmlns="http://schemas.openxmlformats.org/spreadsheetml/2006/main">
  <c r="C64" i="6" l="1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B50" i="6" s="1"/>
  <c r="R64" i="6" s="1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B34" i="6" s="1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50" i="6"/>
  <c r="C34" i="6"/>
  <c r="C18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K66" i="5"/>
  <c r="K65" i="5"/>
  <c r="K64" i="5"/>
  <c r="J64" i="5"/>
  <c r="K63" i="5"/>
  <c r="J63" i="5"/>
  <c r="K62" i="5"/>
  <c r="J62" i="5"/>
  <c r="I62" i="5"/>
  <c r="K61" i="5"/>
  <c r="J61" i="5"/>
  <c r="I61" i="5"/>
  <c r="K60" i="5"/>
  <c r="J60" i="5"/>
  <c r="I60" i="5"/>
  <c r="P59" i="5"/>
  <c r="K59" i="5"/>
  <c r="J59" i="5"/>
  <c r="I59" i="5"/>
  <c r="H59" i="5"/>
  <c r="K49" i="5"/>
  <c r="K48" i="5"/>
  <c r="K47" i="5"/>
  <c r="J47" i="5"/>
  <c r="K46" i="5"/>
  <c r="J46" i="5"/>
  <c r="K45" i="5"/>
  <c r="J45" i="5"/>
  <c r="I45" i="5"/>
  <c r="K44" i="5"/>
  <c r="J44" i="5"/>
  <c r="I44" i="5"/>
  <c r="K43" i="5"/>
  <c r="J43" i="5"/>
  <c r="I43" i="5"/>
  <c r="P42" i="5"/>
  <c r="K42" i="5"/>
  <c r="J42" i="5"/>
  <c r="I42" i="5"/>
  <c r="H42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Q58" i="6"/>
  <c r="O66" i="5" s="1"/>
  <c r="Q57" i="6"/>
  <c r="O65" i="5" s="1"/>
  <c r="Q56" i="6"/>
  <c r="O64" i="5" s="1"/>
  <c r="P56" i="6"/>
  <c r="N64" i="5" s="1"/>
  <c r="Q55" i="6"/>
  <c r="O63" i="5" s="1"/>
  <c r="P55" i="6"/>
  <c r="N63" i="5" s="1"/>
  <c r="Q54" i="6"/>
  <c r="O62" i="5" s="1"/>
  <c r="P54" i="6"/>
  <c r="N62" i="5" s="1"/>
  <c r="O54" i="6"/>
  <c r="M62" i="5" s="1"/>
  <c r="Q53" i="6"/>
  <c r="O61" i="5" s="1"/>
  <c r="P53" i="6"/>
  <c r="N61" i="5" s="1"/>
  <c r="O53" i="6"/>
  <c r="M61" i="5" s="1"/>
  <c r="Q52" i="6"/>
  <c r="O60" i="5" s="1"/>
  <c r="P52" i="6"/>
  <c r="N60" i="5" s="1"/>
  <c r="O52" i="6"/>
  <c r="M60" i="5" s="1"/>
  <c r="Q51" i="6"/>
  <c r="O59" i="5" s="1"/>
  <c r="P51" i="6"/>
  <c r="N59" i="5" s="1"/>
  <c r="O51" i="6"/>
  <c r="M59" i="5" s="1"/>
  <c r="Q42" i="6"/>
  <c r="O49" i="5" s="1"/>
  <c r="Q41" i="6"/>
  <c r="O48" i="5" s="1"/>
  <c r="Q40" i="6"/>
  <c r="O47" i="5" s="1"/>
  <c r="P40" i="6"/>
  <c r="N47" i="5" s="1"/>
  <c r="Q39" i="6"/>
  <c r="O46" i="5" s="1"/>
  <c r="P39" i="6"/>
  <c r="N46" i="5" s="1"/>
  <c r="Q38" i="6"/>
  <c r="O45" i="5" s="1"/>
  <c r="P38" i="6"/>
  <c r="N45" i="5" s="1"/>
  <c r="O38" i="6"/>
  <c r="M45" i="5" s="1"/>
  <c r="Q37" i="6"/>
  <c r="O44" i="5" s="1"/>
  <c r="P37" i="6"/>
  <c r="N44" i="5" s="1"/>
  <c r="O37" i="6"/>
  <c r="M44" i="5" s="1"/>
  <c r="Q36" i="6"/>
  <c r="O43" i="5" s="1"/>
  <c r="P36" i="6"/>
  <c r="N43" i="5" s="1"/>
  <c r="O36" i="6"/>
  <c r="M43" i="5" s="1"/>
  <c r="Q35" i="6"/>
  <c r="O42" i="5" s="1"/>
  <c r="P35" i="6"/>
  <c r="N42" i="5" s="1"/>
  <c r="O35" i="6"/>
  <c r="M42" i="5" s="1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K32" i="5"/>
  <c r="K31" i="5"/>
  <c r="K30" i="5"/>
  <c r="J30" i="5"/>
  <c r="K29" i="5"/>
  <c r="J29" i="5"/>
  <c r="K28" i="5"/>
  <c r="J28" i="5"/>
  <c r="I28" i="5"/>
  <c r="K27" i="5"/>
  <c r="J27" i="5"/>
  <c r="I27" i="5"/>
  <c r="K26" i="5"/>
  <c r="J26" i="5"/>
  <c r="I26" i="5"/>
  <c r="P25" i="5"/>
  <c r="K25" i="5"/>
  <c r="J25" i="5"/>
  <c r="I25" i="5"/>
  <c r="H25" i="5"/>
  <c r="B18" i="6"/>
  <c r="R31" i="6" s="1"/>
  <c r="Q26" i="6"/>
  <c r="O32" i="5" s="1"/>
  <c r="Q25" i="6"/>
  <c r="O31" i="5" s="1"/>
  <c r="Q24" i="6"/>
  <c r="O30" i="5" s="1"/>
  <c r="P24" i="6"/>
  <c r="N30" i="5" s="1"/>
  <c r="Q23" i="6"/>
  <c r="O29" i="5" s="1"/>
  <c r="P23" i="6"/>
  <c r="N29" i="5" s="1"/>
  <c r="Q22" i="6"/>
  <c r="O28" i="5" s="1"/>
  <c r="P22" i="6"/>
  <c r="N28" i="5" s="1"/>
  <c r="O22" i="6"/>
  <c r="M28" i="5" s="1"/>
  <c r="Q21" i="6"/>
  <c r="O27" i="5" s="1"/>
  <c r="P21" i="6"/>
  <c r="N27" i="5" s="1"/>
  <c r="O21" i="6"/>
  <c r="M27" i="5" s="1"/>
  <c r="Q20" i="6"/>
  <c r="O26" i="5" s="1"/>
  <c r="P20" i="6"/>
  <c r="N26" i="5" s="1"/>
  <c r="O20" i="6"/>
  <c r="M26" i="5" s="1"/>
  <c r="Q19" i="6"/>
  <c r="O25" i="5" s="1"/>
  <c r="P19" i="6"/>
  <c r="N25" i="5" s="1"/>
  <c r="O19" i="6"/>
  <c r="M25" i="5" s="1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3" i="6"/>
  <c r="O4" i="6"/>
  <c r="O5" i="6"/>
  <c r="O6" i="6"/>
  <c r="O3" i="6"/>
  <c r="M9" i="5"/>
  <c r="M10" i="5"/>
  <c r="M11" i="5"/>
  <c r="P8" i="5"/>
  <c r="Q4" i="6"/>
  <c r="O9" i="5" s="1"/>
  <c r="Q5" i="6"/>
  <c r="O10" i="5" s="1"/>
  <c r="Q6" i="6"/>
  <c r="O11" i="5" s="1"/>
  <c r="Q7" i="6"/>
  <c r="O12" i="5" s="1"/>
  <c r="Q8" i="6"/>
  <c r="O13" i="5" s="1"/>
  <c r="Q9" i="6"/>
  <c r="O14" i="5" s="1"/>
  <c r="Q10" i="6"/>
  <c r="O15" i="5" s="1"/>
  <c r="Q3" i="6"/>
  <c r="O8" i="5" s="1"/>
  <c r="P4" i="6"/>
  <c r="N9" i="5" s="1"/>
  <c r="P5" i="6"/>
  <c r="N10" i="5" s="1"/>
  <c r="P6" i="6"/>
  <c r="N11" i="5" s="1"/>
  <c r="P7" i="6"/>
  <c r="N12" i="5" s="1"/>
  <c r="P8" i="6"/>
  <c r="N13" i="5" s="1"/>
  <c r="M8" i="5"/>
  <c r="P3" i="6"/>
  <c r="N8" i="5" s="1"/>
  <c r="I9" i="5"/>
  <c r="J9" i="5"/>
  <c r="K9" i="5"/>
  <c r="I10" i="5"/>
  <c r="J10" i="5"/>
  <c r="K10" i="5"/>
  <c r="I11" i="5"/>
  <c r="J11" i="5"/>
  <c r="K11" i="5"/>
  <c r="J12" i="5"/>
  <c r="K12" i="5"/>
  <c r="J13" i="5"/>
  <c r="K13" i="5"/>
  <c r="K14" i="5"/>
  <c r="K15" i="5"/>
  <c r="I8" i="5"/>
  <c r="J8" i="5"/>
  <c r="K8" i="5"/>
  <c r="H8" i="5"/>
  <c r="C2" i="6"/>
  <c r="B2" i="6"/>
  <c r="D8" i="5"/>
  <c r="D9" i="5"/>
  <c r="D10" i="5"/>
  <c r="D11" i="5"/>
  <c r="D12" i="5"/>
  <c r="D13" i="5"/>
  <c r="R48" i="6" l="1"/>
  <c r="R46" i="6"/>
  <c r="R44" i="6"/>
  <c r="R42" i="6"/>
  <c r="R40" i="6"/>
  <c r="R38" i="6"/>
  <c r="R36" i="6"/>
  <c r="M64" i="6"/>
  <c r="M62" i="6"/>
  <c r="M60" i="6"/>
  <c r="M48" i="6"/>
  <c r="M46" i="6"/>
  <c r="M44" i="6"/>
  <c r="L48" i="6"/>
  <c r="L46" i="6"/>
  <c r="L44" i="6"/>
  <c r="L42" i="6"/>
  <c r="K48" i="6"/>
  <c r="K46" i="6"/>
  <c r="K44" i="6"/>
  <c r="K42" i="6"/>
  <c r="K40" i="6"/>
  <c r="J48" i="6"/>
  <c r="N48" i="6" s="1"/>
  <c r="J46" i="6"/>
  <c r="N46" i="6" s="1"/>
  <c r="J44" i="6"/>
  <c r="N44" i="6" s="1"/>
  <c r="J42" i="6"/>
  <c r="N42" i="6" s="1"/>
  <c r="J40" i="6"/>
  <c r="N40" i="6" s="1"/>
  <c r="J38" i="6"/>
  <c r="N38" i="6" s="1"/>
  <c r="L45" i="5" s="1"/>
  <c r="J36" i="6"/>
  <c r="N36" i="6" s="1"/>
  <c r="R47" i="6"/>
  <c r="R45" i="6"/>
  <c r="R43" i="6"/>
  <c r="R41" i="6"/>
  <c r="R39" i="6"/>
  <c r="R37" i="6"/>
  <c r="N35" i="6"/>
  <c r="M63" i="6"/>
  <c r="M61" i="6"/>
  <c r="M59" i="6"/>
  <c r="M47" i="6"/>
  <c r="M45" i="6"/>
  <c r="M43" i="6"/>
  <c r="L47" i="6"/>
  <c r="L45" i="6"/>
  <c r="L43" i="6"/>
  <c r="L41" i="6"/>
  <c r="K47" i="6"/>
  <c r="K45" i="6"/>
  <c r="K43" i="6"/>
  <c r="K41" i="6"/>
  <c r="K39" i="6"/>
  <c r="J47" i="6"/>
  <c r="N47" i="6" s="1"/>
  <c r="J45" i="6"/>
  <c r="N45" i="6" s="1"/>
  <c r="J43" i="6"/>
  <c r="N43" i="6" s="1"/>
  <c r="J41" i="6"/>
  <c r="N41" i="6" s="1"/>
  <c r="J39" i="6"/>
  <c r="N39" i="6" s="1"/>
  <c r="J37" i="6"/>
  <c r="N37" i="6" s="1"/>
  <c r="R20" i="6"/>
  <c r="R22" i="6"/>
  <c r="R24" i="6"/>
  <c r="R26" i="6"/>
  <c r="R28" i="6"/>
  <c r="R30" i="6"/>
  <c r="R32" i="6"/>
  <c r="R21" i="6"/>
  <c r="R23" i="6"/>
  <c r="R25" i="6"/>
  <c r="R27" i="6"/>
  <c r="R29" i="6"/>
  <c r="J53" i="6"/>
  <c r="J55" i="6"/>
  <c r="J57" i="6"/>
  <c r="J52" i="6"/>
  <c r="J60" i="6"/>
  <c r="J62" i="6"/>
  <c r="J64" i="6"/>
  <c r="K56" i="6"/>
  <c r="K58" i="6"/>
  <c r="K60" i="6"/>
  <c r="K62" i="6"/>
  <c r="K64" i="6"/>
  <c r="L58" i="6"/>
  <c r="L60" i="6"/>
  <c r="L62" i="6"/>
  <c r="L64" i="6"/>
  <c r="N52" i="6"/>
  <c r="N60" i="6"/>
  <c r="N62" i="6"/>
  <c r="N64" i="6"/>
  <c r="R53" i="6"/>
  <c r="R55" i="6"/>
  <c r="R57" i="6"/>
  <c r="R59" i="6"/>
  <c r="R61" i="6"/>
  <c r="R63" i="6"/>
  <c r="P71" i="5"/>
  <c r="J54" i="6"/>
  <c r="N54" i="6" s="1"/>
  <c r="J56" i="6"/>
  <c r="N56" i="6" s="1"/>
  <c r="J58" i="6"/>
  <c r="N58" i="6" s="1"/>
  <c r="J59" i="6"/>
  <c r="J61" i="6"/>
  <c r="J63" i="6"/>
  <c r="K55" i="6"/>
  <c r="K57" i="6"/>
  <c r="K59" i="6"/>
  <c r="K61" i="6"/>
  <c r="K63" i="6"/>
  <c r="L57" i="6"/>
  <c r="L59" i="6"/>
  <c r="L61" i="6"/>
  <c r="L63" i="6"/>
  <c r="N51" i="6"/>
  <c r="N53" i="6"/>
  <c r="N55" i="6"/>
  <c r="N57" i="6"/>
  <c r="N59" i="6"/>
  <c r="N61" i="6"/>
  <c r="N63" i="6"/>
  <c r="R52" i="6"/>
  <c r="R54" i="6"/>
  <c r="R56" i="6"/>
  <c r="R58" i="6"/>
  <c r="R60" i="6"/>
  <c r="R62" i="6"/>
  <c r="J26" i="6"/>
  <c r="J24" i="6"/>
  <c r="J22" i="6"/>
  <c r="J27" i="6"/>
  <c r="J29" i="6"/>
  <c r="J31" i="6"/>
  <c r="K23" i="6"/>
  <c r="K25" i="6"/>
  <c r="K27" i="6"/>
  <c r="K29" i="6"/>
  <c r="K31" i="6"/>
  <c r="L25" i="6"/>
  <c r="L27" i="6"/>
  <c r="L29" i="6"/>
  <c r="L31" i="6"/>
  <c r="M27" i="6"/>
  <c r="M29" i="6"/>
  <c r="M31" i="6"/>
  <c r="N19" i="6"/>
  <c r="N27" i="6"/>
  <c r="N29" i="6"/>
  <c r="N31" i="6"/>
  <c r="H43" i="5"/>
  <c r="H45" i="5"/>
  <c r="H61" i="5"/>
  <c r="J20" i="6"/>
  <c r="J25" i="6"/>
  <c r="N25" i="6" s="1"/>
  <c r="J23" i="6"/>
  <c r="N23" i="6" s="1"/>
  <c r="J21" i="6"/>
  <c r="N21" i="6" s="1"/>
  <c r="J28" i="6"/>
  <c r="J30" i="6"/>
  <c r="J32" i="6"/>
  <c r="K24" i="6"/>
  <c r="K26" i="6"/>
  <c r="K28" i="6"/>
  <c r="K30" i="6"/>
  <c r="K32" i="6"/>
  <c r="L26" i="6"/>
  <c r="L28" i="6"/>
  <c r="L30" i="6"/>
  <c r="L32" i="6"/>
  <c r="M28" i="6"/>
  <c r="M30" i="6"/>
  <c r="M32" i="6"/>
  <c r="N20" i="6"/>
  <c r="N22" i="6"/>
  <c r="N24" i="6"/>
  <c r="N26" i="6"/>
  <c r="N28" i="6"/>
  <c r="N30" i="6"/>
  <c r="N32" i="6"/>
  <c r="H44" i="5"/>
  <c r="H60" i="5"/>
  <c r="L61" i="5"/>
  <c r="P46" i="5"/>
  <c r="P48" i="5"/>
  <c r="P50" i="5"/>
  <c r="P52" i="5"/>
  <c r="P54" i="5"/>
  <c r="P62" i="5"/>
  <c r="P64" i="5"/>
  <c r="P66" i="5"/>
  <c r="P68" i="5"/>
  <c r="P70" i="5"/>
  <c r="P72" i="5"/>
  <c r="N3" i="6"/>
  <c r="P43" i="5"/>
  <c r="P44" i="5"/>
  <c r="P45" i="5"/>
  <c r="P47" i="5"/>
  <c r="P49" i="5"/>
  <c r="P51" i="5"/>
  <c r="P53" i="5"/>
  <c r="P55" i="5"/>
  <c r="P60" i="5"/>
  <c r="S53" i="6"/>
  <c r="Q61" i="5" s="1"/>
  <c r="E61" i="5" s="1"/>
  <c r="F61" i="5" s="1"/>
  <c r="G61" i="5" s="1"/>
  <c r="P61" i="5"/>
  <c r="P63" i="5"/>
  <c r="P65" i="5"/>
  <c r="P67" i="5"/>
  <c r="P69" i="5"/>
  <c r="Q32" i="6"/>
  <c r="O38" i="5" s="1"/>
  <c r="K38" i="5"/>
  <c r="P26" i="5"/>
  <c r="H27" i="5"/>
  <c r="J11" i="6"/>
  <c r="H16" i="5" s="1"/>
  <c r="P38" i="5"/>
  <c r="P37" i="5"/>
  <c r="P36" i="5"/>
  <c r="P35" i="5"/>
  <c r="P34" i="5"/>
  <c r="P33" i="5"/>
  <c r="P32" i="5"/>
  <c r="P31" i="5"/>
  <c r="P27" i="5"/>
  <c r="P28" i="5"/>
  <c r="P29" i="5"/>
  <c r="P30" i="5"/>
  <c r="R7" i="6"/>
  <c r="P12" i="5" s="1"/>
  <c r="R11" i="6"/>
  <c r="P16" i="5" s="1"/>
  <c r="R13" i="6"/>
  <c r="P18" i="5" s="1"/>
  <c r="R15" i="6"/>
  <c r="P20" i="5" s="1"/>
  <c r="R4" i="6"/>
  <c r="P9" i="5" s="1"/>
  <c r="R5" i="6"/>
  <c r="P10" i="5" s="1"/>
  <c r="R6" i="6"/>
  <c r="P11" i="5" s="1"/>
  <c r="R8" i="6"/>
  <c r="P13" i="5" s="1"/>
  <c r="R9" i="6"/>
  <c r="P14" i="5" s="1"/>
  <c r="R10" i="6"/>
  <c r="P15" i="5" s="1"/>
  <c r="R12" i="6"/>
  <c r="P17" i="5" s="1"/>
  <c r="R14" i="6"/>
  <c r="P19" i="5" s="1"/>
  <c r="R16" i="6"/>
  <c r="P21" i="5" s="1"/>
  <c r="J9" i="6"/>
  <c r="H14" i="5" s="1"/>
  <c r="J7" i="6"/>
  <c r="H12" i="5" s="1"/>
  <c r="J5" i="6"/>
  <c r="H10" i="5" s="1"/>
  <c r="J8" i="6"/>
  <c r="H13" i="5" s="1"/>
  <c r="J6" i="6"/>
  <c r="H11" i="5" s="1"/>
  <c r="J4" i="6"/>
  <c r="H9" i="5" s="1"/>
  <c r="K16" i="6"/>
  <c r="K14" i="6"/>
  <c r="K12" i="6"/>
  <c r="K10" i="6"/>
  <c r="K8" i="6"/>
  <c r="K15" i="6"/>
  <c r="K13" i="6"/>
  <c r="K11" i="6"/>
  <c r="K9" i="6"/>
  <c r="K7" i="6"/>
  <c r="L16" i="6"/>
  <c r="L14" i="6"/>
  <c r="L12" i="6"/>
  <c r="L10" i="6"/>
  <c r="L15" i="6"/>
  <c r="L13" i="6"/>
  <c r="L11" i="6"/>
  <c r="L9" i="6"/>
  <c r="J15" i="6"/>
  <c r="H20" i="5" s="1"/>
  <c r="J13" i="6"/>
  <c r="H18" i="5" s="1"/>
  <c r="J12" i="6"/>
  <c r="H17" i="5" s="1"/>
  <c r="J16" i="6"/>
  <c r="H21" i="5" s="1"/>
  <c r="J14" i="6"/>
  <c r="H19" i="5" s="1"/>
  <c r="J10" i="6"/>
  <c r="H15" i="5" s="1"/>
  <c r="M16" i="6"/>
  <c r="M12" i="6"/>
  <c r="M14" i="6"/>
  <c r="M11" i="6"/>
  <c r="M13" i="6"/>
  <c r="M15" i="6"/>
  <c r="L43" i="5" l="1"/>
  <c r="S36" i="6"/>
  <c r="Q43" i="5" s="1"/>
  <c r="E43" i="5" s="1"/>
  <c r="F43" i="5" s="1"/>
  <c r="G43" i="5" s="1"/>
  <c r="N11" i="6"/>
  <c r="S38" i="6"/>
  <c r="Q45" i="5" s="1"/>
  <c r="E45" i="5" s="1"/>
  <c r="F45" i="5" s="1"/>
  <c r="G45" i="5" s="1"/>
  <c r="H69" i="5"/>
  <c r="L68" i="5"/>
  <c r="H68" i="5"/>
  <c r="H67" i="5"/>
  <c r="L66" i="5"/>
  <c r="H66" i="5"/>
  <c r="H65" i="5"/>
  <c r="H63" i="5"/>
  <c r="S51" i="6"/>
  <c r="Q59" i="5" s="1"/>
  <c r="E59" i="5" s="1"/>
  <c r="F59" i="5" s="1"/>
  <c r="G59" i="5" s="1"/>
  <c r="L59" i="5"/>
  <c r="H55" i="5"/>
  <c r="L54" i="5"/>
  <c r="H54" i="5"/>
  <c r="H53" i="5"/>
  <c r="L52" i="5"/>
  <c r="H52" i="5"/>
  <c r="H51" i="5"/>
  <c r="L50" i="5"/>
  <c r="H50" i="5"/>
  <c r="H49" i="5"/>
  <c r="L48" i="5"/>
  <c r="H48" i="5"/>
  <c r="L46" i="5"/>
  <c r="H46" i="5"/>
  <c r="O61" i="6"/>
  <c r="M69" i="5" s="1"/>
  <c r="I69" i="5"/>
  <c r="O60" i="6"/>
  <c r="M68" i="5" s="1"/>
  <c r="I68" i="5"/>
  <c r="O59" i="6"/>
  <c r="M67" i="5" s="1"/>
  <c r="I67" i="5"/>
  <c r="O57" i="6"/>
  <c r="M65" i="5" s="1"/>
  <c r="I65" i="5"/>
  <c r="O55" i="6"/>
  <c r="M63" i="5" s="1"/>
  <c r="I63" i="5"/>
  <c r="O48" i="6"/>
  <c r="M55" i="5" s="1"/>
  <c r="I55" i="5"/>
  <c r="O47" i="6"/>
  <c r="M54" i="5" s="1"/>
  <c r="I54" i="5"/>
  <c r="O46" i="6"/>
  <c r="M53" i="5" s="1"/>
  <c r="I53" i="5"/>
  <c r="O45" i="6"/>
  <c r="M52" i="5" s="1"/>
  <c r="I52" i="5"/>
  <c r="O44" i="6"/>
  <c r="M51" i="5" s="1"/>
  <c r="I51" i="5"/>
  <c r="O43" i="6"/>
  <c r="M50" i="5" s="1"/>
  <c r="I50" i="5"/>
  <c r="O41" i="6"/>
  <c r="M48" i="5" s="1"/>
  <c r="I48" i="5"/>
  <c r="O39" i="6"/>
  <c r="M46" i="5" s="1"/>
  <c r="I46" i="5"/>
  <c r="S35" i="6"/>
  <c r="Q42" i="5" s="1"/>
  <c r="E42" i="5" s="1"/>
  <c r="F42" i="5" s="1"/>
  <c r="G42" i="5" s="1"/>
  <c r="L42" i="5"/>
  <c r="Q61" i="6"/>
  <c r="O69" i="5" s="1"/>
  <c r="K69" i="5"/>
  <c r="Q62" i="6"/>
  <c r="O70" i="5" s="1"/>
  <c r="K70" i="5"/>
  <c r="Q63" i="6"/>
  <c r="O71" i="5" s="1"/>
  <c r="K71" i="5"/>
  <c r="Q64" i="6"/>
  <c r="O72" i="5" s="1"/>
  <c r="K72" i="5"/>
  <c r="L70" i="5"/>
  <c r="H70" i="5"/>
  <c r="H71" i="5"/>
  <c r="L72" i="5"/>
  <c r="H72" i="5"/>
  <c r="P60" i="6"/>
  <c r="N68" i="5" s="1"/>
  <c r="J68" i="5"/>
  <c r="P59" i="6"/>
  <c r="N67" i="5" s="1"/>
  <c r="J67" i="5"/>
  <c r="P58" i="6"/>
  <c r="N66" i="5" s="1"/>
  <c r="J66" i="5"/>
  <c r="P57" i="6"/>
  <c r="N65" i="5" s="1"/>
  <c r="J65" i="5"/>
  <c r="L64" i="5"/>
  <c r="H64" i="5"/>
  <c r="L62" i="5"/>
  <c r="H62" i="5"/>
  <c r="P48" i="6"/>
  <c r="N55" i="5" s="1"/>
  <c r="J55" i="5"/>
  <c r="P47" i="6"/>
  <c r="N54" i="5" s="1"/>
  <c r="J54" i="5"/>
  <c r="P46" i="6"/>
  <c r="N53" i="5" s="1"/>
  <c r="J53" i="5"/>
  <c r="P45" i="6"/>
  <c r="N52" i="5" s="1"/>
  <c r="J52" i="5"/>
  <c r="P44" i="6"/>
  <c r="N51" i="5" s="1"/>
  <c r="J51" i="5"/>
  <c r="P43" i="6"/>
  <c r="N50" i="5" s="1"/>
  <c r="J50" i="5"/>
  <c r="P42" i="6"/>
  <c r="N49" i="5" s="1"/>
  <c r="J49" i="5"/>
  <c r="P41" i="6"/>
  <c r="N48" i="5" s="1"/>
  <c r="J48" i="5"/>
  <c r="H47" i="5"/>
  <c r="Q60" i="6"/>
  <c r="O68" i="5" s="1"/>
  <c r="K68" i="5"/>
  <c r="Q59" i="6"/>
  <c r="O67" i="5" s="1"/>
  <c r="K67" i="5"/>
  <c r="O58" i="6"/>
  <c r="M66" i="5" s="1"/>
  <c r="I66" i="5"/>
  <c r="O56" i="6"/>
  <c r="M64" i="5" s="1"/>
  <c r="I64" i="5"/>
  <c r="Q48" i="6"/>
  <c r="O55" i="5" s="1"/>
  <c r="K55" i="5"/>
  <c r="Q47" i="6"/>
  <c r="O54" i="5" s="1"/>
  <c r="K54" i="5"/>
  <c r="Q46" i="6"/>
  <c r="O53" i="5" s="1"/>
  <c r="K53" i="5"/>
  <c r="Q45" i="6"/>
  <c r="O52" i="5" s="1"/>
  <c r="K52" i="5"/>
  <c r="Q44" i="6"/>
  <c r="O51" i="5" s="1"/>
  <c r="K51" i="5"/>
  <c r="Q43" i="6"/>
  <c r="O50" i="5" s="1"/>
  <c r="K50" i="5"/>
  <c r="O42" i="6"/>
  <c r="M49" i="5" s="1"/>
  <c r="I49" i="5"/>
  <c r="O40" i="6"/>
  <c r="M47" i="5" s="1"/>
  <c r="I47" i="5"/>
  <c r="O62" i="6"/>
  <c r="M70" i="5" s="1"/>
  <c r="I70" i="5"/>
  <c r="O63" i="6"/>
  <c r="M71" i="5" s="1"/>
  <c r="I71" i="5"/>
  <c r="O64" i="6"/>
  <c r="M72" i="5" s="1"/>
  <c r="I72" i="5"/>
  <c r="P61" i="6"/>
  <c r="N69" i="5" s="1"/>
  <c r="J69" i="5"/>
  <c r="P62" i="6"/>
  <c r="N70" i="5" s="1"/>
  <c r="J70" i="5"/>
  <c r="P63" i="6"/>
  <c r="N71" i="5" s="1"/>
  <c r="J71" i="5"/>
  <c r="P64" i="6"/>
  <c r="N72" i="5" s="1"/>
  <c r="J72" i="5"/>
  <c r="S64" i="6"/>
  <c r="Q72" i="5" s="1"/>
  <c r="E72" i="5" s="1"/>
  <c r="F72" i="5" s="1"/>
  <c r="G72" i="5" s="1"/>
  <c r="S39" i="6"/>
  <c r="Q46" i="5" s="1"/>
  <c r="E46" i="5" s="1"/>
  <c r="F46" i="5" s="1"/>
  <c r="G46" i="5" s="1"/>
  <c r="O32" i="6"/>
  <c r="M38" i="5" s="1"/>
  <c r="I38" i="5"/>
  <c r="O30" i="6"/>
  <c r="M36" i="5" s="1"/>
  <c r="I36" i="5"/>
  <c r="O28" i="6"/>
  <c r="M34" i="5" s="1"/>
  <c r="I34" i="5"/>
  <c r="O26" i="6"/>
  <c r="M32" i="5" s="1"/>
  <c r="I32" i="5"/>
  <c r="S19" i="6"/>
  <c r="Q25" i="5" s="1"/>
  <c r="L25" i="5"/>
  <c r="P26" i="6"/>
  <c r="N32" i="5" s="1"/>
  <c r="J32" i="5"/>
  <c r="H33" i="5"/>
  <c r="P28" i="6"/>
  <c r="N34" i="5" s="1"/>
  <c r="J34" i="5"/>
  <c r="H35" i="5"/>
  <c r="P30" i="6"/>
  <c r="N36" i="5" s="1"/>
  <c r="J36" i="5"/>
  <c r="H37" i="5"/>
  <c r="P32" i="6"/>
  <c r="N38" i="5" s="1"/>
  <c r="J38" i="5"/>
  <c r="Q30" i="6"/>
  <c r="O36" i="5" s="1"/>
  <c r="K36" i="5"/>
  <c r="Q28" i="6"/>
  <c r="O34" i="5" s="1"/>
  <c r="K34" i="5"/>
  <c r="O25" i="6"/>
  <c r="M31" i="5" s="1"/>
  <c r="I31" i="5"/>
  <c r="O23" i="6"/>
  <c r="M29" i="5" s="1"/>
  <c r="I29" i="5"/>
  <c r="Q31" i="6"/>
  <c r="O37" i="5" s="1"/>
  <c r="K37" i="5"/>
  <c r="Q29" i="6"/>
  <c r="O35" i="5" s="1"/>
  <c r="K35" i="5"/>
  <c r="Q27" i="6"/>
  <c r="O33" i="5" s="1"/>
  <c r="K33" i="5"/>
  <c r="H31" i="5"/>
  <c r="H30" i="5"/>
  <c r="H29" i="5"/>
  <c r="H28" i="5"/>
  <c r="S21" i="6"/>
  <c r="L27" i="5"/>
  <c r="P25" i="6"/>
  <c r="N31" i="5" s="1"/>
  <c r="J31" i="5"/>
  <c r="H32" i="5"/>
  <c r="P27" i="6"/>
  <c r="N33" i="5" s="1"/>
  <c r="J33" i="5"/>
  <c r="H34" i="5"/>
  <c r="P29" i="6"/>
  <c r="N35" i="5" s="1"/>
  <c r="J35" i="5"/>
  <c r="H36" i="5"/>
  <c r="P31" i="6"/>
  <c r="N37" i="5" s="1"/>
  <c r="J37" i="5"/>
  <c r="H38" i="5"/>
  <c r="O31" i="6"/>
  <c r="M37" i="5" s="1"/>
  <c r="I37" i="5"/>
  <c r="O29" i="6"/>
  <c r="M35" i="5" s="1"/>
  <c r="I35" i="5"/>
  <c r="O27" i="6"/>
  <c r="M33" i="5" s="1"/>
  <c r="I33" i="5"/>
  <c r="O24" i="6"/>
  <c r="M30" i="5" s="1"/>
  <c r="I30" i="5"/>
  <c r="H26" i="5"/>
  <c r="I14" i="5"/>
  <c r="O9" i="6"/>
  <c r="M14" i="5" s="1"/>
  <c r="I18" i="5"/>
  <c r="O13" i="6"/>
  <c r="M18" i="5" s="1"/>
  <c r="I13" i="5"/>
  <c r="O8" i="6"/>
  <c r="M13" i="5" s="1"/>
  <c r="I17" i="5"/>
  <c r="O12" i="6"/>
  <c r="M17" i="5" s="1"/>
  <c r="I21" i="5"/>
  <c r="O16" i="6"/>
  <c r="M21" i="5" s="1"/>
  <c r="I12" i="5"/>
  <c r="O7" i="6"/>
  <c r="M12" i="5" s="1"/>
  <c r="I16" i="5"/>
  <c r="O11" i="6"/>
  <c r="M16" i="5" s="1"/>
  <c r="I20" i="5"/>
  <c r="O15" i="6"/>
  <c r="M20" i="5" s="1"/>
  <c r="I15" i="5"/>
  <c r="O10" i="6"/>
  <c r="M15" i="5" s="1"/>
  <c r="I19" i="5"/>
  <c r="O14" i="6"/>
  <c r="M19" i="5" s="1"/>
  <c r="L16" i="5"/>
  <c r="L8" i="5"/>
  <c r="S3" i="6"/>
  <c r="Q8" i="5" s="1"/>
  <c r="E8" i="5" s="1"/>
  <c r="F8" i="5" s="1"/>
  <c r="G8" i="5" s="1"/>
  <c r="K18" i="5"/>
  <c r="Q13" i="6"/>
  <c r="O18" i="5" s="1"/>
  <c r="K19" i="5"/>
  <c r="Q14" i="6"/>
  <c r="O19" i="5" s="1"/>
  <c r="K21" i="5"/>
  <c r="Q16" i="6"/>
  <c r="O21" i="5" s="1"/>
  <c r="J16" i="5"/>
  <c r="P11" i="6"/>
  <c r="N16" i="5" s="1"/>
  <c r="J20" i="5"/>
  <c r="P15" i="6"/>
  <c r="N20" i="5" s="1"/>
  <c r="J17" i="5"/>
  <c r="P12" i="6"/>
  <c r="N17" i="5" s="1"/>
  <c r="J21" i="5"/>
  <c r="P16" i="6"/>
  <c r="N21" i="5" s="1"/>
  <c r="N4" i="6"/>
  <c r="N8" i="6"/>
  <c r="N12" i="6"/>
  <c r="N16" i="6"/>
  <c r="N7" i="6"/>
  <c r="N15" i="6"/>
  <c r="K20" i="5"/>
  <c r="Q15" i="6"/>
  <c r="O20" i="5" s="1"/>
  <c r="K16" i="5"/>
  <c r="Q11" i="6"/>
  <c r="O16" i="5" s="1"/>
  <c r="K17" i="5"/>
  <c r="Q12" i="6"/>
  <c r="O17" i="5" s="1"/>
  <c r="J14" i="5"/>
  <c r="P9" i="6"/>
  <c r="N14" i="5" s="1"/>
  <c r="J18" i="5"/>
  <c r="P13" i="6"/>
  <c r="N18" i="5" s="1"/>
  <c r="J15" i="5"/>
  <c r="P10" i="6"/>
  <c r="N15" i="5" s="1"/>
  <c r="J19" i="5"/>
  <c r="P14" i="6"/>
  <c r="N19" i="5" s="1"/>
  <c r="N6" i="6"/>
  <c r="N10" i="6"/>
  <c r="N14" i="6"/>
  <c r="N5" i="6"/>
  <c r="N9" i="6"/>
  <c r="N13" i="6"/>
  <c r="S43" i="6" l="1"/>
  <c r="Q50" i="5" s="1"/>
  <c r="E50" i="5" s="1"/>
  <c r="F50" i="5" s="1"/>
  <c r="G50" i="5" s="1"/>
  <c r="S56" i="6"/>
  <c r="Q64" i="5" s="1"/>
  <c r="E64" i="5" s="1"/>
  <c r="F64" i="5" s="1"/>
  <c r="G64" i="5" s="1"/>
  <c r="S47" i="6"/>
  <c r="Q54" i="5" s="1"/>
  <c r="E54" i="5" s="1"/>
  <c r="F54" i="5" s="1"/>
  <c r="G54" i="5" s="1"/>
  <c r="S60" i="6"/>
  <c r="Q68" i="5" s="1"/>
  <c r="E68" i="5" s="1"/>
  <c r="F68" i="5" s="1"/>
  <c r="G68" i="5" s="1"/>
  <c r="S41" i="6"/>
  <c r="Q48" i="5" s="1"/>
  <c r="E48" i="5" s="1"/>
  <c r="F48" i="5" s="1"/>
  <c r="G48" i="5" s="1"/>
  <c r="S45" i="6"/>
  <c r="Q52" i="5" s="1"/>
  <c r="E52" i="5" s="1"/>
  <c r="F52" i="5" s="1"/>
  <c r="G52" i="5" s="1"/>
  <c r="S54" i="6"/>
  <c r="Q62" i="5" s="1"/>
  <c r="E62" i="5" s="1"/>
  <c r="F62" i="5" s="1"/>
  <c r="G62" i="5" s="1"/>
  <c r="S58" i="6"/>
  <c r="Q66" i="5" s="1"/>
  <c r="E66" i="5" s="1"/>
  <c r="F66" i="5" s="1"/>
  <c r="G66" i="5" s="1"/>
  <c r="S62" i="6"/>
  <c r="Q70" i="5" s="1"/>
  <c r="E70" i="5" s="1"/>
  <c r="F70" i="5" s="1"/>
  <c r="G70" i="5" s="1"/>
  <c r="L44" i="5"/>
  <c r="S37" i="6"/>
  <c r="Q44" i="5" s="1"/>
  <c r="E44" i="5" s="1"/>
  <c r="F44" i="5" s="1"/>
  <c r="G44" i="5" s="1"/>
  <c r="L47" i="5"/>
  <c r="S40" i="6"/>
  <c r="Q47" i="5" s="1"/>
  <c r="E47" i="5" s="1"/>
  <c r="F47" i="5" s="1"/>
  <c r="G47" i="5" s="1"/>
  <c r="L71" i="5"/>
  <c r="S63" i="6"/>
  <c r="Q71" i="5" s="1"/>
  <c r="E71" i="5" s="1"/>
  <c r="F71" i="5" s="1"/>
  <c r="G71" i="5" s="1"/>
  <c r="L60" i="5"/>
  <c r="S52" i="6"/>
  <c r="Q60" i="5" s="1"/>
  <c r="E60" i="5" s="1"/>
  <c r="F60" i="5" s="1"/>
  <c r="G60" i="5" s="1"/>
  <c r="L49" i="5"/>
  <c r="S42" i="6"/>
  <c r="Q49" i="5" s="1"/>
  <c r="E49" i="5" s="1"/>
  <c r="F49" i="5" s="1"/>
  <c r="G49" i="5" s="1"/>
  <c r="L51" i="5"/>
  <c r="S44" i="6"/>
  <c r="Q51" i="5" s="1"/>
  <c r="E51" i="5" s="1"/>
  <c r="F51" i="5" s="1"/>
  <c r="G51" i="5" s="1"/>
  <c r="L53" i="5"/>
  <c r="S46" i="6"/>
  <c r="Q53" i="5" s="1"/>
  <c r="E53" i="5" s="1"/>
  <c r="F53" i="5" s="1"/>
  <c r="G53" i="5" s="1"/>
  <c r="L55" i="5"/>
  <c r="S48" i="6"/>
  <c r="Q55" i="5" s="1"/>
  <c r="E55" i="5" s="1"/>
  <c r="F55" i="5" s="1"/>
  <c r="G55" i="5" s="1"/>
  <c r="L63" i="5"/>
  <c r="S55" i="6"/>
  <c r="Q63" i="5" s="1"/>
  <c r="E63" i="5" s="1"/>
  <c r="F63" i="5" s="1"/>
  <c r="G63" i="5" s="1"/>
  <c r="L65" i="5"/>
  <c r="S57" i="6"/>
  <c r="Q65" i="5" s="1"/>
  <c r="E65" i="5" s="1"/>
  <c r="F65" i="5" s="1"/>
  <c r="G65" i="5" s="1"/>
  <c r="L67" i="5"/>
  <c r="S59" i="6"/>
  <c r="Q67" i="5" s="1"/>
  <c r="E67" i="5" s="1"/>
  <c r="F67" i="5" s="1"/>
  <c r="G67" i="5" s="1"/>
  <c r="L69" i="5"/>
  <c r="S61" i="6"/>
  <c r="Q69" i="5" s="1"/>
  <c r="E69" i="5" s="1"/>
  <c r="F69" i="5" s="1"/>
  <c r="G69" i="5" s="1"/>
  <c r="L26" i="5"/>
  <c r="S20" i="6"/>
  <c r="L38" i="5"/>
  <c r="S32" i="6"/>
  <c r="L36" i="5"/>
  <c r="S30" i="6"/>
  <c r="L34" i="5"/>
  <c r="S28" i="6"/>
  <c r="L32" i="5"/>
  <c r="S26" i="6"/>
  <c r="Q27" i="5"/>
  <c r="L28" i="5"/>
  <c r="S22" i="6"/>
  <c r="L29" i="5"/>
  <c r="S23" i="6"/>
  <c r="L30" i="5"/>
  <c r="S24" i="6"/>
  <c r="L31" i="5"/>
  <c r="S25" i="6"/>
  <c r="L37" i="5"/>
  <c r="S31" i="6"/>
  <c r="L35" i="5"/>
  <c r="S29" i="6"/>
  <c r="L33" i="5"/>
  <c r="S27" i="6"/>
  <c r="S13" i="6"/>
  <c r="Q18" i="5" s="1"/>
  <c r="E18" i="5" s="1"/>
  <c r="L18" i="5"/>
  <c r="S5" i="6"/>
  <c r="Q10" i="5" s="1"/>
  <c r="E10" i="5" s="1"/>
  <c r="F10" i="5" s="1"/>
  <c r="G10" i="5" s="1"/>
  <c r="L10" i="5"/>
  <c r="S10" i="6"/>
  <c r="Q15" i="5" s="1"/>
  <c r="E15" i="5" s="1"/>
  <c r="F15" i="5" s="1"/>
  <c r="G15" i="5" s="1"/>
  <c r="L15" i="5"/>
  <c r="S15" i="6"/>
  <c r="Q20" i="5" s="1"/>
  <c r="E20" i="5" s="1"/>
  <c r="L20" i="5"/>
  <c r="S16" i="6"/>
  <c r="Q21" i="5" s="1"/>
  <c r="E21" i="5" s="1"/>
  <c r="L21" i="5"/>
  <c r="S8" i="6"/>
  <c r="Q13" i="5" s="1"/>
  <c r="E13" i="5" s="1"/>
  <c r="F13" i="5" s="1"/>
  <c r="G13" i="5" s="1"/>
  <c r="L13" i="5"/>
  <c r="S9" i="6"/>
  <c r="Q14" i="5" s="1"/>
  <c r="E14" i="5" s="1"/>
  <c r="F14" i="5" s="1"/>
  <c r="G14" i="5" s="1"/>
  <c r="L14" i="5"/>
  <c r="S14" i="6"/>
  <c r="Q19" i="5" s="1"/>
  <c r="E19" i="5" s="1"/>
  <c r="L19" i="5"/>
  <c r="S6" i="6"/>
  <c r="Q11" i="5" s="1"/>
  <c r="E11" i="5" s="1"/>
  <c r="F11" i="5" s="1"/>
  <c r="G11" i="5" s="1"/>
  <c r="L11" i="5"/>
  <c r="S7" i="6"/>
  <c r="Q12" i="5" s="1"/>
  <c r="E12" i="5" s="1"/>
  <c r="F12" i="5" s="1"/>
  <c r="G12" i="5" s="1"/>
  <c r="L12" i="5"/>
  <c r="S12" i="6"/>
  <c r="Q17" i="5" s="1"/>
  <c r="E17" i="5" s="1"/>
  <c r="L17" i="5"/>
  <c r="S4" i="6"/>
  <c r="Q9" i="5" s="1"/>
  <c r="E9" i="5" s="1"/>
  <c r="F9" i="5" s="1"/>
  <c r="G9" i="5" s="1"/>
  <c r="L9" i="5"/>
  <c r="S11" i="6"/>
  <c r="Q16" i="5" s="1"/>
  <c r="E16" i="5" s="1"/>
  <c r="Q33" i="5" l="1"/>
  <c r="E33" i="5" s="1"/>
  <c r="F33" i="5" s="1"/>
  <c r="G33" i="5" s="1"/>
  <c r="Q35" i="5"/>
  <c r="E35" i="5" s="1"/>
  <c r="F35" i="5" s="1"/>
  <c r="G35" i="5" s="1"/>
  <c r="Q37" i="5"/>
  <c r="E37" i="5" s="1"/>
  <c r="F37" i="5" s="1"/>
  <c r="G37" i="5" s="1"/>
  <c r="Q31" i="5"/>
  <c r="E31" i="5" s="1"/>
  <c r="F31" i="5" s="1"/>
  <c r="G31" i="5" s="1"/>
  <c r="Q30" i="5"/>
  <c r="E30" i="5" s="1"/>
  <c r="F30" i="5" s="1"/>
  <c r="G30" i="5" s="1"/>
  <c r="Q29" i="5"/>
  <c r="E29" i="5" s="1"/>
  <c r="F29" i="5" s="1"/>
  <c r="G29" i="5" s="1"/>
  <c r="E27" i="5"/>
  <c r="F27" i="5" s="1"/>
  <c r="G27" i="5" s="1"/>
  <c r="Q28" i="5"/>
  <c r="E28" i="5" s="1"/>
  <c r="F28" i="5" s="1"/>
  <c r="G28" i="5" s="1"/>
  <c r="Q32" i="5"/>
  <c r="E32" i="5" s="1"/>
  <c r="F32" i="5" s="1"/>
  <c r="G32" i="5" s="1"/>
  <c r="Q34" i="5"/>
  <c r="E34" i="5" s="1"/>
  <c r="F34" i="5" s="1"/>
  <c r="G34" i="5" s="1"/>
  <c r="Q36" i="5"/>
  <c r="E36" i="5" s="1"/>
  <c r="F36" i="5" s="1"/>
  <c r="G36" i="5" s="1"/>
  <c r="Q38" i="5"/>
  <c r="E38" i="5" s="1"/>
  <c r="F38" i="5" s="1"/>
  <c r="G38" i="5" s="1"/>
  <c r="E25" i="5"/>
  <c r="F25" i="5" s="1"/>
  <c r="G25" i="5" s="1"/>
  <c r="Q26" i="5"/>
  <c r="E26" i="5" s="1"/>
  <c r="F26" i="5" s="1"/>
  <c r="G26" i="5" s="1"/>
  <c r="D14" i="5" l="1"/>
  <c r="D15" i="5"/>
  <c r="D16" i="5"/>
  <c r="F16" i="5" s="1"/>
  <c r="G16" i="5" s="1"/>
  <c r="D17" i="5"/>
  <c r="F17" i="5" s="1"/>
  <c r="G17" i="5" s="1"/>
  <c r="D18" i="5"/>
  <c r="F18" i="5" s="1"/>
  <c r="G18" i="5" s="1"/>
  <c r="D19" i="5"/>
  <c r="F19" i="5" s="1"/>
  <c r="G19" i="5" s="1"/>
  <c r="D20" i="5"/>
  <c r="F20" i="5" s="1"/>
  <c r="G20" i="5" s="1"/>
  <c r="D21" i="5"/>
  <c r="F21" i="5" s="1"/>
  <c r="G21" i="5" s="1"/>
</calcChain>
</file>

<file path=xl/sharedStrings.xml><?xml version="1.0" encoding="utf-8"?>
<sst xmlns="http://schemas.openxmlformats.org/spreadsheetml/2006/main" count="210" uniqueCount="97">
  <si>
    <t>제작비</t>
    <phoneticPr fontId="1" type="noConversion"/>
  </si>
  <si>
    <t>수익</t>
    <phoneticPr fontId="1" type="noConversion"/>
  </si>
  <si>
    <t>온전한 사각 에메랄드</t>
  </si>
  <si>
    <t>온전한 사각 에메랄드</t>
    <phoneticPr fontId="1" type="noConversion"/>
  </si>
  <si>
    <t>빛나는 별모양 에메랄드</t>
    <phoneticPr fontId="1" type="noConversion"/>
  </si>
  <si>
    <t>완벽한 별모양 에메랄드</t>
    <phoneticPr fontId="1" type="noConversion"/>
  </si>
  <si>
    <t>온전한 별모양 에메랄드</t>
    <phoneticPr fontId="1" type="noConversion"/>
  </si>
  <si>
    <t>별모양 에메랄드</t>
    <phoneticPr fontId="1" type="noConversion"/>
  </si>
  <si>
    <t>빛나는 사각 에메랄드</t>
    <phoneticPr fontId="1" type="noConversion"/>
  </si>
  <si>
    <t>완벽한 사각 에메랄드</t>
    <phoneticPr fontId="1" type="noConversion"/>
  </si>
  <si>
    <t>흠집 난 에메랄드</t>
    <phoneticPr fontId="1" type="noConversion"/>
  </si>
  <si>
    <t>에메랄드</t>
    <phoneticPr fontId="1" type="noConversion"/>
  </si>
  <si>
    <t>온전한 에메랄드</t>
    <phoneticPr fontId="1" type="noConversion"/>
  </si>
  <si>
    <t>완벽한 에메랄드</t>
    <phoneticPr fontId="1" type="noConversion"/>
  </si>
  <si>
    <t>사각 에메랄드</t>
    <phoneticPr fontId="1" type="noConversion"/>
  </si>
  <si>
    <t>경매장 평균</t>
    <phoneticPr fontId="1" type="noConversion"/>
  </si>
  <si>
    <t>수수료제외</t>
    <phoneticPr fontId="1" type="noConversion"/>
  </si>
  <si>
    <t>하위 보석</t>
    <phoneticPr fontId="1" type="noConversion"/>
  </si>
  <si>
    <t>제작비</t>
    <phoneticPr fontId="1" type="noConversion"/>
  </si>
  <si>
    <t>비법 고서</t>
  </si>
  <si>
    <t>비법 고서</t>
    <phoneticPr fontId="1" type="noConversion"/>
  </si>
  <si>
    <t>세공 고서</t>
  </si>
  <si>
    <t>세공 고서</t>
    <phoneticPr fontId="1" type="noConversion"/>
  </si>
  <si>
    <t>세공 문서</t>
  </si>
  <si>
    <t>세공 문서</t>
    <phoneticPr fontId="1" type="noConversion"/>
  </si>
  <si>
    <t>빛나는 에메랄드</t>
    <phoneticPr fontId="1" type="noConversion"/>
  </si>
  <si>
    <t>보석세공문서</t>
    <phoneticPr fontId="1" type="noConversion"/>
  </si>
  <si>
    <t>보석세공고서</t>
    <phoneticPr fontId="1" type="noConversion"/>
  </si>
  <si>
    <t>비법의고서</t>
    <phoneticPr fontId="1" type="noConversion"/>
  </si>
  <si>
    <t>이 빠진 에메랄드</t>
    <phoneticPr fontId="1" type="noConversion"/>
  </si>
  <si>
    <t>세공 문서</t>
    <phoneticPr fontId="1" type="noConversion"/>
  </si>
  <si>
    <t>세공 고서</t>
    <phoneticPr fontId="1" type="noConversion"/>
  </si>
  <si>
    <t>비법 고서</t>
    <phoneticPr fontId="1" type="noConversion"/>
  </si>
  <si>
    <t>제작비</t>
    <phoneticPr fontId="1" type="noConversion"/>
  </si>
  <si>
    <t>재료 보석</t>
    <phoneticPr fontId="1" type="noConversion"/>
  </si>
  <si>
    <t>판매가</t>
    <phoneticPr fontId="1" type="noConversion"/>
  </si>
  <si>
    <t>수익률</t>
    <phoneticPr fontId="1" type="noConversion"/>
  </si>
  <si>
    <t>수익분석</t>
    <phoneticPr fontId="1" type="noConversion"/>
  </si>
  <si>
    <t>총비용</t>
    <phoneticPr fontId="1" type="noConversion"/>
  </si>
  <si>
    <t>총 필요 재료 수</t>
    <phoneticPr fontId="1" type="noConversion"/>
  </si>
  <si>
    <t>세공 고서</t>
    <phoneticPr fontId="1" type="noConversion"/>
  </si>
  <si>
    <t>비법 고서</t>
    <phoneticPr fontId="1" type="noConversion"/>
  </si>
  <si>
    <t>원가 분석</t>
    <phoneticPr fontId="1" type="noConversion"/>
  </si>
  <si>
    <t>총비용</t>
    <phoneticPr fontId="1" type="noConversion"/>
  </si>
  <si>
    <t>경매장 가격</t>
    <phoneticPr fontId="1" type="noConversion"/>
  </si>
  <si>
    <t>재료보석비</t>
    <phoneticPr fontId="1" type="noConversion"/>
  </si>
  <si>
    <t>총비용</t>
    <phoneticPr fontId="1" type="noConversion"/>
  </si>
  <si>
    <t>재료 보석</t>
    <phoneticPr fontId="1" type="noConversion"/>
  </si>
  <si>
    <t>재료 보석</t>
    <phoneticPr fontId="1" type="noConversion"/>
  </si>
  <si>
    <t>이 빠진 루비</t>
    <phoneticPr fontId="1" type="noConversion"/>
  </si>
  <si>
    <t>흠집 난 루비</t>
    <phoneticPr fontId="1" type="noConversion"/>
  </si>
  <si>
    <t>루비</t>
    <phoneticPr fontId="1" type="noConversion"/>
  </si>
  <si>
    <t>온전한 루비</t>
    <phoneticPr fontId="1" type="noConversion"/>
  </si>
  <si>
    <t>완벽한 루비</t>
    <phoneticPr fontId="1" type="noConversion"/>
  </si>
  <si>
    <t>빛나는 루비</t>
    <phoneticPr fontId="1" type="noConversion"/>
  </si>
  <si>
    <t>사각 루비</t>
    <phoneticPr fontId="1" type="noConversion"/>
  </si>
  <si>
    <t>온전한 사각 루비</t>
  </si>
  <si>
    <t>온전한 사각 루비</t>
    <phoneticPr fontId="1" type="noConversion"/>
  </si>
  <si>
    <t>완벽한 사각 루비</t>
    <phoneticPr fontId="1" type="noConversion"/>
  </si>
  <si>
    <t>빛나는 사각 루비</t>
    <phoneticPr fontId="1" type="noConversion"/>
  </si>
  <si>
    <t>별모양 루비</t>
    <phoneticPr fontId="1" type="noConversion"/>
  </si>
  <si>
    <t>온전한 별모양 루비</t>
    <phoneticPr fontId="1" type="noConversion"/>
  </si>
  <si>
    <t>완벽한 별모양 루비</t>
    <phoneticPr fontId="1" type="noConversion"/>
  </si>
  <si>
    <t>빛나는 별모양 루비</t>
    <phoneticPr fontId="1" type="noConversion"/>
  </si>
  <si>
    <t>이 빠진 자수정</t>
    <phoneticPr fontId="1" type="noConversion"/>
  </si>
  <si>
    <t>흠집 난 자수정</t>
    <phoneticPr fontId="1" type="noConversion"/>
  </si>
  <si>
    <t>자수정</t>
    <phoneticPr fontId="1" type="noConversion"/>
  </si>
  <si>
    <t>온전한 자수정</t>
    <phoneticPr fontId="1" type="noConversion"/>
  </si>
  <si>
    <t>완벽한 자수정</t>
    <phoneticPr fontId="1" type="noConversion"/>
  </si>
  <si>
    <t>빛나는 자수정</t>
    <phoneticPr fontId="1" type="noConversion"/>
  </si>
  <si>
    <t>사각 자수정</t>
    <phoneticPr fontId="1" type="noConversion"/>
  </si>
  <si>
    <t>온전한 사각 자수정</t>
  </si>
  <si>
    <t>온전한 사각 자수정</t>
    <phoneticPr fontId="1" type="noConversion"/>
  </si>
  <si>
    <t>완벽한 사각 자수정</t>
    <phoneticPr fontId="1" type="noConversion"/>
  </si>
  <si>
    <t>빛나는 사각 자수정</t>
    <phoneticPr fontId="1" type="noConversion"/>
  </si>
  <si>
    <t>별모양 자수정</t>
    <phoneticPr fontId="1" type="noConversion"/>
  </si>
  <si>
    <t>온전한 별모양 자수정</t>
    <phoneticPr fontId="1" type="noConversion"/>
  </si>
  <si>
    <t>완벽한 별모양 자수정</t>
    <phoneticPr fontId="1" type="noConversion"/>
  </si>
  <si>
    <t>이 빠진 토파즈</t>
    <phoneticPr fontId="1" type="noConversion"/>
  </si>
  <si>
    <t>흠집 난 토파즈</t>
    <phoneticPr fontId="1" type="noConversion"/>
  </si>
  <si>
    <t>토파즈</t>
    <phoneticPr fontId="1" type="noConversion"/>
  </si>
  <si>
    <t>온전한 토파즈</t>
    <phoneticPr fontId="1" type="noConversion"/>
  </si>
  <si>
    <t>완벽한 토파즈</t>
    <phoneticPr fontId="1" type="noConversion"/>
  </si>
  <si>
    <t>빛나는 토파즈</t>
    <phoneticPr fontId="1" type="noConversion"/>
  </si>
  <si>
    <t>사각 토파즈</t>
    <phoneticPr fontId="1" type="noConversion"/>
  </si>
  <si>
    <t>온전한 사각 토파즈</t>
  </si>
  <si>
    <t>온전한 사각 토파즈</t>
    <phoneticPr fontId="1" type="noConversion"/>
  </si>
  <si>
    <t>완벽한 사각 토파즈</t>
    <phoneticPr fontId="1" type="noConversion"/>
  </si>
  <si>
    <t>빛나는 사각 토파즈</t>
    <phoneticPr fontId="1" type="noConversion"/>
  </si>
  <si>
    <t>별모양 토파즈</t>
    <phoneticPr fontId="1" type="noConversion"/>
  </si>
  <si>
    <t>온전한 별모양 토파즈</t>
    <phoneticPr fontId="1" type="noConversion"/>
  </si>
  <si>
    <t>완벽한 별모양 토파즈</t>
    <phoneticPr fontId="1" type="noConversion"/>
  </si>
  <si>
    <t>빛나는 별모양 토파즈</t>
    <phoneticPr fontId="1" type="noConversion"/>
  </si>
  <si>
    <t>빛나는 별모양 자수정</t>
    <phoneticPr fontId="1" type="noConversion"/>
  </si>
  <si>
    <t>GemCalc_v1.0</t>
    <phoneticPr fontId="1" type="noConversion"/>
  </si>
  <si>
    <t>Apeace</t>
    <phoneticPr fontId="1" type="noConversion"/>
  </si>
  <si>
    <t>2012.07.10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</si>
</sst>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4" fillId="4" borderId="0" xfId="0" applyFont="1" applyFill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33" xfId="0" applyFont="1" applyFill="1" applyBorder="1" applyAlignment="1">
      <alignment horizontal="center" vertical="center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30" xfId="0" applyFont="1" applyFill="1" applyBorder="1" applyAlignment="1">
      <alignment horizontal="center" vertical="center"/>
    </xf>
    <xf numFmtId="0" fontId="5" fillId="5" borderId="31" xfId="0" applyFont="1" applyFill="1" applyBorder="1" applyAlignment="1">
      <alignment horizontal="center" vertical="center"/>
    </xf>
    <xf numFmtId="0" fontId="5" fillId="5" borderId="39" xfId="0" applyFont="1" applyFill="1" applyBorder="1" applyAlignment="1">
      <alignment horizontal="center" vertical="center"/>
    </xf>
    <xf numFmtId="0" fontId="5" fillId="5" borderId="32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180" fontId="5" fillId="6" borderId="24" xfId="0" applyNumberFormat="1" applyFont="1" applyFill="1" applyBorder="1">
      <alignment vertical="center"/>
    </xf>
    <xf numFmtId="180" fontId="5" fillId="6" borderId="25" xfId="0" applyNumberFormat="1" applyFont="1" applyFill="1" applyBorder="1">
      <alignment vertical="center"/>
    </xf>
    <xf numFmtId="180" fontId="5" fillId="6" borderId="38" xfId="0" applyNumberFormat="1" applyFont="1" applyFill="1" applyBorder="1">
      <alignment vertical="center"/>
    </xf>
    <xf numFmtId="180" fontId="5" fillId="6" borderId="40" xfId="0" applyNumberFormat="1" applyFont="1" applyFill="1" applyBorder="1">
      <alignment vertical="center"/>
    </xf>
    <xf numFmtId="10" fontId="5" fillId="6" borderId="25" xfId="0" applyNumberFormat="1" applyFont="1" applyFill="1" applyBorder="1">
      <alignment vertical="center"/>
    </xf>
    <xf numFmtId="180" fontId="5" fillId="6" borderId="24" xfId="0" applyNumberFormat="1" applyFont="1" applyFill="1" applyBorder="1" applyAlignment="1">
      <alignment horizontal="right" vertical="center"/>
    </xf>
    <xf numFmtId="180" fontId="5" fillId="6" borderId="26" xfId="0" applyNumberFormat="1" applyFont="1" applyFill="1" applyBorder="1" applyAlignment="1">
      <alignment horizontal="right" vertical="center"/>
    </xf>
    <xf numFmtId="180" fontId="5" fillId="6" borderId="25" xfId="0" applyNumberFormat="1" applyFont="1" applyFill="1" applyBorder="1" applyAlignment="1">
      <alignment horizontal="right" vertical="center"/>
    </xf>
    <xf numFmtId="180" fontId="5" fillId="6" borderId="26" xfId="0" applyNumberFormat="1" applyFont="1" applyFill="1" applyBorder="1">
      <alignment vertical="center"/>
    </xf>
    <xf numFmtId="180" fontId="5" fillId="6" borderId="20" xfId="0" applyNumberFormat="1" applyFont="1" applyFill="1" applyBorder="1">
      <alignment vertical="center"/>
    </xf>
    <xf numFmtId="180" fontId="5" fillId="6" borderId="15" xfId="0" applyNumberFormat="1" applyFont="1" applyFill="1" applyBorder="1">
      <alignment vertical="center"/>
    </xf>
    <xf numFmtId="180" fontId="5" fillId="6" borderId="16" xfId="0" applyNumberFormat="1" applyFont="1" applyFill="1" applyBorder="1">
      <alignment vertical="center"/>
    </xf>
    <xf numFmtId="180" fontId="5" fillId="6" borderId="23" xfId="0" applyNumberFormat="1" applyFont="1" applyFill="1" applyBorder="1">
      <alignment vertical="center"/>
    </xf>
    <xf numFmtId="180" fontId="5" fillId="6" borderId="41" xfId="0" applyNumberFormat="1" applyFont="1" applyFill="1" applyBorder="1">
      <alignment vertical="center"/>
    </xf>
    <xf numFmtId="10" fontId="5" fillId="6" borderId="16" xfId="0" applyNumberFormat="1" applyFont="1" applyFill="1" applyBorder="1">
      <alignment vertical="center"/>
    </xf>
    <xf numFmtId="180" fontId="5" fillId="6" borderId="15" xfId="0" applyNumberFormat="1" applyFont="1" applyFill="1" applyBorder="1" applyAlignment="1">
      <alignment horizontal="right" vertical="center"/>
    </xf>
    <xf numFmtId="180" fontId="5" fillId="6" borderId="13" xfId="0" applyNumberFormat="1" applyFont="1" applyFill="1" applyBorder="1" applyAlignment="1">
      <alignment horizontal="right" vertical="center"/>
    </xf>
    <xf numFmtId="180" fontId="5" fillId="6" borderId="16" xfId="0" applyNumberFormat="1" applyFont="1" applyFill="1" applyBorder="1" applyAlignment="1">
      <alignment horizontal="right" vertical="center"/>
    </xf>
    <xf numFmtId="180" fontId="5" fillId="6" borderId="13" xfId="0" applyNumberFormat="1" applyFont="1" applyFill="1" applyBorder="1">
      <alignment vertical="center"/>
    </xf>
    <xf numFmtId="180" fontId="5" fillId="6" borderId="14" xfId="0" applyNumberFormat="1" applyFont="1" applyFill="1" applyBorder="1">
      <alignment vertical="center"/>
    </xf>
    <xf numFmtId="180" fontId="5" fillId="6" borderId="17" xfId="0" applyNumberFormat="1" applyFont="1" applyFill="1" applyBorder="1">
      <alignment vertical="center"/>
    </xf>
    <xf numFmtId="180" fontId="5" fillId="6" borderId="19" xfId="0" applyNumberFormat="1" applyFont="1" applyFill="1" applyBorder="1">
      <alignment vertical="center"/>
    </xf>
    <xf numFmtId="180" fontId="5" fillId="6" borderId="22" xfId="0" applyNumberFormat="1" applyFont="1" applyFill="1" applyBorder="1">
      <alignment vertical="center"/>
    </xf>
    <xf numFmtId="180" fontId="5" fillId="6" borderId="42" xfId="0" applyNumberFormat="1" applyFont="1" applyFill="1" applyBorder="1">
      <alignment vertical="center"/>
    </xf>
    <xf numFmtId="10" fontId="5" fillId="6" borderId="19" xfId="0" applyNumberFormat="1" applyFont="1" applyFill="1" applyBorder="1">
      <alignment vertical="center"/>
    </xf>
    <xf numFmtId="180" fontId="5" fillId="6" borderId="17" xfId="0" applyNumberFormat="1" applyFont="1" applyFill="1" applyBorder="1" applyAlignment="1">
      <alignment horizontal="right" vertical="center"/>
    </xf>
    <xf numFmtId="180" fontId="5" fillId="6" borderId="18" xfId="0" applyNumberFormat="1" applyFont="1" applyFill="1" applyBorder="1" applyAlignment="1">
      <alignment horizontal="right" vertical="center"/>
    </xf>
    <xf numFmtId="180" fontId="5" fillId="6" borderId="19" xfId="0" applyNumberFormat="1" applyFont="1" applyFill="1" applyBorder="1" applyAlignment="1">
      <alignment horizontal="right" vertical="center"/>
    </xf>
    <xf numFmtId="180" fontId="5" fillId="6" borderId="18" xfId="0" applyNumberFormat="1" applyFont="1" applyFill="1" applyBorder="1">
      <alignment vertical="center"/>
    </xf>
    <xf numFmtId="180" fontId="5" fillId="6" borderId="37" xfId="0" applyNumberFormat="1" applyFont="1" applyFill="1" applyBorder="1">
      <alignment vertical="center"/>
    </xf>
    <xf numFmtId="0" fontId="4" fillId="5" borderId="27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180" fontId="5" fillId="6" borderId="11" xfId="0" applyNumberFormat="1" applyFont="1" applyFill="1" applyBorder="1">
      <alignment vertical="center"/>
    </xf>
    <xf numFmtId="180" fontId="5" fillId="2" borderId="24" xfId="0" applyNumberFormat="1" applyFont="1" applyFill="1" applyBorder="1" applyProtection="1">
      <alignment vertical="center"/>
      <protection locked="0"/>
    </xf>
    <xf numFmtId="180" fontId="5" fillId="2" borderId="15" xfId="0" applyNumberFormat="1" applyFont="1" applyFill="1" applyBorder="1" applyProtection="1">
      <alignment vertical="center"/>
      <protection locked="0"/>
    </xf>
    <xf numFmtId="180" fontId="5" fillId="2" borderId="17" xfId="0" applyNumberFormat="1" applyFont="1" applyFill="1" applyBorder="1" applyProtection="1">
      <alignment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5" fillId="2" borderId="21" xfId="0" applyFont="1" applyFill="1" applyBorder="1" applyProtection="1">
      <alignment vertical="center"/>
      <protection locked="0"/>
    </xf>
    <xf numFmtId="0" fontId="5" fillId="2" borderId="23" xfId="0" applyFont="1" applyFill="1" applyBorder="1" applyProtection="1">
      <alignment vertical="center"/>
      <protection locked="0"/>
    </xf>
    <xf numFmtId="0" fontId="5" fillId="2" borderId="22" xfId="0" applyFont="1" applyFill="1" applyBorder="1" applyProtection="1">
      <alignment vertical="center"/>
      <protection locked="0"/>
    </xf>
    <xf numFmtId="0" fontId="2" fillId="4" borderId="0" xfId="0" applyFont="1" applyFill="1">
      <alignment vertical="center"/>
    </xf>
    <xf numFmtId="0" fontId="3" fillId="4" borderId="0" xfId="0" applyFont="1" applyFill="1" applyBorder="1" applyAlignment="1">
      <alignment horizontal="center" vertical="center"/>
    </xf>
    <xf numFmtId="180" fontId="3" fillId="4" borderId="0" xfId="0" applyNumberFormat="1" applyFont="1" applyFill="1" applyBorder="1">
      <alignment vertical="center"/>
    </xf>
    <xf numFmtId="0" fontId="2" fillId="5" borderId="2" xfId="0" applyFont="1" applyFill="1" applyBorder="1">
      <alignment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2" fillId="5" borderId="5" xfId="0" applyFont="1" applyFill="1" applyBorder="1">
      <alignment vertical="center"/>
    </xf>
    <xf numFmtId="0" fontId="2" fillId="5" borderId="0" xfId="0" applyFont="1" applyFill="1" applyBorder="1" applyAlignment="1">
      <alignment horizontal="center" vertical="center"/>
    </xf>
    <xf numFmtId="180" fontId="3" fillId="5" borderId="6" xfId="0" applyNumberFormat="1" applyFont="1" applyFill="1" applyBorder="1">
      <alignment vertical="center"/>
    </xf>
    <xf numFmtId="180" fontId="3" fillId="5" borderId="5" xfId="0" applyNumberFormat="1" applyFont="1" applyFill="1" applyBorder="1" applyAlignment="1">
      <alignment horizontal="center" vertical="center"/>
    </xf>
    <xf numFmtId="180" fontId="3" fillId="5" borderId="0" xfId="0" applyNumberFormat="1" applyFont="1" applyFill="1" applyBorder="1" applyAlignment="1">
      <alignment horizontal="center" vertical="center"/>
    </xf>
    <xf numFmtId="180" fontId="3" fillId="5" borderId="5" xfId="0" applyNumberFormat="1" applyFont="1" applyFill="1" applyBorder="1">
      <alignment vertical="center"/>
    </xf>
    <xf numFmtId="180" fontId="3" fillId="5" borderId="0" xfId="0" applyNumberFormat="1" applyFont="1" applyFill="1" applyBorder="1">
      <alignment vertical="center"/>
    </xf>
    <xf numFmtId="180" fontId="3" fillId="5" borderId="12" xfId="0" applyNumberFormat="1" applyFont="1" applyFill="1" applyBorder="1">
      <alignment vertical="center"/>
    </xf>
    <xf numFmtId="0" fontId="2" fillId="5" borderId="7" xfId="0" applyFont="1" applyFill="1" applyBorder="1">
      <alignment vertical="center"/>
    </xf>
    <xf numFmtId="0" fontId="2" fillId="5" borderId="8" xfId="0" applyFont="1" applyFill="1" applyBorder="1" applyAlignment="1">
      <alignment horizontal="center" vertical="center"/>
    </xf>
    <xf numFmtId="180" fontId="3" fillId="5" borderId="9" xfId="0" applyNumberFormat="1" applyFont="1" applyFill="1" applyBorder="1">
      <alignment vertical="center"/>
    </xf>
    <xf numFmtId="180" fontId="3" fillId="5" borderId="7" xfId="0" applyNumberFormat="1" applyFont="1" applyFill="1" applyBorder="1" applyAlignment="1">
      <alignment horizontal="center" vertical="center"/>
    </xf>
    <xf numFmtId="180" fontId="3" fillId="5" borderId="8" xfId="0" applyNumberFormat="1" applyFont="1" applyFill="1" applyBorder="1" applyAlignment="1">
      <alignment horizontal="center" vertical="center"/>
    </xf>
    <xf numFmtId="180" fontId="3" fillId="5" borderId="7" xfId="0" applyNumberFormat="1" applyFont="1" applyFill="1" applyBorder="1">
      <alignment vertical="center"/>
    </xf>
    <xf numFmtId="180" fontId="3" fillId="5" borderId="8" xfId="0" applyNumberFormat="1" applyFont="1" applyFill="1" applyBorder="1">
      <alignment vertical="center"/>
    </xf>
    <xf numFmtId="180" fontId="3" fillId="5" borderId="11" xfId="0" applyNumberFormat="1" applyFont="1" applyFill="1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</cellXfs>
  <cellStyles count="1">
    <cellStyle name="표준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2"/>
  <sheetViews>
    <sheetView tabSelected="1" workbookViewId="0">
      <pane ySplit="4" topLeftCell="A5" activePane="bottomLeft" state="frozen"/>
      <selection pane="bottomLeft"/>
    </sheetView>
  </sheetViews>
  <sheetFormatPr defaultColWidth="10.625" defaultRowHeight="13.5" x14ac:dyDescent="0.3"/>
  <cols>
    <col min="1" max="1" width="1.25" style="1" customWidth="1"/>
    <col min="2" max="2" width="20" style="1" bestFit="1" customWidth="1"/>
    <col min="3" max="16384" width="10.625" style="1"/>
  </cols>
  <sheetData>
    <row r="1" spans="2:17" ht="7.5" customHeight="1" thickBot="1" x14ac:dyDescent="0.35"/>
    <row r="2" spans="2:17" x14ac:dyDescent="0.3">
      <c r="B2" s="44" t="s">
        <v>26</v>
      </c>
      <c r="C2" s="52">
        <v>100</v>
      </c>
      <c r="E2" s="81" t="s">
        <v>94</v>
      </c>
      <c r="F2" s="82"/>
    </row>
    <row r="3" spans="2:17" ht="14.25" thickBot="1" x14ac:dyDescent="0.35">
      <c r="B3" s="45" t="s">
        <v>27</v>
      </c>
      <c r="C3" s="53">
        <v>6206</v>
      </c>
      <c r="E3" s="83" t="s">
        <v>95</v>
      </c>
      <c r="F3" s="84"/>
    </row>
    <row r="4" spans="2:17" ht="14.25" thickBot="1" x14ac:dyDescent="0.35">
      <c r="B4" s="46" t="s">
        <v>28</v>
      </c>
      <c r="C4" s="54">
        <v>5796</v>
      </c>
      <c r="E4" s="83" t="s">
        <v>96</v>
      </c>
      <c r="F4" s="84"/>
    </row>
    <row r="5" spans="2:17" ht="14.25" thickBot="1" x14ac:dyDescent="0.35"/>
    <row r="6" spans="2:17" ht="14.25" thickBot="1" x14ac:dyDescent="0.35">
      <c r="B6" s="2" t="s">
        <v>34</v>
      </c>
      <c r="C6" s="3" t="s">
        <v>35</v>
      </c>
      <c r="D6" s="4"/>
      <c r="E6" s="3" t="s">
        <v>37</v>
      </c>
      <c r="F6" s="5"/>
      <c r="G6" s="4"/>
      <c r="H6" s="3" t="s">
        <v>39</v>
      </c>
      <c r="I6" s="5"/>
      <c r="J6" s="5"/>
      <c r="K6" s="4"/>
      <c r="L6" s="3" t="s">
        <v>42</v>
      </c>
      <c r="M6" s="5"/>
      <c r="N6" s="5"/>
      <c r="O6" s="5"/>
      <c r="P6" s="5"/>
      <c r="Q6" s="4"/>
    </row>
    <row r="7" spans="2:17" ht="14.25" thickBot="1" x14ac:dyDescent="0.35">
      <c r="B7" s="51" t="s">
        <v>2</v>
      </c>
      <c r="C7" s="6" t="s">
        <v>15</v>
      </c>
      <c r="D7" s="7" t="s">
        <v>16</v>
      </c>
      <c r="E7" s="2" t="s">
        <v>38</v>
      </c>
      <c r="F7" s="8" t="s">
        <v>1</v>
      </c>
      <c r="G7" s="7" t="s">
        <v>36</v>
      </c>
      <c r="H7" s="6" t="s">
        <v>47</v>
      </c>
      <c r="I7" s="9" t="s">
        <v>24</v>
      </c>
      <c r="J7" s="9" t="s">
        <v>40</v>
      </c>
      <c r="K7" s="7" t="s">
        <v>41</v>
      </c>
      <c r="L7" s="6" t="s">
        <v>48</v>
      </c>
      <c r="M7" s="9" t="s">
        <v>23</v>
      </c>
      <c r="N7" s="9" t="s">
        <v>21</v>
      </c>
      <c r="O7" s="9" t="s">
        <v>19</v>
      </c>
      <c r="P7" s="10" t="s">
        <v>0</v>
      </c>
      <c r="Q7" s="2" t="s">
        <v>43</v>
      </c>
    </row>
    <row r="8" spans="2:17" x14ac:dyDescent="0.3">
      <c r="B8" s="11" t="s">
        <v>29</v>
      </c>
      <c r="C8" s="48"/>
      <c r="D8" s="15">
        <f>C8*0.85</f>
        <v>0</v>
      </c>
      <c r="E8" s="16">
        <f>Q8</f>
        <v>0</v>
      </c>
      <c r="F8" s="17">
        <f>IF(E8=0, 0, D8-E8)</f>
        <v>0</v>
      </c>
      <c r="G8" s="18">
        <f>IF(F8=0, 0, F8/E8)</f>
        <v>0</v>
      </c>
      <c r="H8" s="19">
        <f>Optimizer!J3</f>
        <v>0</v>
      </c>
      <c r="I8" s="20">
        <f>Optimizer!K3</f>
        <v>0</v>
      </c>
      <c r="J8" s="20">
        <f>Optimizer!L3</f>
        <v>0</v>
      </c>
      <c r="K8" s="21">
        <f>Optimizer!M3</f>
        <v>0</v>
      </c>
      <c r="L8" s="14">
        <f>Optimizer!N3</f>
        <v>0</v>
      </c>
      <c r="M8" s="22">
        <f>Optimizer!O3</f>
        <v>0</v>
      </c>
      <c r="N8" s="22">
        <f>Optimizer!P3</f>
        <v>0</v>
      </c>
      <c r="O8" s="22">
        <f>Optimizer!Q3</f>
        <v>0</v>
      </c>
      <c r="P8" s="23">
        <f>Optimizer!R3</f>
        <v>0</v>
      </c>
      <c r="Q8" s="16">
        <f>Optimizer!S3</f>
        <v>0</v>
      </c>
    </row>
    <row r="9" spans="2:17" x14ac:dyDescent="0.3">
      <c r="B9" s="12" t="s">
        <v>10</v>
      </c>
      <c r="C9" s="49"/>
      <c r="D9" s="25">
        <f>C9*0.85</f>
        <v>0</v>
      </c>
      <c r="E9" s="26">
        <f t="shared" ref="E9:E21" si="0">Q9</f>
        <v>0</v>
      </c>
      <c r="F9" s="27">
        <f t="shared" ref="F9:F21" si="1">IF(E9=0, 0, D9-E9)</f>
        <v>0</v>
      </c>
      <c r="G9" s="28">
        <f t="shared" ref="G9:G21" si="2">IF(F9=0, 0, F9/E9)</f>
        <v>0</v>
      </c>
      <c r="H9" s="29">
        <f>Optimizer!J4</f>
        <v>0</v>
      </c>
      <c r="I9" s="30">
        <f>Optimizer!K4</f>
        <v>0</v>
      </c>
      <c r="J9" s="30">
        <f>Optimizer!L4</f>
        <v>0</v>
      </c>
      <c r="K9" s="31">
        <f>Optimizer!M4</f>
        <v>0</v>
      </c>
      <c r="L9" s="24">
        <f>Optimizer!N4</f>
        <v>0</v>
      </c>
      <c r="M9" s="32">
        <f>Optimizer!O4</f>
        <v>0</v>
      </c>
      <c r="N9" s="32">
        <f>Optimizer!P4</f>
        <v>0</v>
      </c>
      <c r="O9" s="32">
        <f>Optimizer!Q4</f>
        <v>0</v>
      </c>
      <c r="P9" s="33">
        <f>Optimizer!R4</f>
        <v>0</v>
      </c>
      <c r="Q9" s="26">
        <f>Optimizer!S4</f>
        <v>0</v>
      </c>
    </row>
    <row r="10" spans="2:17" x14ac:dyDescent="0.3">
      <c r="B10" s="12" t="s">
        <v>11</v>
      </c>
      <c r="C10" s="49"/>
      <c r="D10" s="25">
        <f t="shared" ref="D10:D21" si="3">C10*0.85</f>
        <v>0</v>
      </c>
      <c r="E10" s="26">
        <f t="shared" si="0"/>
        <v>0</v>
      </c>
      <c r="F10" s="27">
        <f t="shared" si="1"/>
        <v>0</v>
      </c>
      <c r="G10" s="28">
        <f t="shared" si="2"/>
        <v>0</v>
      </c>
      <c r="H10" s="29">
        <f>Optimizer!J5</f>
        <v>0</v>
      </c>
      <c r="I10" s="30">
        <f>Optimizer!K5</f>
        <v>0</v>
      </c>
      <c r="J10" s="30">
        <f>Optimizer!L5</f>
        <v>0</v>
      </c>
      <c r="K10" s="31">
        <f>Optimizer!M5</f>
        <v>0</v>
      </c>
      <c r="L10" s="24">
        <f>Optimizer!N5</f>
        <v>0</v>
      </c>
      <c r="M10" s="32">
        <f>Optimizer!O5</f>
        <v>0</v>
      </c>
      <c r="N10" s="32">
        <f>Optimizer!P5</f>
        <v>0</v>
      </c>
      <c r="O10" s="32">
        <f>Optimizer!Q5</f>
        <v>0</v>
      </c>
      <c r="P10" s="33">
        <f>Optimizer!R5</f>
        <v>0</v>
      </c>
      <c r="Q10" s="26">
        <f>Optimizer!S5</f>
        <v>0</v>
      </c>
    </row>
    <row r="11" spans="2:17" x14ac:dyDescent="0.3">
      <c r="B11" s="12" t="s">
        <v>12</v>
      </c>
      <c r="C11" s="49"/>
      <c r="D11" s="25">
        <f t="shared" si="3"/>
        <v>0</v>
      </c>
      <c r="E11" s="26">
        <f t="shared" si="0"/>
        <v>0</v>
      </c>
      <c r="F11" s="27">
        <f t="shared" si="1"/>
        <v>0</v>
      </c>
      <c r="G11" s="28">
        <f t="shared" si="2"/>
        <v>0</v>
      </c>
      <c r="H11" s="29">
        <f>Optimizer!J6</f>
        <v>0</v>
      </c>
      <c r="I11" s="30">
        <f>Optimizer!K6</f>
        <v>0</v>
      </c>
      <c r="J11" s="30">
        <f>Optimizer!L6</f>
        <v>0</v>
      </c>
      <c r="K11" s="31">
        <f>Optimizer!M6</f>
        <v>0</v>
      </c>
      <c r="L11" s="24">
        <f>Optimizer!N6</f>
        <v>0</v>
      </c>
      <c r="M11" s="32">
        <f>Optimizer!O6</f>
        <v>0</v>
      </c>
      <c r="N11" s="32">
        <f>Optimizer!P6</f>
        <v>0</v>
      </c>
      <c r="O11" s="32">
        <f>Optimizer!Q6</f>
        <v>0</v>
      </c>
      <c r="P11" s="33">
        <f>Optimizer!R6</f>
        <v>0</v>
      </c>
      <c r="Q11" s="26">
        <f>Optimizer!S6</f>
        <v>0</v>
      </c>
    </row>
    <row r="12" spans="2:17" x14ac:dyDescent="0.3">
      <c r="B12" s="12" t="s">
        <v>13</v>
      </c>
      <c r="C12" s="49"/>
      <c r="D12" s="25">
        <f t="shared" si="3"/>
        <v>0</v>
      </c>
      <c r="E12" s="26">
        <f t="shared" si="0"/>
        <v>0</v>
      </c>
      <c r="F12" s="27">
        <f t="shared" si="1"/>
        <v>0</v>
      </c>
      <c r="G12" s="28">
        <f t="shared" si="2"/>
        <v>0</v>
      </c>
      <c r="H12" s="29">
        <f>Optimizer!J7</f>
        <v>0</v>
      </c>
      <c r="I12" s="30">
        <f>Optimizer!K7</f>
        <v>0</v>
      </c>
      <c r="J12" s="30">
        <f>Optimizer!L7</f>
        <v>0</v>
      </c>
      <c r="K12" s="31">
        <f>Optimizer!M7</f>
        <v>0</v>
      </c>
      <c r="L12" s="24">
        <f>Optimizer!N7</f>
        <v>0</v>
      </c>
      <c r="M12" s="32">
        <f>Optimizer!O7</f>
        <v>0</v>
      </c>
      <c r="N12" s="32">
        <f>Optimizer!P7</f>
        <v>0</v>
      </c>
      <c r="O12" s="32">
        <f>Optimizer!Q7</f>
        <v>0</v>
      </c>
      <c r="P12" s="33">
        <f>Optimizer!R7</f>
        <v>0</v>
      </c>
      <c r="Q12" s="26">
        <f>Optimizer!S7</f>
        <v>0</v>
      </c>
    </row>
    <row r="13" spans="2:17" x14ac:dyDescent="0.3">
      <c r="B13" s="12" t="s">
        <v>25</v>
      </c>
      <c r="C13" s="49"/>
      <c r="D13" s="25">
        <f t="shared" si="3"/>
        <v>0</v>
      </c>
      <c r="E13" s="26">
        <f t="shared" si="0"/>
        <v>0</v>
      </c>
      <c r="F13" s="27">
        <f t="shared" si="1"/>
        <v>0</v>
      </c>
      <c r="G13" s="28">
        <f t="shared" si="2"/>
        <v>0</v>
      </c>
      <c r="H13" s="29">
        <f>Optimizer!J8</f>
        <v>0</v>
      </c>
      <c r="I13" s="30">
        <f>Optimizer!K8</f>
        <v>0</v>
      </c>
      <c r="J13" s="30">
        <f>Optimizer!L8</f>
        <v>0</v>
      </c>
      <c r="K13" s="31">
        <f>Optimizer!M8</f>
        <v>0</v>
      </c>
      <c r="L13" s="24">
        <f>Optimizer!N8</f>
        <v>0</v>
      </c>
      <c r="M13" s="32">
        <f>Optimizer!O8</f>
        <v>0</v>
      </c>
      <c r="N13" s="32">
        <f>Optimizer!P8</f>
        <v>0</v>
      </c>
      <c r="O13" s="32">
        <f>Optimizer!Q8</f>
        <v>0</v>
      </c>
      <c r="P13" s="33">
        <f>Optimizer!R8</f>
        <v>0</v>
      </c>
      <c r="Q13" s="26">
        <f>Optimizer!S8</f>
        <v>0</v>
      </c>
    </row>
    <row r="14" spans="2:17" x14ac:dyDescent="0.3">
      <c r="B14" s="12" t="s">
        <v>14</v>
      </c>
      <c r="C14" s="49"/>
      <c r="D14" s="25">
        <f t="shared" si="3"/>
        <v>0</v>
      </c>
      <c r="E14" s="26">
        <f t="shared" si="0"/>
        <v>0</v>
      </c>
      <c r="F14" s="27">
        <f t="shared" si="1"/>
        <v>0</v>
      </c>
      <c r="G14" s="28">
        <f t="shared" si="2"/>
        <v>0</v>
      </c>
      <c r="H14" s="29">
        <f>Optimizer!J9</f>
        <v>0</v>
      </c>
      <c r="I14" s="30">
        <f>Optimizer!K9</f>
        <v>0</v>
      </c>
      <c r="J14" s="30">
        <f>Optimizer!L9</f>
        <v>0</v>
      </c>
      <c r="K14" s="31">
        <f>Optimizer!M9</f>
        <v>0</v>
      </c>
      <c r="L14" s="24">
        <f>Optimizer!N9</f>
        <v>0</v>
      </c>
      <c r="M14" s="32">
        <f>Optimizer!O9</f>
        <v>0</v>
      </c>
      <c r="N14" s="32">
        <f>Optimizer!P9</f>
        <v>0</v>
      </c>
      <c r="O14" s="32">
        <f>Optimizer!Q9</f>
        <v>0</v>
      </c>
      <c r="P14" s="33">
        <f>Optimizer!R9</f>
        <v>0</v>
      </c>
      <c r="Q14" s="26">
        <f>Optimizer!S9</f>
        <v>0</v>
      </c>
    </row>
    <row r="15" spans="2:17" x14ac:dyDescent="0.3">
      <c r="B15" s="12" t="s">
        <v>3</v>
      </c>
      <c r="C15" s="49">
        <v>7758</v>
      </c>
      <c r="D15" s="25">
        <f t="shared" si="3"/>
        <v>6594.3</v>
      </c>
      <c r="E15" s="26">
        <f t="shared" si="0"/>
        <v>0</v>
      </c>
      <c r="F15" s="27">
        <f t="shared" si="1"/>
        <v>0</v>
      </c>
      <c r="G15" s="28">
        <f t="shared" si="2"/>
        <v>0</v>
      </c>
      <c r="H15" s="29">
        <f>Optimizer!J10</f>
        <v>0</v>
      </c>
      <c r="I15" s="30">
        <f>Optimizer!K10</f>
        <v>0</v>
      </c>
      <c r="J15" s="30">
        <f>Optimizer!L10</f>
        <v>0</v>
      </c>
      <c r="K15" s="31">
        <f>Optimizer!M10</f>
        <v>0</v>
      </c>
      <c r="L15" s="24">
        <f>Optimizer!N10</f>
        <v>0</v>
      </c>
      <c r="M15" s="32">
        <f>Optimizer!O10</f>
        <v>0</v>
      </c>
      <c r="N15" s="32">
        <f>Optimizer!P10</f>
        <v>0</v>
      </c>
      <c r="O15" s="32">
        <f>Optimizer!Q10</f>
        <v>0</v>
      </c>
      <c r="P15" s="33">
        <f>Optimizer!R10</f>
        <v>0</v>
      </c>
      <c r="Q15" s="26">
        <f>Optimizer!S10</f>
        <v>0</v>
      </c>
    </row>
    <row r="16" spans="2:17" x14ac:dyDescent="0.3">
      <c r="B16" s="12" t="s">
        <v>9</v>
      </c>
      <c r="C16" s="49">
        <v>86762</v>
      </c>
      <c r="D16" s="25">
        <f t="shared" si="3"/>
        <v>73747.7</v>
      </c>
      <c r="E16" s="26">
        <f t="shared" si="0"/>
        <v>70662</v>
      </c>
      <c r="F16" s="27">
        <f t="shared" si="1"/>
        <v>3085.6999999999971</v>
      </c>
      <c r="G16" s="28">
        <f t="shared" si="2"/>
        <v>4.3668449803288857E-2</v>
      </c>
      <c r="H16" s="29">
        <f>Optimizer!J11</f>
        <v>3</v>
      </c>
      <c r="I16" s="30">
        <f>Optimizer!K11</f>
        <v>0</v>
      </c>
      <c r="J16" s="30">
        <f>Optimizer!L11</f>
        <v>0</v>
      </c>
      <c r="K16" s="31">
        <f>Optimizer!M11</f>
        <v>3</v>
      </c>
      <c r="L16" s="24">
        <f>Optimizer!N11</f>
        <v>23274</v>
      </c>
      <c r="M16" s="32">
        <f>Optimizer!O11</f>
        <v>0</v>
      </c>
      <c r="N16" s="32">
        <f>Optimizer!P11</f>
        <v>0</v>
      </c>
      <c r="O16" s="32">
        <f>Optimizer!Q11</f>
        <v>17388</v>
      </c>
      <c r="P16" s="33">
        <f>Optimizer!R11</f>
        <v>30000</v>
      </c>
      <c r="Q16" s="26">
        <f>Optimizer!S11</f>
        <v>70662</v>
      </c>
    </row>
    <row r="17" spans="2:17" x14ac:dyDescent="0.3">
      <c r="B17" s="12" t="s">
        <v>8</v>
      </c>
      <c r="C17" s="49">
        <v>364850</v>
      </c>
      <c r="D17" s="25">
        <f t="shared" si="3"/>
        <v>310122.5</v>
      </c>
      <c r="E17" s="26">
        <f t="shared" si="0"/>
        <v>296762</v>
      </c>
      <c r="F17" s="27">
        <f t="shared" si="1"/>
        <v>13360.5</v>
      </c>
      <c r="G17" s="28">
        <f t="shared" si="2"/>
        <v>4.5020925859779889E-2</v>
      </c>
      <c r="H17" s="29">
        <f>Optimizer!J12</f>
        <v>9</v>
      </c>
      <c r="I17" s="30">
        <f>Optimizer!K12</f>
        <v>0</v>
      </c>
      <c r="J17" s="30">
        <f>Optimizer!L12</f>
        <v>0</v>
      </c>
      <c r="K17" s="31">
        <f>Optimizer!M12</f>
        <v>15</v>
      </c>
      <c r="L17" s="24">
        <f>Optimizer!N12</f>
        <v>69822</v>
      </c>
      <c r="M17" s="32">
        <f>Optimizer!O12</f>
        <v>0</v>
      </c>
      <c r="N17" s="32">
        <f>Optimizer!P12</f>
        <v>0</v>
      </c>
      <c r="O17" s="32">
        <f>Optimizer!Q12</f>
        <v>86940</v>
      </c>
      <c r="P17" s="33">
        <f>Optimizer!R12</f>
        <v>140000</v>
      </c>
      <c r="Q17" s="26">
        <f>Optimizer!S12</f>
        <v>296762</v>
      </c>
    </row>
    <row r="18" spans="2:17" x14ac:dyDescent="0.3">
      <c r="B18" s="12" t="s">
        <v>7</v>
      </c>
      <c r="C18" s="49">
        <v>998508</v>
      </c>
      <c r="D18" s="25">
        <f t="shared" si="3"/>
        <v>848731.79999999993</v>
      </c>
      <c r="E18" s="26">
        <f t="shared" si="0"/>
        <v>1022450</v>
      </c>
      <c r="F18" s="27">
        <f t="shared" si="1"/>
        <v>-173718.20000000007</v>
      </c>
      <c r="G18" s="28">
        <f t="shared" si="2"/>
        <v>-0.16990385837938293</v>
      </c>
      <c r="H18" s="29">
        <f>Optimizer!J13</f>
        <v>27</v>
      </c>
      <c r="I18" s="30">
        <f>Optimizer!K13</f>
        <v>0</v>
      </c>
      <c r="J18" s="30">
        <f>Optimizer!L13</f>
        <v>0</v>
      </c>
      <c r="K18" s="31">
        <f>Optimizer!M13</f>
        <v>54</v>
      </c>
      <c r="L18" s="24">
        <f>Optimizer!N13</f>
        <v>209466</v>
      </c>
      <c r="M18" s="32">
        <f>Optimizer!O13</f>
        <v>0</v>
      </c>
      <c r="N18" s="32">
        <f>Optimizer!P13</f>
        <v>0</v>
      </c>
      <c r="O18" s="32">
        <f>Optimizer!Q13</f>
        <v>312984</v>
      </c>
      <c r="P18" s="33">
        <f>Optimizer!R13</f>
        <v>500000</v>
      </c>
      <c r="Q18" s="26">
        <f>Optimizer!S13</f>
        <v>1022450</v>
      </c>
    </row>
    <row r="19" spans="2:17" x14ac:dyDescent="0.3">
      <c r="B19" s="12" t="s">
        <v>6</v>
      </c>
      <c r="C19" s="49">
        <v>3920055</v>
      </c>
      <c r="D19" s="25">
        <f t="shared" si="3"/>
        <v>3332046.75</v>
      </c>
      <c r="E19" s="26">
        <f t="shared" si="0"/>
        <v>3236902</v>
      </c>
      <c r="F19" s="27">
        <f t="shared" si="1"/>
        <v>95144.75</v>
      </c>
      <c r="G19" s="28">
        <f t="shared" si="2"/>
        <v>2.9393769103914794E-2</v>
      </c>
      <c r="H19" s="29">
        <f>Optimizer!J14</f>
        <v>81</v>
      </c>
      <c r="I19" s="30">
        <f>Optimizer!K14</f>
        <v>0</v>
      </c>
      <c r="J19" s="30">
        <f>Optimizer!L14</f>
        <v>0</v>
      </c>
      <c r="K19" s="31">
        <f>Optimizer!M14</f>
        <v>174</v>
      </c>
      <c r="L19" s="24">
        <f>Optimizer!N14</f>
        <v>628398</v>
      </c>
      <c r="M19" s="32">
        <f>Optimizer!O14</f>
        <v>0</v>
      </c>
      <c r="N19" s="32">
        <f>Optimizer!P14</f>
        <v>0</v>
      </c>
      <c r="O19" s="32">
        <f>Optimizer!Q14</f>
        <v>1008504</v>
      </c>
      <c r="P19" s="33">
        <f>Optimizer!R14</f>
        <v>1600000</v>
      </c>
      <c r="Q19" s="26">
        <f>Optimizer!S14</f>
        <v>3236902</v>
      </c>
    </row>
    <row r="20" spans="2:17" x14ac:dyDescent="0.3">
      <c r="B20" s="12" t="s">
        <v>5</v>
      </c>
      <c r="C20" s="49">
        <v>10890000</v>
      </c>
      <c r="D20" s="25">
        <f t="shared" si="3"/>
        <v>9256500</v>
      </c>
      <c r="E20" s="26">
        <f t="shared" si="0"/>
        <v>9997646</v>
      </c>
      <c r="F20" s="27">
        <f t="shared" si="1"/>
        <v>-741146</v>
      </c>
      <c r="G20" s="28">
        <f t="shared" si="2"/>
        <v>-7.4132050684731179E-2</v>
      </c>
      <c r="H20" s="29">
        <f>Optimizer!J15</f>
        <v>243</v>
      </c>
      <c r="I20" s="30">
        <f>Optimizer!K15</f>
        <v>0</v>
      </c>
      <c r="J20" s="30">
        <f>Optimizer!L15</f>
        <v>0</v>
      </c>
      <c r="K20" s="31">
        <f>Optimizer!M15</f>
        <v>537</v>
      </c>
      <c r="L20" s="24">
        <f>Optimizer!N15</f>
        <v>1885194</v>
      </c>
      <c r="M20" s="32">
        <f>Optimizer!O15</f>
        <v>0</v>
      </c>
      <c r="N20" s="32">
        <f>Optimizer!P15</f>
        <v>0</v>
      </c>
      <c r="O20" s="32">
        <f>Optimizer!Q15</f>
        <v>3112452</v>
      </c>
      <c r="P20" s="33">
        <f>Optimizer!R15</f>
        <v>5000000</v>
      </c>
      <c r="Q20" s="26">
        <f>Optimizer!S15</f>
        <v>9997646</v>
      </c>
    </row>
    <row r="21" spans="2:17" ht="14.25" thickBot="1" x14ac:dyDescent="0.35">
      <c r="B21" s="13" t="s">
        <v>4</v>
      </c>
      <c r="C21" s="50">
        <v>38885840</v>
      </c>
      <c r="D21" s="35">
        <f t="shared" si="3"/>
        <v>33052964</v>
      </c>
      <c r="E21" s="36">
        <f t="shared" si="0"/>
        <v>30508858</v>
      </c>
      <c r="F21" s="37">
        <f t="shared" si="1"/>
        <v>2544106</v>
      </c>
      <c r="G21" s="38">
        <f t="shared" si="2"/>
        <v>8.3389093095519992E-2</v>
      </c>
      <c r="H21" s="39">
        <f>Optimizer!J16</f>
        <v>729</v>
      </c>
      <c r="I21" s="40">
        <f>Optimizer!K16</f>
        <v>0</v>
      </c>
      <c r="J21" s="40">
        <f>Optimizer!L16</f>
        <v>0</v>
      </c>
      <c r="K21" s="41">
        <f>Optimizer!M16</f>
        <v>1631</v>
      </c>
      <c r="L21" s="34">
        <f>Optimizer!N16</f>
        <v>5655582</v>
      </c>
      <c r="M21" s="42">
        <f>Optimizer!O16</f>
        <v>0</v>
      </c>
      <c r="N21" s="42">
        <f>Optimizer!P16</f>
        <v>0</v>
      </c>
      <c r="O21" s="42">
        <f>Optimizer!Q16</f>
        <v>9453276</v>
      </c>
      <c r="P21" s="43">
        <f>Optimizer!R16</f>
        <v>15400000</v>
      </c>
      <c r="Q21" s="36">
        <f>Optimizer!S16</f>
        <v>30508858</v>
      </c>
    </row>
    <row r="22" spans="2:17" ht="14.25" thickBot="1" x14ac:dyDescent="0.35"/>
    <row r="23" spans="2:17" ht="14.25" thickBot="1" x14ac:dyDescent="0.35">
      <c r="B23" s="2" t="s">
        <v>34</v>
      </c>
      <c r="C23" s="3" t="s">
        <v>35</v>
      </c>
      <c r="D23" s="4"/>
      <c r="E23" s="3" t="s">
        <v>37</v>
      </c>
      <c r="F23" s="5"/>
      <c r="G23" s="4"/>
      <c r="H23" s="3" t="s">
        <v>39</v>
      </c>
      <c r="I23" s="5"/>
      <c r="J23" s="5"/>
      <c r="K23" s="4"/>
      <c r="L23" s="3" t="s">
        <v>42</v>
      </c>
      <c r="M23" s="5"/>
      <c r="N23" s="5"/>
      <c r="O23" s="5"/>
      <c r="P23" s="5"/>
      <c r="Q23" s="4"/>
    </row>
    <row r="24" spans="2:17" ht="14.25" thickBot="1" x14ac:dyDescent="0.35">
      <c r="B24" s="51" t="s">
        <v>56</v>
      </c>
      <c r="C24" s="6" t="s">
        <v>15</v>
      </c>
      <c r="D24" s="7" t="s">
        <v>16</v>
      </c>
      <c r="E24" s="2" t="s">
        <v>38</v>
      </c>
      <c r="F24" s="8" t="s">
        <v>1</v>
      </c>
      <c r="G24" s="7" t="s">
        <v>36</v>
      </c>
      <c r="H24" s="6" t="s">
        <v>47</v>
      </c>
      <c r="I24" s="9" t="s">
        <v>24</v>
      </c>
      <c r="J24" s="9" t="s">
        <v>40</v>
      </c>
      <c r="K24" s="7" t="s">
        <v>41</v>
      </c>
      <c r="L24" s="6" t="s">
        <v>48</v>
      </c>
      <c r="M24" s="9" t="s">
        <v>23</v>
      </c>
      <c r="N24" s="9" t="s">
        <v>21</v>
      </c>
      <c r="O24" s="9" t="s">
        <v>19</v>
      </c>
      <c r="P24" s="10" t="s">
        <v>0</v>
      </c>
      <c r="Q24" s="2" t="s">
        <v>43</v>
      </c>
    </row>
    <row r="25" spans="2:17" x14ac:dyDescent="0.3">
      <c r="B25" s="11" t="s">
        <v>49</v>
      </c>
      <c r="C25" s="48"/>
      <c r="D25" s="15">
        <f>C25*0.85</f>
        <v>0</v>
      </c>
      <c r="E25" s="16">
        <f>Q25</f>
        <v>0</v>
      </c>
      <c r="F25" s="17">
        <f>IF(E25=0, 0, D25-E25)</f>
        <v>0</v>
      </c>
      <c r="G25" s="18">
        <f>IF(F25=0, 0, F25/E25)</f>
        <v>0</v>
      </c>
      <c r="H25" s="19">
        <f>Optimizer!J19</f>
        <v>0</v>
      </c>
      <c r="I25" s="20">
        <f>Optimizer!K19</f>
        <v>0</v>
      </c>
      <c r="J25" s="20">
        <f>Optimizer!L19</f>
        <v>0</v>
      </c>
      <c r="K25" s="21">
        <f>Optimizer!M19</f>
        <v>0</v>
      </c>
      <c r="L25" s="14">
        <f>Optimizer!N19</f>
        <v>0</v>
      </c>
      <c r="M25" s="22">
        <f>Optimizer!O19</f>
        <v>0</v>
      </c>
      <c r="N25" s="22">
        <f>Optimizer!P19</f>
        <v>0</v>
      </c>
      <c r="O25" s="22">
        <f>Optimizer!Q19</f>
        <v>0</v>
      </c>
      <c r="P25" s="23">
        <f>Optimizer!R19</f>
        <v>0</v>
      </c>
      <c r="Q25" s="16">
        <f>Optimizer!S19</f>
        <v>0</v>
      </c>
    </row>
    <row r="26" spans="2:17" x14ac:dyDescent="0.3">
      <c r="B26" s="12" t="s">
        <v>50</v>
      </c>
      <c r="C26" s="49"/>
      <c r="D26" s="25">
        <f>C26*0.85</f>
        <v>0</v>
      </c>
      <c r="E26" s="26">
        <f t="shared" ref="E26:E38" si="4">Q26</f>
        <v>0</v>
      </c>
      <c r="F26" s="27">
        <f t="shared" ref="F26:F38" si="5">IF(E26=0, 0, D26-E26)</f>
        <v>0</v>
      </c>
      <c r="G26" s="28">
        <f t="shared" ref="G26:G38" si="6">IF(F26=0, 0, F26/E26)</f>
        <v>0</v>
      </c>
      <c r="H26" s="29">
        <f>Optimizer!J20</f>
        <v>0</v>
      </c>
      <c r="I26" s="30">
        <f>Optimizer!K20</f>
        <v>0</v>
      </c>
      <c r="J26" s="30">
        <f>Optimizer!L20</f>
        <v>0</v>
      </c>
      <c r="K26" s="31">
        <f>Optimizer!M20</f>
        <v>0</v>
      </c>
      <c r="L26" s="24">
        <f>Optimizer!N20</f>
        <v>0</v>
      </c>
      <c r="M26" s="32">
        <f>Optimizer!O20</f>
        <v>0</v>
      </c>
      <c r="N26" s="32">
        <f>Optimizer!P20</f>
        <v>0</v>
      </c>
      <c r="O26" s="32">
        <f>Optimizer!Q20</f>
        <v>0</v>
      </c>
      <c r="P26" s="33">
        <f>Optimizer!R20</f>
        <v>0</v>
      </c>
      <c r="Q26" s="16">
        <f>Optimizer!S20</f>
        <v>0</v>
      </c>
    </row>
    <row r="27" spans="2:17" x14ac:dyDescent="0.3">
      <c r="B27" s="12" t="s">
        <v>51</v>
      </c>
      <c r="C27" s="49"/>
      <c r="D27" s="25">
        <f t="shared" ref="D27:D38" si="7">C27*0.85</f>
        <v>0</v>
      </c>
      <c r="E27" s="26">
        <f t="shared" si="4"/>
        <v>0</v>
      </c>
      <c r="F27" s="27">
        <f t="shared" si="5"/>
        <v>0</v>
      </c>
      <c r="G27" s="28">
        <f t="shared" si="6"/>
        <v>0</v>
      </c>
      <c r="H27" s="29">
        <f>Optimizer!J21</f>
        <v>0</v>
      </c>
      <c r="I27" s="30">
        <f>Optimizer!K21</f>
        <v>0</v>
      </c>
      <c r="J27" s="30">
        <f>Optimizer!L21</f>
        <v>0</v>
      </c>
      <c r="K27" s="31">
        <f>Optimizer!M21</f>
        <v>0</v>
      </c>
      <c r="L27" s="24">
        <f>Optimizer!N21</f>
        <v>0</v>
      </c>
      <c r="M27" s="32">
        <f>Optimizer!O21</f>
        <v>0</v>
      </c>
      <c r="N27" s="32">
        <f>Optimizer!P21</f>
        <v>0</v>
      </c>
      <c r="O27" s="32">
        <f>Optimizer!Q21</f>
        <v>0</v>
      </c>
      <c r="P27" s="33">
        <f>Optimizer!R21</f>
        <v>0</v>
      </c>
      <c r="Q27" s="16">
        <f>Optimizer!S21</f>
        <v>0</v>
      </c>
    </row>
    <row r="28" spans="2:17" x14ac:dyDescent="0.3">
      <c r="B28" s="12" t="s">
        <v>52</v>
      </c>
      <c r="C28" s="49"/>
      <c r="D28" s="25">
        <f t="shared" si="7"/>
        <v>0</v>
      </c>
      <c r="E28" s="26">
        <f t="shared" si="4"/>
        <v>0</v>
      </c>
      <c r="F28" s="27">
        <f t="shared" si="5"/>
        <v>0</v>
      </c>
      <c r="G28" s="28">
        <f t="shared" si="6"/>
        <v>0</v>
      </c>
      <c r="H28" s="29">
        <f>Optimizer!J22</f>
        <v>0</v>
      </c>
      <c r="I28" s="30">
        <f>Optimizer!K22</f>
        <v>0</v>
      </c>
      <c r="J28" s="30">
        <f>Optimizer!L22</f>
        <v>0</v>
      </c>
      <c r="K28" s="31">
        <f>Optimizer!M22</f>
        <v>0</v>
      </c>
      <c r="L28" s="24">
        <f>Optimizer!N22</f>
        <v>0</v>
      </c>
      <c r="M28" s="32">
        <f>Optimizer!O22</f>
        <v>0</v>
      </c>
      <c r="N28" s="32">
        <f>Optimizer!P22</f>
        <v>0</v>
      </c>
      <c r="O28" s="32">
        <f>Optimizer!Q22</f>
        <v>0</v>
      </c>
      <c r="P28" s="33">
        <f>Optimizer!R22</f>
        <v>0</v>
      </c>
      <c r="Q28" s="16">
        <f>Optimizer!S22</f>
        <v>0</v>
      </c>
    </row>
    <row r="29" spans="2:17" x14ac:dyDescent="0.3">
      <c r="B29" s="12" t="s">
        <v>53</v>
      </c>
      <c r="C29" s="49"/>
      <c r="D29" s="25">
        <f t="shared" si="7"/>
        <v>0</v>
      </c>
      <c r="E29" s="26">
        <f t="shared" si="4"/>
        <v>0</v>
      </c>
      <c r="F29" s="27">
        <f t="shared" si="5"/>
        <v>0</v>
      </c>
      <c r="G29" s="28">
        <f t="shared" si="6"/>
        <v>0</v>
      </c>
      <c r="H29" s="29">
        <f>Optimizer!J23</f>
        <v>0</v>
      </c>
      <c r="I29" s="30">
        <f>Optimizer!K23</f>
        <v>0</v>
      </c>
      <c r="J29" s="30">
        <f>Optimizer!L23</f>
        <v>0</v>
      </c>
      <c r="K29" s="31">
        <f>Optimizer!M23</f>
        <v>0</v>
      </c>
      <c r="L29" s="24">
        <f>Optimizer!N23</f>
        <v>0</v>
      </c>
      <c r="M29" s="32">
        <f>Optimizer!O23</f>
        <v>0</v>
      </c>
      <c r="N29" s="32">
        <f>Optimizer!P23</f>
        <v>0</v>
      </c>
      <c r="O29" s="32">
        <f>Optimizer!Q23</f>
        <v>0</v>
      </c>
      <c r="P29" s="33">
        <f>Optimizer!R23</f>
        <v>0</v>
      </c>
      <c r="Q29" s="16">
        <f>Optimizer!S23</f>
        <v>0</v>
      </c>
    </row>
    <row r="30" spans="2:17" x14ac:dyDescent="0.3">
      <c r="B30" s="12" t="s">
        <v>54</v>
      </c>
      <c r="C30" s="49"/>
      <c r="D30" s="25">
        <f t="shared" si="7"/>
        <v>0</v>
      </c>
      <c r="E30" s="26">
        <f t="shared" si="4"/>
        <v>0</v>
      </c>
      <c r="F30" s="27">
        <f t="shared" si="5"/>
        <v>0</v>
      </c>
      <c r="G30" s="28">
        <f t="shared" si="6"/>
        <v>0</v>
      </c>
      <c r="H30" s="29">
        <f>Optimizer!J24</f>
        <v>0</v>
      </c>
      <c r="I30" s="30">
        <f>Optimizer!K24</f>
        <v>0</v>
      </c>
      <c r="J30" s="30">
        <f>Optimizer!L24</f>
        <v>0</v>
      </c>
      <c r="K30" s="31">
        <f>Optimizer!M24</f>
        <v>0</v>
      </c>
      <c r="L30" s="24">
        <f>Optimizer!N24</f>
        <v>0</v>
      </c>
      <c r="M30" s="32">
        <f>Optimizer!O24</f>
        <v>0</v>
      </c>
      <c r="N30" s="32">
        <f>Optimizer!P24</f>
        <v>0</v>
      </c>
      <c r="O30" s="32">
        <f>Optimizer!Q24</f>
        <v>0</v>
      </c>
      <c r="P30" s="33">
        <f>Optimizer!R24</f>
        <v>0</v>
      </c>
      <c r="Q30" s="16">
        <f>Optimizer!S24</f>
        <v>0</v>
      </c>
    </row>
    <row r="31" spans="2:17" x14ac:dyDescent="0.3">
      <c r="B31" s="12" t="s">
        <v>55</v>
      </c>
      <c r="C31" s="49"/>
      <c r="D31" s="25">
        <f t="shared" si="7"/>
        <v>0</v>
      </c>
      <c r="E31" s="26">
        <f t="shared" si="4"/>
        <v>0</v>
      </c>
      <c r="F31" s="27">
        <f t="shared" si="5"/>
        <v>0</v>
      </c>
      <c r="G31" s="28">
        <f t="shared" si="6"/>
        <v>0</v>
      </c>
      <c r="H31" s="29">
        <f>Optimizer!J25</f>
        <v>0</v>
      </c>
      <c r="I31" s="30">
        <f>Optimizer!K25</f>
        <v>0</v>
      </c>
      <c r="J31" s="30">
        <f>Optimizer!L25</f>
        <v>0</v>
      </c>
      <c r="K31" s="31">
        <f>Optimizer!M25</f>
        <v>0</v>
      </c>
      <c r="L31" s="24">
        <f>Optimizer!N25</f>
        <v>0</v>
      </c>
      <c r="M31" s="32">
        <f>Optimizer!O25</f>
        <v>0</v>
      </c>
      <c r="N31" s="32">
        <f>Optimizer!P25</f>
        <v>0</v>
      </c>
      <c r="O31" s="32">
        <f>Optimizer!Q25</f>
        <v>0</v>
      </c>
      <c r="P31" s="33">
        <f>Optimizer!R25</f>
        <v>0</v>
      </c>
      <c r="Q31" s="16">
        <f>Optimizer!S25</f>
        <v>0</v>
      </c>
    </row>
    <row r="32" spans="2:17" x14ac:dyDescent="0.3">
      <c r="B32" s="12" t="s">
        <v>57</v>
      </c>
      <c r="C32" s="49">
        <v>302</v>
      </c>
      <c r="D32" s="25">
        <f t="shared" si="7"/>
        <v>256.7</v>
      </c>
      <c r="E32" s="26">
        <f t="shared" si="4"/>
        <v>0</v>
      </c>
      <c r="F32" s="27">
        <f t="shared" si="5"/>
        <v>0</v>
      </c>
      <c r="G32" s="28">
        <f t="shared" si="6"/>
        <v>0</v>
      </c>
      <c r="H32" s="29">
        <f>Optimizer!J26</f>
        <v>0</v>
      </c>
      <c r="I32" s="30">
        <f>Optimizer!K26</f>
        <v>0</v>
      </c>
      <c r="J32" s="30">
        <f>Optimizer!L26</f>
        <v>0</v>
      </c>
      <c r="K32" s="31">
        <f>Optimizer!M26</f>
        <v>0</v>
      </c>
      <c r="L32" s="24">
        <f>Optimizer!N26</f>
        <v>0</v>
      </c>
      <c r="M32" s="32">
        <f>Optimizer!O26</f>
        <v>0</v>
      </c>
      <c r="N32" s="32">
        <f>Optimizer!P26</f>
        <v>0</v>
      </c>
      <c r="O32" s="32">
        <f>Optimizer!Q26</f>
        <v>0</v>
      </c>
      <c r="P32" s="33">
        <f>Optimizer!R26</f>
        <v>0</v>
      </c>
      <c r="Q32" s="16">
        <f>Optimizer!S26</f>
        <v>0</v>
      </c>
    </row>
    <row r="33" spans="2:17" x14ac:dyDescent="0.3">
      <c r="B33" s="12" t="s">
        <v>58</v>
      </c>
      <c r="C33" s="49">
        <v>50689</v>
      </c>
      <c r="D33" s="25">
        <f t="shared" si="7"/>
        <v>43085.65</v>
      </c>
      <c r="E33" s="26">
        <f t="shared" si="4"/>
        <v>48294</v>
      </c>
      <c r="F33" s="27">
        <f t="shared" si="5"/>
        <v>-5208.3499999999985</v>
      </c>
      <c r="G33" s="28">
        <f t="shared" si="6"/>
        <v>-0.10784673044270507</v>
      </c>
      <c r="H33" s="29">
        <f>Optimizer!J27</f>
        <v>3</v>
      </c>
      <c r="I33" s="30">
        <f>Optimizer!K27</f>
        <v>0</v>
      </c>
      <c r="J33" s="30">
        <f>Optimizer!L27</f>
        <v>0</v>
      </c>
      <c r="K33" s="31">
        <f>Optimizer!M27</f>
        <v>3</v>
      </c>
      <c r="L33" s="24">
        <f>Optimizer!N27</f>
        <v>906</v>
      </c>
      <c r="M33" s="32">
        <f>Optimizer!O27</f>
        <v>0</v>
      </c>
      <c r="N33" s="32">
        <f>Optimizer!P27</f>
        <v>0</v>
      </c>
      <c r="O33" s="32">
        <f>Optimizer!Q27</f>
        <v>17388</v>
      </c>
      <c r="P33" s="33">
        <f>Optimizer!R27</f>
        <v>30000</v>
      </c>
      <c r="Q33" s="16">
        <f>Optimizer!S27</f>
        <v>48294</v>
      </c>
    </row>
    <row r="34" spans="2:17" x14ac:dyDescent="0.3">
      <c r="B34" s="12" t="s">
        <v>59</v>
      </c>
      <c r="C34" s="49">
        <v>289342</v>
      </c>
      <c r="D34" s="25">
        <f t="shared" si="7"/>
        <v>245940.69999999998</v>
      </c>
      <c r="E34" s="26">
        <f t="shared" si="4"/>
        <v>229658</v>
      </c>
      <c r="F34" s="27">
        <f t="shared" si="5"/>
        <v>16282.699999999983</v>
      </c>
      <c r="G34" s="28">
        <f t="shared" si="6"/>
        <v>7.0899772705501143E-2</v>
      </c>
      <c r="H34" s="29">
        <f>Optimizer!J28</f>
        <v>9</v>
      </c>
      <c r="I34" s="30">
        <f>Optimizer!K28</f>
        <v>0</v>
      </c>
      <c r="J34" s="30">
        <f>Optimizer!L28</f>
        <v>0</v>
      </c>
      <c r="K34" s="31">
        <f>Optimizer!M28</f>
        <v>15</v>
      </c>
      <c r="L34" s="24">
        <f>Optimizer!N28</f>
        <v>2718</v>
      </c>
      <c r="M34" s="32">
        <f>Optimizer!O28</f>
        <v>0</v>
      </c>
      <c r="N34" s="32">
        <f>Optimizer!P28</f>
        <v>0</v>
      </c>
      <c r="O34" s="32">
        <f>Optimizer!Q28</f>
        <v>86940</v>
      </c>
      <c r="P34" s="33">
        <f>Optimizer!R28</f>
        <v>140000</v>
      </c>
      <c r="Q34" s="16">
        <f>Optimizer!S28</f>
        <v>229658</v>
      </c>
    </row>
    <row r="35" spans="2:17" x14ac:dyDescent="0.3">
      <c r="B35" s="12" t="s">
        <v>60</v>
      </c>
      <c r="C35" s="49">
        <v>992991</v>
      </c>
      <c r="D35" s="25">
        <f t="shared" si="7"/>
        <v>844042.35</v>
      </c>
      <c r="E35" s="26">
        <f t="shared" si="4"/>
        <v>821138</v>
      </c>
      <c r="F35" s="27">
        <f t="shared" si="5"/>
        <v>22904.349999999977</v>
      </c>
      <c r="G35" s="28">
        <f t="shared" si="6"/>
        <v>2.7893423517118897E-2</v>
      </c>
      <c r="H35" s="29">
        <f>Optimizer!J29</f>
        <v>27</v>
      </c>
      <c r="I35" s="30">
        <f>Optimizer!K29</f>
        <v>0</v>
      </c>
      <c r="J35" s="30">
        <f>Optimizer!L29</f>
        <v>0</v>
      </c>
      <c r="K35" s="31">
        <f>Optimizer!M29</f>
        <v>54</v>
      </c>
      <c r="L35" s="24">
        <f>Optimizer!N29</f>
        <v>8154</v>
      </c>
      <c r="M35" s="32">
        <f>Optimizer!O29</f>
        <v>0</v>
      </c>
      <c r="N35" s="32">
        <f>Optimizer!P29</f>
        <v>0</v>
      </c>
      <c r="O35" s="32">
        <f>Optimizer!Q29</f>
        <v>312984</v>
      </c>
      <c r="P35" s="33">
        <f>Optimizer!R29</f>
        <v>500000</v>
      </c>
      <c r="Q35" s="16">
        <f>Optimizer!S29</f>
        <v>821138</v>
      </c>
    </row>
    <row r="36" spans="2:17" x14ac:dyDescent="0.3">
      <c r="B36" s="12" t="s">
        <v>61</v>
      </c>
      <c r="C36" s="49">
        <v>3477650</v>
      </c>
      <c r="D36" s="25">
        <f t="shared" si="7"/>
        <v>2956002.5</v>
      </c>
      <c r="E36" s="26">
        <f t="shared" si="4"/>
        <v>2632966</v>
      </c>
      <c r="F36" s="27">
        <f t="shared" si="5"/>
        <v>323036.5</v>
      </c>
      <c r="G36" s="28">
        <f t="shared" si="6"/>
        <v>0.12268920297489599</v>
      </c>
      <c r="H36" s="29">
        <f>Optimizer!J30</f>
        <v>81</v>
      </c>
      <c r="I36" s="30">
        <f>Optimizer!K30</f>
        <v>0</v>
      </c>
      <c r="J36" s="30">
        <f>Optimizer!L30</f>
        <v>0</v>
      </c>
      <c r="K36" s="31">
        <f>Optimizer!M30</f>
        <v>174</v>
      </c>
      <c r="L36" s="24">
        <f>Optimizer!N30</f>
        <v>24462</v>
      </c>
      <c r="M36" s="32">
        <f>Optimizer!O30</f>
        <v>0</v>
      </c>
      <c r="N36" s="32">
        <f>Optimizer!P30</f>
        <v>0</v>
      </c>
      <c r="O36" s="32">
        <f>Optimizer!Q30</f>
        <v>1008504</v>
      </c>
      <c r="P36" s="33">
        <f>Optimizer!R30</f>
        <v>1600000</v>
      </c>
      <c r="Q36" s="16">
        <f>Optimizer!S30</f>
        <v>2632966</v>
      </c>
    </row>
    <row r="37" spans="2:17" x14ac:dyDescent="0.3">
      <c r="B37" s="12" t="s">
        <v>62</v>
      </c>
      <c r="C37" s="49">
        <v>10453356</v>
      </c>
      <c r="D37" s="25">
        <f t="shared" si="7"/>
        <v>8885352.5999999996</v>
      </c>
      <c r="E37" s="26">
        <f t="shared" si="4"/>
        <v>8185838</v>
      </c>
      <c r="F37" s="27">
        <f t="shared" si="5"/>
        <v>699514.59999999963</v>
      </c>
      <c r="G37" s="28">
        <f t="shared" si="6"/>
        <v>8.5454244269187782E-2</v>
      </c>
      <c r="H37" s="29">
        <f>Optimizer!J31</f>
        <v>243</v>
      </c>
      <c r="I37" s="30">
        <f>Optimizer!K31</f>
        <v>0</v>
      </c>
      <c r="J37" s="30">
        <f>Optimizer!L31</f>
        <v>0</v>
      </c>
      <c r="K37" s="31">
        <f>Optimizer!M31</f>
        <v>537</v>
      </c>
      <c r="L37" s="24">
        <f>Optimizer!N31</f>
        <v>73386</v>
      </c>
      <c r="M37" s="32">
        <f>Optimizer!O31</f>
        <v>0</v>
      </c>
      <c r="N37" s="32">
        <f>Optimizer!P31</f>
        <v>0</v>
      </c>
      <c r="O37" s="32">
        <f>Optimizer!Q31</f>
        <v>3112452</v>
      </c>
      <c r="P37" s="33">
        <f>Optimizer!R31</f>
        <v>5000000</v>
      </c>
      <c r="Q37" s="16">
        <f>Optimizer!S31</f>
        <v>8185838</v>
      </c>
    </row>
    <row r="38" spans="2:17" ht="14.25" thickBot="1" x14ac:dyDescent="0.35">
      <c r="B38" s="13" t="s">
        <v>63</v>
      </c>
      <c r="C38" s="50">
        <v>33549723</v>
      </c>
      <c r="D38" s="35">
        <f t="shared" si="7"/>
        <v>28517264.550000001</v>
      </c>
      <c r="E38" s="36">
        <f t="shared" si="4"/>
        <v>25073434</v>
      </c>
      <c r="F38" s="37">
        <f t="shared" si="5"/>
        <v>3443830.5500000007</v>
      </c>
      <c r="G38" s="38">
        <f t="shared" si="6"/>
        <v>0.13734977626120143</v>
      </c>
      <c r="H38" s="39">
        <f>Optimizer!J32</f>
        <v>729</v>
      </c>
      <c r="I38" s="40">
        <f>Optimizer!K32</f>
        <v>0</v>
      </c>
      <c r="J38" s="40">
        <f>Optimizer!L32</f>
        <v>0</v>
      </c>
      <c r="K38" s="41">
        <f>Optimizer!M32</f>
        <v>1631</v>
      </c>
      <c r="L38" s="34">
        <f>Optimizer!N32</f>
        <v>220158</v>
      </c>
      <c r="M38" s="42">
        <f>Optimizer!O32</f>
        <v>0</v>
      </c>
      <c r="N38" s="42">
        <f>Optimizer!P32</f>
        <v>0</v>
      </c>
      <c r="O38" s="42">
        <f>Optimizer!Q32</f>
        <v>9453276</v>
      </c>
      <c r="P38" s="43">
        <f>Optimizer!R32</f>
        <v>15400000</v>
      </c>
      <c r="Q38" s="47">
        <f>Optimizer!S32</f>
        <v>25073434</v>
      </c>
    </row>
    <row r="39" spans="2:17" ht="14.25" thickBot="1" x14ac:dyDescent="0.35"/>
    <row r="40" spans="2:17" ht="14.25" thickBot="1" x14ac:dyDescent="0.35">
      <c r="B40" s="2" t="s">
        <v>34</v>
      </c>
      <c r="C40" s="3" t="s">
        <v>35</v>
      </c>
      <c r="D40" s="4"/>
      <c r="E40" s="3" t="s">
        <v>37</v>
      </c>
      <c r="F40" s="5"/>
      <c r="G40" s="4"/>
      <c r="H40" s="3" t="s">
        <v>39</v>
      </c>
      <c r="I40" s="5"/>
      <c r="J40" s="5"/>
      <c r="K40" s="4"/>
      <c r="L40" s="3" t="s">
        <v>42</v>
      </c>
      <c r="M40" s="5"/>
      <c r="N40" s="5"/>
      <c r="O40" s="5"/>
      <c r="P40" s="5"/>
      <c r="Q40" s="4"/>
    </row>
    <row r="41" spans="2:17" ht="14.25" thickBot="1" x14ac:dyDescent="0.35">
      <c r="B41" s="51" t="s">
        <v>71</v>
      </c>
      <c r="C41" s="6" t="s">
        <v>15</v>
      </c>
      <c r="D41" s="7" t="s">
        <v>16</v>
      </c>
      <c r="E41" s="2" t="s">
        <v>38</v>
      </c>
      <c r="F41" s="8" t="s">
        <v>1</v>
      </c>
      <c r="G41" s="7" t="s">
        <v>36</v>
      </c>
      <c r="H41" s="6" t="s">
        <v>47</v>
      </c>
      <c r="I41" s="9" t="s">
        <v>24</v>
      </c>
      <c r="J41" s="9" t="s">
        <v>40</v>
      </c>
      <c r="K41" s="7" t="s">
        <v>41</v>
      </c>
      <c r="L41" s="6" t="s">
        <v>48</v>
      </c>
      <c r="M41" s="9" t="s">
        <v>23</v>
      </c>
      <c r="N41" s="9" t="s">
        <v>21</v>
      </c>
      <c r="O41" s="9" t="s">
        <v>19</v>
      </c>
      <c r="P41" s="10" t="s">
        <v>0</v>
      </c>
      <c r="Q41" s="2" t="s">
        <v>43</v>
      </c>
    </row>
    <row r="42" spans="2:17" x14ac:dyDescent="0.3">
      <c r="B42" s="11" t="s">
        <v>64</v>
      </c>
      <c r="C42" s="48"/>
      <c r="D42" s="15">
        <f>C42*0.85</f>
        <v>0</v>
      </c>
      <c r="E42" s="16">
        <f>Q42</f>
        <v>0</v>
      </c>
      <c r="F42" s="17">
        <f>IF(E42=0, 0, D42-E42)</f>
        <v>0</v>
      </c>
      <c r="G42" s="18">
        <f>IF(F42=0, 0, F42/E42)</f>
        <v>0</v>
      </c>
      <c r="H42" s="19">
        <f>Optimizer!J35</f>
        <v>0</v>
      </c>
      <c r="I42" s="20">
        <f>Optimizer!K35</f>
        <v>0</v>
      </c>
      <c r="J42" s="20">
        <f>Optimizer!L35</f>
        <v>0</v>
      </c>
      <c r="K42" s="21">
        <f>Optimizer!M35</f>
        <v>0</v>
      </c>
      <c r="L42" s="14">
        <f>Optimizer!N35</f>
        <v>0</v>
      </c>
      <c r="M42" s="22">
        <f>Optimizer!O35</f>
        <v>0</v>
      </c>
      <c r="N42" s="22">
        <f>Optimizer!P35</f>
        <v>0</v>
      </c>
      <c r="O42" s="22">
        <f>Optimizer!Q35</f>
        <v>0</v>
      </c>
      <c r="P42" s="23">
        <f>Optimizer!R35</f>
        <v>0</v>
      </c>
      <c r="Q42" s="16">
        <f>Optimizer!S35</f>
        <v>0</v>
      </c>
    </row>
    <row r="43" spans="2:17" x14ac:dyDescent="0.3">
      <c r="B43" s="12" t="s">
        <v>65</v>
      </c>
      <c r="C43" s="49"/>
      <c r="D43" s="25">
        <f>C43*0.85</f>
        <v>0</v>
      </c>
      <c r="E43" s="26">
        <f t="shared" ref="E43:E55" si="8">Q43</f>
        <v>0</v>
      </c>
      <c r="F43" s="27">
        <f t="shared" ref="F43:F55" si="9">IF(E43=0, 0, D43-E43)</f>
        <v>0</v>
      </c>
      <c r="G43" s="28">
        <f t="shared" ref="G43:G55" si="10">IF(F43=0, 0, F43/E43)</f>
        <v>0</v>
      </c>
      <c r="H43" s="29">
        <f>Optimizer!J36</f>
        <v>0</v>
      </c>
      <c r="I43" s="30">
        <f>Optimizer!K36</f>
        <v>0</v>
      </c>
      <c r="J43" s="30">
        <f>Optimizer!L36</f>
        <v>0</v>
      </c>
      <c r="K43" s="31">
        <f>Optimizer!M36</f>
        <v>0</v>
      </c>
      <c r="L43" s="24">
        <f>Optimizer!N36</f>
        <v>0</v>
      </c>
      <c r="M43" s="32">
        <f>Optimizer!O36</f>
        <v>0</v>
      </c>
      <c r="N43" s="32">
        <f>Optimizer!P36</f>
        <v>0</v>
      </c>
      <c r="O43" s="32">
        <f>Optimizer!Q36</f>
        <v>0</v>
      </c>
      <c r="P43" s="33">
        <f>Optimizer!R36</f>
        <v>0</v>
      </c>
      <c r="Q43" s="16">
        <f>Optimizer!S36</f>
        <v>0</v>
      </c>
    </row>
    <row r="44" spans="2:17" x14ac:dyDescent="0.3">
      <c r="B44" s="12" t="s">
        <v>66</v>
      </c>
      <c r="C44" s="49"/>
      <c r="D44" s="25">
        <f t="shared" ref="D44:D55" si="11">C44*0.85</f>
        <v>0</v>
      </c>
      <c r="E44" s="26">
        <f t="shared" si="8"/>
        <v>0</v>
      </c>
      <c r="F44" s="27">
        <f t="shared" si="9"/>
        <v>0</v>
      </c>
      <c r="G44" s="28">
        <f t="shared" si="10"/>
        <v>0</v>
      </c>
      <c r="H44" s="29">
        <f>Optimizer!J37</f>
        <v>0</v>
      </c>
      <c r="I44" s="30">
        <f>Optimizer!K37</f>
        <v>0</v>
      </c>
      <c r="J44" s="30">
        <f>Optimizer!L37</f>
        <v>0</v>
      </c>
      <c r="K44" s="31">
        <f>Optimizer!M37</f>
        <v>0</v>
      </c>
      <c r="L44" s="24">
        <f>Optimizer!N37</f>
        <v>0</v>
      </c>
      <c r="M44" s="32">
        <f>Optimizer!O37</f>
        <v>0</v>
      </c>
      <c r="N44" s="32">
        <f>Optimizer!P37</f>
        <v>0</v>
      </c>
      <c r="O44" s="32">
        <f>Optimizer!Q37</f>
        <v>0</v>
      </c>
      <c r="P44" s="33">
        <f>Optimizer!R37</f>
        <v>0</v>
      </c>
      <c r="Q44" s="16">
        <f>Optimizer!S37</f>
        <v>0</v>
      </c>
    </row>
    <row r="45" spans="2:17" x14ac:dyDescent="0.3">
      <c r="B45" s="12" t="s">
        <v>67</v>
      </c>
      <c r="C45" s="49"/>
      <c r="D45" s="25">
        <f t="shared" si="11"/>
        <v>0</v>
      </c>
      <c r="E45" s="26">
        <f t="shared" si="8"/>
        <v>0</v>
      </c>
      <c r="F45" s="27">
        <f t="shared" si="9"/>
        <v>0</v>
      </c>
      <c r="G45" s="28">
        <f t="shared" si="10"/>
        <v>0</v>
      </c>
      <c r="H45" s="29">
        <f>Optimizer!J38</f>
        <v>0</v>
      </c>
      <c r="I45" s="30">
        <f>Optimizer!K38</f>
        <v>0</v>
      </c>
      <c r="J45" s="30">
        <f>Optimizer!L38</f>
        <v>0</v>
      </c>
      <c r="K45" s="31">
        <f>Optimizer!M38</f>
        <v>0</v>
      </c>
      <c r="L45" s="24">
        <f>Optimizer!N38</f>
        <v>0</v>
      </c>
      <c r="M45" s="32">
        <f>Optimizer!O38</f>
        <v>0</v>
      </c>
      <c r="N45" s="32">
        <f>Optimizer!P38</f>
        <v>0</v>
      </c>
      <c r="O45" s="32">
        <f>Optimizer!Q38</f>
        <v>0</v>
      </c>
      <c r="P45" s="33">
        <f>Optimizer!R38</f>
        <v>0</v>
      </c>
      <c r="Q45" s="16">
        <f>Optimizer!S38</f>
        <v>0</v>
      </c>
    </row>
    <row r="46" spans="2:17" x14ac:dyDescent="0.3">
      <c r="B46" s="12" t="s">
        <v>68</v>
      </c>
      <c r="C46" s="49"/>
      <c r="D46" s="25">
        <f t="shared" si="11"/>
        <v>0</v>
      </c>
      <c r="E46" s="26">
        <f t="shared" si="8"/>
        <v>0</v>
      </c>
      <c r="F46" s="27">
        <f t="shared" si="9"/>
        <v>0</v>
      </c>
      <c r="G46" s="28">
        <f t="shared" si="10"/>
        <v>0</v>
      </c>
      <c r="H46" s="29">
        <f>Optimizer!J39</f>
        <v>0</v>
      </c>
      <c r="I46" s="30">
        <f>Optimizer!K39</f>
        <v>0</v>
      </c>
      <c r="J46" s="30">
        <f>Optimizer!L39</f>
        <v>0</v>
      </c>
      <c r="K46" s="31">
        <f>Optimizer!M39</f>
        <v>0</v>
      </c>
      <c r="L46" s="24">
        <f>Optimizer!N39</f>
        <v>0</v>
      </c>
      <c r="M46" s="32">
        <f>Optimizer!O39</f>
        <v>0</v>
      </c>
      <c r="N46" s="32">
        <f>Optimizer!P39</f>
        <v>0</v>
      </c>
      <c r="O46" s="32">
        <f>Optimizer!Q39</f>
        <v>0</v>
      </c>
      <c r="P46" s="33">
        <f>Optimizer!R39</f>
        <v>0</v>
      </c>
      <c r="Q46" s="16">
        <f>Optimizer!S39</f>
        <v>0</v>
      </c>
    </row>
    <row r="47" spans="2:17" x14ac:dyDescent="0.3">
      <c r="B47" s="12" t="s">
        <v>69</v>
      </c>
      <c r="C47" s="49"/>
      <c r="D47" s="25">
        <f t="shared" si="11"/>
        <v>0</v>
      </c>
      <c r="E47" s="26">
        <f t="shared" si="8"/>
        <v>0</v>
      </c>
      <c r="F47" s="27">
        <f t="shared" si="9"/>
        <v>0</v>
      </c>
      <c r="G47" s="28">
        <f t="shared" si="10"/>
        <v>0</v>
      </c>
      <c r="H47" s="29">
        <f>Optimizer!J40</f>
        <v>0</v>
      </c>
      <c r="I47" s="30">
        <f>Optimizer!K40</f>
        <v>0</v>
      </c>
      <c r="J47" s="30">
        <f>Optimizer!L40</f>
        <v>0</v>
      </c>
      <c r="K47" s="31">
        <f>Optimizer!M40</f>
        <v>0</v>
      </c>
      <c r="L47" s="24">
        <f>Optimizer!N40</f>
        <v>0</v>
      </c>
      <c r="M47" s="32">
        <f>Optimizer!O40</f>
        <v>0</v>
      </c>
      <c r="N47" s="32">
        <f>Optimizer!P40</f>
        <v>0</v>
      </c>
      <c r="O47" s="32">
        <f>Optimizer!Q40</f>
        <v>0</v>
      </c>
      <c r="P47" s="33">
        <f>Optimizer!R40</f>
        <v>0</v>
      </c>
      <c r="Q47" s="16">
        <f>Optimizer!S40</f>
        <v>0</v>
      </c>
    </row>
    <row r="48" spans="2:17" x14ac:dyDescent="0.3">
      <c r="B48" s="12" t="s">
        <v>70</v>
      </c>
      <c r="C48" s="49"/>
      <c r="D48" s="25">
        <f t="shared" si="11"/>
        <v>0</v>
      </c>
      <c r="E48" s="26">
        <f t="shared" si="8"/>
        <v>0</v>
      </c>
      <c r="F48" s="27">
        <f t="shared" si="9"/>
        <v>0</v>
      </c>
      <c r="G48" s="28">
        <f t="shared" si="10"/>
        <v>0</v>
      </c>
      <c r="H48" s="29">
        <f>Optimizer!J41</f>
        <v>0</v>
      </c>
      <c r="I48" s="30">
        <f>Optimizer!K41</f>
        <v>0</v>
      </c>
      <c r="J48" s="30">
        <f>Optimizer!L41</f>
        <v>0</v>
      </c>
      <c r="K48" s="31">
        <f>Optimizer!M41</f>
        <v>0</v>
      </c>
      <c r="L48" s="24">
        <f>Optimizer!N41</f>
        <v>0</v>
      </c>
      <c r="M48" s="32">
        <f>Optimizer!O41</f>
        <v>0</v>
      </c>
      <c r="N48" s="32">
        <f>Optimizer!P41</f>
        <v>0</v>
      </c>
      <c r="O48" s="32">
        <f>Optimizer!Q41</f>
        <v>0</v>
      </c>
      <c r="P48" s="33">
        <f>Optimizer!R41</f>
        <v>0</v>
      </c>
      <c r="Q48" s="16">
        <f>Optimizer!S41</f>
        <v>0</v>
      </c>
    </row>
    <row r="49" spans="2:17" x14ac:dyDescent="0.3">
      <c r="B49" s="12" t="s">
        <v>72</v>
      </c>
      <c r="C49" s="49">
        <v>384</v>
      </c>
      <c r="D49" s="25">
        <f t="shared" si="11"/>
        <v>326.39999999999998</v>
      </c>
      <c r="E49" s="26">
        <f t="shared" si="8"/>
        <v>0</v>
      </c>
      <c r="F49" s="27">
        <f t="shared" si="9"/>
        <v>0</v>
      </c>
      <c r="G49" s="28">
        <f t="shared" si="10"/>
        <v>0</v>
      </c>
      <c r="H49" s="29">
        <f>Optimizer!J42</f>
        <v>0</v>
      </c>
      <c r="I49" s="30">
        <f>Optimizer!K42</f>
        <v>0</v>
      </c>
      <c r="J49" s="30">
        <f>Optimizer!L42</f>
        <v>0</v>
      </c>
      <c r="K49" s="31">
        <f>Optimizer!M42</f>
        <v>0</v>
      </c>
      <c r="L49" s="24">
        <f>Optimizer!N42</f>
        <v>0</v>
      </c>
      <c r="M49" s="32">
        <f>Optimizer!O42</f>
        <v>0</v>
      </c>
      <c r="N49" s="32">
        <f>Optimizer!P42</f>
        <v>0</v>
      </c>
      <c r="O49" s="32">
        <f>Optimizer!Q42</f>
        <v>0</v>
      </c>
      <c r="P49" s="33">
        <f>Optimizer!R42</f>
        <v>0</v>
      </c>
      <c r="Q49" s="16">
        <f>Optimizer!S42</f>
        <v>0</v>
      </c>
    </row>
    <row r="50" spans="2:17" x14ac:dyDescent="0.3">
      <c r="B50" s="12" t="s">
        <v>73</v>
      </c>
      <c r="C50" s="49">
        <v>58528</v>
      </c>
      <c r="D50" s="25">
        <f t="shared" si="11"/>
        <v>49748.799999999996</v>
      </c>
      <c r="E50" s="26">
        <f t="shared" si="8"/>
        <v>48540</v>
      </c>
      <c r="F50" s="27">
        <f t="shared" si="9"/>
        <v>1208.7999999999956</v>
      </c>
      <c r="G50" s="28">
        <f t="shared" si="10"/>
        <v>2.4903172641120637E-2</v>
      </c>
      <c r="H50" s="29">
        <f>Optimizer!J43</f>
        <v>3</v>
      </c>
      <c r="I50" s="30">
        <f>Optimizer!K43</f>
        <v>0</v>
      </c>
      <c r="J50" s="30">
        <f>Optimizer!L43</f>
        <v>0</v>
      </c>
      <c r="K50" s="31">
        <f>Optimizer!M43</f>
        <v>3</v>
      </c>
      <c r="L50" s="24">
        <f>Optimizer!N43</f>
        <v>1152</v>
      </c>
      <c r="M50" s="32">
        <f>Optimizer!O43</f>
        <v>0</v>
      </c>
      <c r="N50" s="32">
        <f>Optimizer!P43</f>
        <v>0</v>
      </c>
      <c r="O50" s="32">
        <f>Optimizer!Q43</f>
        <v>17388</v>
      </c>
      <c r="P50" s="33">
        <f>Optimizer!R43</f>
        <v>30000</v>
      </c>
      <c r="Q50" s="16">
        <f>Optimizer!S43</f>
        <v>48540</v>
      </c>
    </row>
    <row r="51" spans="2:17" x14ac:dyDescent="0.3">
      <c r="B51" s="12" t="s">
        <v>74</v>
      </c>
      <c r="C51" s="49">
        <v>279062</v>
      </c>
      <c r="D51" s="25">
        <f t="shared" si="11"/>
        <v>237202.69999999998</v>
      </c>
      <c r="E51" s="26">
        <f t="shared" si="8"/>
        <v>230396</v>
      </c>
      <c r="F51" s="27">
        <f t="shared" si="9"/>
        <v>6806.6999999999825</v>
      </c>
      <c r="G51" s="28">
        <f t="shared" si="10"/>
        <v>2.954348165766759E-2</v>
      </c>
      <c r="H51" s="29">
        <f>Optimizer!J44</f>
        <v>9</v>
      </c>
      <c r="I51" s="30">
        <f>Optimizer!K44</f>
        <v>0</v>
      </c>
      <c r="J51" s="30">
        <f>Optimizer!L44</f>
        <v>0</v>
      </c>
      <c r="K51" s="31">
        <f>Optimizer!M44</f>
        <v>15</v>
      </c>
      <c r="L51" s="24">
        <f>Optimizer!N44</f>
        <v>3456</v>
      </c>
      <c r="M51" s="32">
        <f>Optimizer!O44</f>
        <v>0</v>
      </c>
      <c r="N51" s="32">
        <f>Optimizer!P44</f>
        <v>0</v>
      </c>
      <c r="O51" s="32">
        <f>Optimizer!Q44</f>
        <v>86940</v>
      </c>
      <c r="P51" s="33">
        <f>Optimizer!R44</f>
        <v>140000</v>
      </c>
      <c r="Q51" s="16">
        <f>Optimizer!S44</f>
        <v>230396</v>
      </c>
    </row>
    <row r="52" spans="2:17" x14ac:dyDescent="0.3">
      <c r="B52" s="12" t="s">
        <v>75</v>
      </c>
      <c r="C52" s="49">
        <v>960443</v>
      </c>
      <c r="D52" s="25">
        <f t="shared" si="11"/>
        <v>816376.54999999993</v>
      </c>
      <c r="E52" s="26">
        <f t="shared" si="8"/>
        <v>823352</v>
      </c>
      <c r="F52" s="27">
        <f t="shared" si="9"/>
        <v>-6975.4500000000698</v>
      </c>
      <c r="G52" s="28">
        <f t="shared" si="10"/>
        <v>-8.4720143996736153E-3</v>
      </c>
      <c r="H52" s="29">
        <f>Optimizer!J45</f>
        <v>27</v>
      </c>
      <c r="I52" s="30">
        <f>Optimizer!K45</f>
        <v>0</v>
      </c>
      <c r="J52" s="30">
        <f>Optimizer!L45</f>
        <v>0</v>
      </c>
      <c r="K52" s="31">
        <f>Optimizer!M45</f>
        <v>54</v>
      </c>
      <c r="L52" s="24">
        <f>Optimizer!N45</f>
        <v>10368</v>
      </c>
      <c r="M52" s="32">
        <f>Optimizer!O45</f>
        <v>0</v>
      </c>
      <c r="N52" s="32">
        <f>Optimizer!P45</f>
        <v>0</v>
      </c>
      <c r="O52" s="32">
        <f>Optimizer!Q45</f>
        <v>312984</v>
      </c>
      <c r="P52" s="33">
        <f>Optimizer!R45</f>
        <v>500000</v>
      </c>
      <c r="Q52" s="16">
        <f>Optimizer!S45</f>
        <v>823352</v>
      </c>
    </row>
    <row r="53" spans="2:17" x14ac:dyDescent="0.3">
      <c r="B53" s="12" t="s">
        <v>76</v>
      </c>
      <c r="C53" s="49">
        <v>2989658</v>
      </c>
      <c r="D53" s="25">
        <f t="shared" si="11"/>
        <v>2541209.2999999998</v>
      </c>
      <c r="E53" s="26">
        <f t="shared" si="8"/>
        <v>2639608</v>
      </c>
      <c r="F53" s="27">
        <f t="shared" si="9"/>
        <v>-98398.700000000186</v>
      </c>
      <c r="G53" s="28">
        <f t="shared" si="10"/>
        <v>-3.7277770032520051E-2</v>
      </c>
      <c r="H53" s="29">
        <f>Optimizer!J46</f>
        <v>81</v>
      </c>
      <c r="I53" s="30">
        <f>Optimizer!K46</f>
        <v>0</v>
      </c>
      <c r="J53" s="30">
        <f>Optimizer!L46</f>
        <v>0</v>
      </c>
      <c r="K53" s="31">
        <f>Optimizer!M46</f>
        <v>174</v>
      </c>
      <c r="L53" s="24">
        <f>Optimizer!N46</f>
        <v>31104</v>
      </c>
      <c r="M53" s="32">
        <f>Optimizer!O46</f>
        <v>0</v>
      </c>
      <c r="N53" s="32">
        <f>Optimizer!P46</f>
        <v>0</v>
      </c>
      <c r="O53" s="32">
        <f>Optimizer!Q46</f>
        <v>1008504</v>
      </c>
      <c r="P53" s="33">
        <f>Optimizer!R46</f>
        <v>1600000</v>
      </c>
      <c r="Q53" s="16">
        <f>Optimizer!S46</f>
        <v>2639608</v>
      </c>
    </row>
    <row r="54" spans="2:17" x14ac:dyDescent="0.3">
      <c r="B54" s="12" t="s">
        <v>77</v>
      </c>
      <c r="C54" s="49">
        <v>10628818</v>
      </c>
      <c r="D54" s="25">
        <f t="shared" si="11"/>
        <v>9034495.2999999989</v>
      </c>
      <c r="E54" s="26">
        <f t="shared" si="8"/>
        <v>8205764</v>
      </c>
      <c r="F54" s="27">
        <f t="shared" si="9"/>
        <v>828731.29999999888</v>
      </c>
      <c r="G54" s="28">
        <f t="shared" si="10"/>
        <v>0.10099380143031153</v>
      </c>
      <c r="H54" s="29">
        <f>Optimizer!J47</f>
        <v>243</v>
      </c>
      <c r="I54" s="30">
        <f>Optimizer!K47</f>
        <v>0</v>
      </c>
      <c r="J54" s="30">
        <f>Optimizer!L47</f>
        <v>0</v>
      </c>
      <c r="K54" s="31">
        <f>Optimizer!M47</f>
        <v>537</v>
      </c>
      <c r="L54" s="24">
        <f>Optimizer!N47</f>
        <v>93312</v>
      </c>
      <c r="M54" s="32">
        <f>Optimizer!O47</f>
        <v>0</v>
      </c>
      <c r="N54" s="32">
        <f>Optimizer!P47</f>
        <v>0</v>
      </c>
      <c r="O54" s="32">
        <f>Optimizer!Q47</f>
        <v>3112452</v>
      </c>
      <c r="P54" s="33">
        <f>Optimizer!R47</f>
        <v>5000000</v>
      </c>
      <c r="Q54" s="16">
        <f>Optimizer!S47</f>
        <v>8205764</v>
      </c>
    </row>
    <row r="55" spans="2:17" ht="14.25" thickBot="1" x14ac:dyDescent="0.35">
      <c r="B55" s="13" t="s">
        <v>93</v>
      </c>
      <c r="C55" s="50">
        <v>33152329</v>
      </c>
      <c r="D55" s="35">
        <f t="shared" si="11"/>
        <v>28179479.649999999</v>
      </c>
      <c r="E55" s="36">
        <f t="shared" si="8"/>
        <v>25133212</v>
      </c>
      <c r="F55" s="37">
        <f t="shared" si="9"/>
        <v>3046267.6499999985</v>
      </c>
      <c r="G55" s="38">
        <f t="shared" si="10"/>
        <v>0.12120486828344895</v>
      </c>
      <c r="H55" s="39">
        <f>Optimizer!J48</f>
        <v>729</v>
      </c>
      <c r="I55" s="40">
        <f>Optimizer!K48</f>
        <v>0</v>
      </c>
      <c r="J55" s="40">
        <f>Optimizer!L48</f>
        <v>0</v>
      </c>
      <c r="K55" s="41">
        <f>Optimizer!M48</f>
        <v>1631</v>
      </c>
      <c r="L55" s="34">
        <f>Optimizer!N48</f>
        <v>279936</v>
      </c>
      <c r="M55" s="42">
        <f>Optimizer!O48</f>
        <v>0</v>
      </c>
      <c r="N55" s="42">
        <f>Optimizer!P48</f>
        <v>0</v>
      </c>
      <c r="O55" s="42">
        <f>Optimizer!Q48</f>
        <v>9453276</v>
      </c>
      <c r="P55" s="43">
        <f>Optimizer!R48</f>
        <v>15400000</v>
      </c>
      <c r="Q55" s="47">
        <f>Optimizer!S48</f>
        <v>25133212</v>
      </c>
    </row>
    <row r="56" spans="2:17" ht="14.25" thickBot="1" x14ac:dyDescent="0.35"/>
    <row r="57" spans="2:17" ht="14.25" thickBot="1" x14ac:dyDescent="0.35">
      <c r="B57" s="2" t="s">
        <v>34</v>
      </c>
      <c r="C57" s="3" t="s">
        <v>35</v>
      </c>
      <c r="D57" s="4"/>
      <c r="E57" s="3" t="s">
        <v>37</v>
      </c>
      <c r="F57" s="5"/>
      <c r="G57" s="4"/>
      <c r="H57" s="3" t="s">
        <v>39</v>
      </c>
      <c r="I57" s="5"/>
      <c r="J57" s="5"/>
      <c r="K57" s="4"/>
      <c r="L57" s="3" t="s">
        <v>42</v>
      </c>
      <c r="M57" s="5"/>
      <c r="N57" s="5"/>
      <c r="O57" s="5"/>
      <c r="P57" s="5"/>
      <c r="Q57" s="4"/>
    </row>
    <row r="58" spans="2:17" ht="14.25" thickBot="1" x14ac:dyDescent="0.35">
      <c r="B58" s="51" t="s">
        <v>85</v>
      </c>
      <c r="C58" s="6" t="s">
        <v>15</v>
      </c>
      <c r="D58" s="7" t="s">
        <v>16</v>
      </c>
      <c r="E58" s="2" t="s">
        <v>38</v>
      </c>
      <c r="F58" s="8" t="s">
        <v>1</v>
      </c>
      <c r="G58" s="7" t="s">
        <v>36</v>
      </c>
      <c r="H58" s="6" t="s">
        <v>47</v>
      </c>
      <c r="I58" s="9" t="s">
        <v>24</v>
      </c>
      <c r="J58" s="9" t="s">
        <v>40</v>
      </c>
      <c r="K58" s="7" t="s">
        <v>41</v>
      </c>
      <c r="L58" s="6" t="s">
        <v>48</v>
      </c>
      <c r="M58" s="9" t="s">
        <v>23</v>
      </c>
      <c r="N58" s="9" t="s">
        <v>21</v>
      </c>
      <c r="O58" s="9" t="s">
        <v>19</v>
      </c>
      <c r="P58" s="10" t="s">
        <v>0</v>
      </c>
      <c r="Q58" s="2" t="s">
        <v>43</v>
      </c>
    </row>
    <row r="59" spans="2:17" x14ac:dyDescent="0.3">
      <c r="B59" s="11" t="s">
        <v>78</v>
      </c>
      <c r="C59" s="48"/>
      <c r="D59" s="15">
        <f>C59*0.85</f>
        <v>0</v>
      </c>
      <c r="E59" s="16">
        <f>Q59</f>
        <v>0</v>
      </c>
      <c r="F59" s="17">
        <f>IF(E59=0, 0, D59-E59)</f>
        <v>0</v>
      </c>
      <c r="G59" s="18">
        <f>IF(F59=0, 0, F59/E59)</f>
        <v>0</v>
      </c>
      <c r="H59" s="19">
        <f>Optimizer!J51</f>
        <v>0</v>
      </c>
      <c r="I59" s="20">
        <f>Optimizer!K51</f>
        <v>0</v>
      </c>
      <c r="J59" s="20">
        <f>Optimizer!L51</f>
        <v>0</v>
      </c>
      <c r="K59" s="21">
        <f>Optimizer!M51</f>
        <v>0</v>
      </c>
      <c r="L59" s="14">
        <f>Optimizer!N51</f>
        <v>0</v>
      </c>
      <c r="M59" s="22">
        <f>Optimizer!O51</f>
        <v>0</v>
      </c>
      <c r="N59" s="22">
        <f>Optimizer!P51</f>
        <v>0</v>
      </c>
      <c r="O59" s="22">
        <f>Optimizer!Q51</f>
        <v>0</v>
      </c>
      <c r="P59" s="23">
        <f>Optimizer!R51</f>
        <v>0</v>
      </c>
      <c r="Q59" s="16">
        <f>Optimizer!S51</f>
        <v>0</v>
      </c>
    </row>
    <row r="60" spans="2:17" x14ac:dyDescent="0.3">
      <c r="B60" s="12" t="s">
        <v>79</v>
      </c>
      <c r="C60" s="49"/>
      <c r="D60" s="25">
        <f>C60*0.85</f>
        <v>0</v>
      </c>
      <c r="E60" s="26">
        <f t="shared" ref="E60:E72" si="12">Q60</f>
        <v>0</v>
      </c>
      <c r="F60" s="27">
        <f t="shared" ref="F60:F72" si="13">IF(E60=0, 0, D60-E60)</f>
        <v>0</v>
      </c>
      <c r="G60" s="28">
        <f t="shared" ref="G60:G72" si="14">IF(F60=0, 0, F60/E60)</f>
        <v>0</v>
      </c>
      <c r="H60" s="29">
        <f>Optimizer!J52</f>
        <v>0</v>
      </c>
      <c r="I60" s="30">
        <f>Optimizer!K52</f>
        <v>0</v>
      </c>
      <c r="J60" s="30">
        <f>Optimizer!L52</f>
        <v>0</v>
      </c>
      <c r="K60" s="31">
        <f>Optimizer!M52</f>
        <v>0</v>
      </c>
      <c r="L60" s="24">
        <f>Optimizer!N52</f>
        <v>0</v>
      </c>
      <c r="M60" s="32">
        <f>Optimizer!O52</f>
        <v>0</v>
      </c>
      <c r="N60" s="32">
        <f>Optimizer!P52</f>
        <v>0</v>
      </c>
      <c r="O60" s="32">
        <f>Optimizer!Q52</f>
        <v>0</v>
      </c>
      <c r="P60" s="33">
        <f>Optimizer!R52</f>
        <v>0</v>
      </c>
      <c r="Q60" s="16">
        <f>Optimizer!S52</f>
        <v>0</v>
      </c>
    </row>
    <row r="61" spans="2:17" x14ac:dyDescent="0.3">
      <c r="B61" s="12" t="s">
        <v>80</v>
      </c>
      <c r="C61" s="49"/>
      <c r="D61" s="25">
        <f t="shared" ref="D61:D72" si="15">C61*0.85</f>
        <v>0</v>
      </c>
      <c r="E61" s="26">
        <f t="shared" si="12"/>
        <v>0</v>
      </c>
      <c r="F61" s="27">
        <f t="shared" si="13"/>
        <v>0</v>
      </c>
      <c r="G61" s="28">
        <f t="shared" si="14"/>
        <v>0</v>
      </c>
      <c r="H61" s="29">
        <f>Optimizer!J53</f>
        <v>0</v>
      </c>
      <c r="I61" s="30">
        <f>Optimizer!K53</f>
        <v>0</v>
      </c>
      <c r="J61" s="30">
        <f>Optimizer!L53</f>
        <v>0</v>
      </c>
      <c r="K61" s="31">
        <f>Optimizer!M53</f>
        <v>0</v>
      </c>
      <c r="L61" s="24">
        <f>Optimizer!N53</f>
        <v>0</v>
      </c>
      <c r="M61" s="32">
        <f>Optimizer!O53</f>
        <v>0</v>
      </c>
      <c r="N61" s="32">
        <f>Optimizer!P53</f>
        <v>0</v>
      </c>
      <c r="O61" s="32">
        <f>Optimizer!Q53</f>
        <v>0</v>
      </c>
      <c r="P61" s="33">
        <f>Optimizer!R53</f>
        <v>0</v>
      </c>
      <c r="Q61" s="16">
        <f>Optimizer!S53</f>
        <v>0</v>
      </c>
    </row>
    <row r="62" spans="2:17" x14ac:dyDescent="0.3">
      <c r="B62" s="12" t="s">
        <v>81</v>
      </c>
      <c r="C62" s="49"/>
      <c r="D62" s="25">
        <f t="shared" si="15"/>
        <v>0</v>
      </c>
      <c r="E62" s="26">
        <f t="shared" si="12"/>
        <v>0</v>
      </c>
      <c r="F62" s="27">
        <f t="shared" si="13"/>
        <v>0</v>
      </c>
      <c r="G62" s="28">
        <f t="shared" si="14"/>
        <v>0</v>
      </c>
      <c r="H62" s="29">
        <f>Optimizer!J54</f>
        <v>0</v>
      </c>
      <c r="I62" s="30">
        <f>Optimizer!K54</f>
        <v>0</v>
      </c>
      <c r="J62" s="30">
        <f>Optimizer!L54</f>
        <v>0</v>
      </c>
      <c r="K62" s="31">
        <f>Optimizer!M54</f>
        <v>0</v>
      </c>
      <c r="L62" s="24">
        <f>Optimizer!N54</f>
        <v>0</v>
      </c>
      <c r="M62" s="32">
        <f>Optimizer!O54</f>
        <v>0</v>
      </c>
      <c r="N62" s="32">
        <f>Optimizer!P54</f>
        <v>0</v>
      </c>
      <c r="O62" s="32">
        <f>Optimizer!Q54</f>
        <v>0</v>
      </c>
      <c r="P62" s="33">
        <f>Optimizer!R54</f>
        <v>0</v>
      </c>
      <c r="Q62" s="16">
        <f>Optimizer!S54</f>
        <v>0</v>
      </c>
    </row>
    <row r="63" spans="2:17" x14ac:dyDescent="0.3">
      <c r="B63" s="12" t="s">
        <v>82</v>
      </c>
      <c r="C63" s="49"/>
      <c r="D63" s="25">
        <f t="shared" si="15"/>
        <v>0</v>
      </c>
      <c r="E63" s="26">
        <f t="shared" si="12"/>
        <v>0</v>
      </c>
      <c r="F63" s="27">
        <f t="shared" si="13"/>
        <v>0</v>
      </c>
      <c r="G63" s="28">
        <f t="shared" si="14"/>
        <v>0</v>
      </c>
      <c r="H63" s="29">
        <f>Optimizer!J55</f>
        <v>0</v>
      </c>
      <c r="I63" s="30">
        <f>Optimizer!K55</f>
        <v>0</v>
      </c>
      <c r="J63" s="30">
        <f>Optimizer!L55</f>
        <v>0</v>
      </c>
      <c r="K63" s="31">
        <f>Optimizer!M55</f>
        <v>0</v>
      </c>
      <c r="L63" s="24">
        <f>Optimizer!N55</f>
        <v>0</v>
      </c>
      <c r="M63" s="32">
        <f>Optimizer!O55</f>
        <v>0</v>
      </c>
      <c r="N63" s="32">
        <f>Optimizer!P55</f>
        <v>0</v>
      </c>
      <c r="O63" s="32">
        <f>Optimizer!Q55</f>
        <v>0</v>
      </c>
      <c r="P63" s="33">
        <f>Optimizer!R55</f>
        <v>0</v>
      </c>
      <c r="Q63" s="16">
        <f>Optimizer!S55</f>
        <v>0</v>
      </c>
    </row>
    <row r="64" spans="2:17" x14ac:dyDescent="0.3">
      <c r="B64" s="12" t="s">
        <v>83</v>
      </c>
      <c r="C64" s="49"/>
      <c r="D64" s="25">
        <f t="shared" si="15"/>
        <v>0</v>
      </c>
      <c r="E64" s="26">
        <f t="shared" si="12"/>
        <v>0</v>
      </c>
      <c r="F64" s="27">
        <f t="shared" si="13"/>
        <v>0</v>
      </c>
      <c r="G64" s="28">
        <f t="shared" si="14"/>
        <v>0</v>
      </c>
      <c r="H64" s="29">
        <f>Optimizer!J56</f>
        <v>0</v>
      </c>
      <c r="I64" s="30">
        <f>Optimizer!K56</f>
        <v>0</v>
      </c>
      <c r="J64" s="30">
        <f>Optimizer!L56</f>
        <v>0</v>
      </c>
      <c r="K64" s="31">
        <f>Optimizer!M56</f>
        <v>0</v>
      </c>
      <c r="L64" s="24">
        <f>Optimizer!N56</f>
        <v>0</v>
      </c>
      <c r="M64" s="32">
        <f>Optimizer!O56</f>
        <v>0</v>
      </c>
      <c r="N64" s="32">
        <f>Optimizer!P56</f>
        <v>0</v>
      </c>
      <c r="O64" s="32">
        <f>Optimizer!Q56</f>
        <v>0</v>
      </c>
      <c r="P64" s="33">
        <f>Optimizer!R56</f>
        <v>0</v>
      </c>
      <c r="Q64" s="16">
        <f>Optimizer!S56</f>
        <v>0</v>
      </c>
    </row>
    <row r="65" spans="2:17" x14ac:dyDescent="0.3">
      <c r="B65" s="12" t="s">
        <v>84</v>
      </c>
      <c r="C65" s="49"/>
      <c r="D65" s="25">
        <f t="shared" si="15"/>
        <v>0</v>
      </c>
      <c r="E65" s="26">
        <f t="shared" si="12"/>
        <v>0</v>
      </c>
      <c r="F65" s="27">
        <f t="shared" si="13"/>
        <v>0</v>
      </c>
      <c r="G65" s="28">
        <f t="shared" si="14"/>
        <v>0</v>
      </c>
      <c r="H65" s="29">
        <f>Optimizer!J57</f>
        <v>0</v>
      </c>
      <c r="I65" s="30">
        <f>Optimizer!K57</f>
        <v>0</v>
      </c>
      <c r="J65" s="30">
        <f>Optimizer!L57</f>
        <v>0</v>
      </c>
      <c r="K65" s="31">
        <f>Optimizer!M57</f>
        <v>0</v>
      </c>
      <c r="L65" s="24">
        <f>Optimizer!N57</f>
        <v>0</v>
      </c>
      <c r="M65" s="32">
        <f>Optimizer!O57</f>
        <v>0</v>
      </c>
      <c r="N65" s="32">
        <f>Optimizer!P57</f>
        <v>0</v>
      </c>
      <c r="O65" s="32">
        <f>Optimizer!Q57</f>
        <v>0</v>
      </c>
      <c r="P65" s="33">
        <f>Optimizer!R57</f>
        <v>0</v>
      </c>
      <c r="Q65" s="16">
        <f>Optimizer!S57</f>
        <v>0</v>
      </c>
    </row>
    <row r="66" spans="2:17" x14ac:dyDescent="0.3">
      <c r="B66" s="12" t="s">
        <v>86</v>
      </c>
      <c r="C66" s="49">
        <v>283</v>
      </c>
      <c r="D66" s="25">
        <f t="shared" si="15"/>
        <v>240.54999999999998</v>
      </c>
      <c r="E66" s="26">
        <f t="shared" si="12"/>
        <v>0</v>
      </c>
      <c r="F66" s="27">
        <f t="shared" si="13"/>
        <v>0</v>
      </c>
      <c r="G66" s="28">
        <f t="shared" si="14"/>
        <v>0</v>
      </c>
      <c r="H66" s="29">
        <f>Optimizer!J58</f>
        <v>0</v>
      </c>
      <c r="I66" s="30">
        <f>Optimizer!K58</f>
        <v>0</v>
      </c>
      <c r="J66" s="30">
        <f>Optimizer!L58</f>
        <v>0</v>
      </c>
      <c r="K66" s="31">
        <f>Optimizer!M58</f>
        <v>0</v>
      </c>
      <c r="L66" s="24">
        <f>Optimizer!N58</f>
        <v>0</v>
      </c>
      <c r="M66" s="32">
        <f>Optimizer!O58</f>
        <v>0</v>
      </c>
      <c r="N66" s="32">
        <f>Optimizer!P58</f>
        <v>0</v>
      </c>
      <c r="O66" s="32">
        <f>Optimizer!Q58</f>
        <v>0</v>
      </c>
      <c r="P66" s="33">
        <f>Optimizer!R58</f>
        <v>0</v>
      </c>
      <c r="Q66" s="16">
        <f>Optimizer!S58</f>
        <v>0</v>
      </c>
    </row>
    <row r="67" spans="2:17" x14ac:dyDescent="0.3">
      <c r="B67" s="12" t="s">
        <v>87</v>
      </c>
      <c r="C67" s="49">
        <v>61772</v>
      </c>
      <c r="D67" s="25">
        <f t="shared" si="15"/>
        <v>52506.2</v>
      </c>
      <c r="E67" s="26">
        <f t="shared" si="12"/>
        <v>48237</v>
      </c>
      <c r="F67" s="27">
        <f t="shared" si="13"/>
        <v>4269.1999999999971</v>
      </c>
      <c r="G67" s="28">
        <f t="shared" si="14"/>
        <v>8.8504674834670422E-2</v>
      </c>
      <c r="H67" s="29">
        <f>Optimizer!J59</f>
        <v>3</v>
      </c>
      <c r="I67" s="30">
        <f>Optimizer!K59</f>
        <v>0</v>
      </c>
      <c r="J67" s="30">
        <f>Optimizer!L59</f>
        <v>0</v>
      </c>
      <c r="K67" s="31">
        <f>Optimizer!M59</f>
        <v>3</v>
      </c>
      <c r="L67" s="24">
        <f>Optimizer!N59</f>
        <v>849</v>
      </c>
      <c r="M67" s="32">
        <f>Optimizer!O59</f>
        <v>0</v>
      </c>
      <c r="N67" s="32">
        <f>Optimizer!P59</f>
        <v>0</v>
      </c>
      <c r="O67" s="32">
        <f>Optimizer!Q59</f>
        <v>17388</v>
      </c>
      <c r="P67" s="33">
        <f>Optimizer!R59</f>
        <v>30000</v>
      </c>
      <c r="Q67" s="16">
        <f>Optimizer!S59</f>
        <v>48237</v>
      </c>
    </row>
    <row r="68" spans="2:17" x14ac:dyDescent="0.3">
      <c r="B68" s="12" t="s">
        <v>88</v>
      </c>
      <c r="C68" s="49">
        <v>294894</v>
      </c>
      <c r="D68" s="25">
        <f t="shared" si="15"/>
        <v>250659.9</v>
      </c>
      <c r="E68" s="26">
        <f t="shared" si="12"/>
        <v>229487</v>
      </c>
      <c r="F68" s="27">
        <f t="shared" si="13"/>
        <v>21172.899999999994</v>
      </c>
      <c r="G68" s="28">
        <f t="shared" si="14"/>
        <v>9.2261871042804144E-2</v>
      </c>
      <c r="H68" s="29">
        <f>Optimizer!J60</f>
        <v>9</v>
      </c>
      <c r="I68" s="30">
        <f>Optimizer!K60</f>
        <v>0</v>
      </c>
      <c r="J68" s="30">
        <f>Optimizer!L60</f>
        <v>0</v>
      </c>
      <c r="K68" s="31">
        <f>Optimizer!M60</f>
        <v>15</v>
      </c>
      <c r="L68" s="24">
        <f>Optimizer!N60</f>
        <v>2547</v>
      </c>
      <c r="M68" s="32">
        <f>Optimizer!O60</f>
        <v>0</v>
      </c>
      <c r="N68" s="32">
        <f>Optimizer!P60</f>
        <v>0</v>
      </c>
      <c r="O68" s="32">
        <f>Optimizer!Q60</f>
        <v>86940</v>
      </c>
      <c r="P68" s="33">
        <f>Optimizer!R60</f>
        <v>140000</v>
      </c>
      <c r="Q68" s="16">
        <f>Optimizer!S60</f>
        <v>229487</v>
      </c>
    </row>
    <row r="69" spans="2:17" x14ac:dyDescent="0.3">
      <c r="B69" s="12" t="s">
        <v>89</v>
      </c>
      <c r="C69" s="49">
        <v>1007721</v>
      </c>
      <c r="D69" s="25">
        <f t="shared" si="15"/>
        <v>856562.85</v>
      </c>
      <c r="E69" s="26">
        <f t="shared" si="12"/>
        <v>820625</v>
      </c>
      <c r="F69" s="27">
        <f t="shared" si="13"/>
        <v>35937.849999999977</v>
      </c>
      <c r="G69" s="28">
        <f t="shared" si="14"/>
        <v>4.3793267326732645E-2</v>
      </c>
      <c r="H69" s="29">
        <f>Optimizer!J61</f>
        <v>27</v>
      </c>
      <c r="I69" s="30">
        <f>Optimizer!K61</f>
        <v>0</v>
      </c>
      <c r="J69" s="30">
        <f>Optimizer!L61</f>
        <v>0</v>
      </c>
      <c r="K69" s="31">
        <f>Optimizer!M61</f>
        <v>54</v>
      </c>
      <c r="L69" s="24">
        <f>Optimizer!N61</f>
        <v>7641</v>
      </c>
      <c r="M69" s="32">
        <f>Optimizer!O61</f>
        <v>0</v>
      </c>
      <c r="N69" s="32">
        <f>Optimizer!P61</f>
        <v>0</v>
      </c>
      <c r="O69" s="32">
        <f>Optimizer!Q61</f>
        <v>312984</v>
      </c>
      <c r="P69" s="33">
        <f>Optimizer!R61</f>
        <v>500000</v>
      </c>
      <c r="Q69" s="16">
        <f>Optimizer!S61</f>
        <v>820625</v>
      </c>
    </row>
    <row r="70" spans="2:17" x14ac:dyDescent="0.3">
      <c r="B70" s="12" t="s">
        <v>90</v>
      </c>
      <c r="C70" s="49">
        <v>3411291</v>
      </c>
      <c r="D70" s="25">
        <f t="shared" si="15"/>
        <v>2899597.35</v>
      </c>
      <c r="E70" s="26">
        <f t="shared" si="12"/>
        <v>2631427</v>
      </c>
      <c r="F70" s="27">
        <f t="shared" si="13"/>
        <v>268170.35000000009</v>
      </c>
      <c r="G70" s="28">
        <f t="shared" si="14"/>
        <v>0.10191061731904404</v>
      </c>
      <c r="H70" s="29">
        <f>Optimizer!J62</f>
        <v>81</v>
      </c>
      <c r="I70" s="30">
        <f>Optimizer!K62</f>
        <v>0</v>
      </c>
      <c r="J70" s="30">
        <f>Optimizer!L62</f>
        <v>0</v>
      </c>
      <c r="K70" s="31">
        <f>Optimizer!M62</f>
        <v>174</v>
      </c>
      <c r="L70" s="24">
        <f>Optimizer!N62</f>
        <v>22923</v>
      </c>
      <c r="M70" s="32">
        <f>Optimizer!O62</f>
        <v>0</v>
      </c>
      <c r="N70" s="32">
        <f>Optimizer!P62</f>
        <v>0</v>
      </c>
      <c r="O70" s="32">
        <f>Optimizer!Q62</f>
        <v>1008504</v>
      </c>
      <c r="P70" s="33">
        <f>Optimizer!R62</f>
        <v>1600000</v>
      </c>
      <c r="Q70" s="16">
        <f>Optimizer!S62</f>
        <v>2631427</v>
      </c>
    </row>
    <row r="71" spans="2:17" x14ac:dyDescent="0.3">
      <c r="B71" s="12" t="s">
        <v>91</v>
      </c>
      <c r="C71" s="49">
        <v>10522308</v>
      </c>
      <c r="D71" s="25">
        <f t="shared" si="15"/>
        <v>8943961.7999999989</v>
      </c>
      <c r="E71" s="26">
        <f t="shared" si="12"/>
        <v>8181221</v>
      </c>
      <c r="F71" s="27">
        <f t="shared" si="13"/>
        <v>762740.79999999888</v>
      </c>
      <c r="G71" s="28">
        <f t="shared" si="14"/>
        <v>9.3230680359325205E-2</v>
      </c>
      <c r="H71" s="29">
        <f>Optimizer!J63</f>
        <v>243</v>
      </c>
      <c r="I71" s="30">
        <f>Optimizer!K63</f>
        <v>0</v>
      </c>
      <c r="J71" s="30">
        <f>Optimizer!L63</f>
        <v>0</v>
      </c>
      <c r="K71" s="31">
        <f>Optimizer!M63</f>
        <v>537</v>
      </c>
      <c r="L71" s="24">
        <f>Optimizer!N63</f>
        <v>68769</v>
      </c>
      <c r="M71" s="32">
        <f>Optimizer!O63</f>
        <v>0</v>
      </c>
      <c r="N71" s="32">
        <f>Optimizer!P63</f>
        <v>0</v>
      </c>
      <c r="O71" s="32">
        <f>Optimizer!Q63</f>
        <v>3112452</v>
      </c>
      <c r="P71" s="33">
        <f>Optimizer!R63</f>
        <v>5000000</v>
      </c>
      <c r="Q71" s="16">
        <f>Optimizer!S63</f>
        <v>8181221</v>
      </c>
    </row>
    <row r="72" spans="2:17" ht="14.25" thickBot="1" x14ac:dyDescent="0.35">
      <c r="B72" s="13" t="s">
        <v>92</v>
      </c>
      <c r="C72" s="50">
        <v>33084757</v>
      </c>
      <c r="D72" s="35">
        <f t="shared" si="15"/>
        <v>28122043.449999999</v>
      </c>
      <c r="E72" s="36">
        <f t="shared" si="12"/>
        <v>25059583</v>
      </c>
      <c r="F72" s="37">
        <f t="shared" si="13"/>
        <v>3062460.4499999993</v>
      </c>
      <c r="G72" s="38">
        <f t="shared" si="14"/>
        <v>0.12220715923325616</v>
      </c>
      <c r="H72" s="39">
        <f>Optimizer!J64</f>
        <v>729</v>
      </c>
      <c r="I72" s="40">
        <f>Optimizer!K64</f>
        <v>0</v>
      </c>
      <c r="J72" s="40">
        <f>Optimizer!L64</f>
        <v>0</v>
      </c>
      <c r="K72" s="41">
        <f>Optimizer!M64</f>
        <v>1631</v>
      </c>
      <c r="L72" s="34">
        <f>Optimizer!N64</f>
        <v>206307</v>
      </c>
      <c r="M72" s="42">
        <f>Optimizer!O64</f>
        <v>0</v>
      </c>
      <c r="N72" s="42">
        <f>Optimizer!P64</f>
        <v>0</v>
      </c>
      <c r="O72" s="42">
        <f>Optimizer!Q64</f>
        <v>9453276</v>
      </c>
      <c r="P72" s="43">
        <f>Optimizer!R64</f>
        <v>15400000</v>
      </c>
      <c r="Q72" s="47">
        <f>Optimizer!S64</f>
        <v>25059583</v>
      </c>
    </row>
  </sheetData>
  <sheetProtection password="DCFD" sheet="1" objects="1" scenarios="1"/>
  <mergeCells count="19">
    <mergeCell ref="C57:D57"/>
    <mergeCell ref="E57:G57"/>
    <mergeCell ref="H57:K57"/>
    <mergeCell ref="L57:Q57"/>
    <mergeCell ref="E2:F2"/>
    <mergeCell ref="E3:F3"/>
    <mergeCell ref="E4:F4"/>
    <mergeCell ref="C23:D23"/>
    <mergeCell ref="E23:G23"/>
    <mergeCell ref="H23:K23"/>
    <mergeCell ref="L23:Q23"/>
    <mergeCell ref="C40:D40"/>
    <mergeCell ref="E40:G40"/>
    <mergeCell ref="H40:K40"/>
    <mergeCell ref="L40:Q40"/>
    <mergeCell ref="C6:D6"/>
    <mergeCell ref="E6:G6"/>
    <mergeCell ref="H6:K6"/>
    <mergeCell ref="L6:Q6"/>
  </mergeCells>
  <phoneticPr fontId="1" type="noConversion"/>
  <conditionalFormatting sqref="G8:G21">
    <cfRule type="cellIs" dxfId="7" priority="8" operator="lessThan">
      <formula>0</formula>
    </cfRule>
  </conditionalFormatting>
  <conditionalFormatting sqref="F8:F21">
    <cfRule type="cellIs" dxfId="6" priority="7" operator="lessThan">
      <formula>0</formula>
    </cfRule>
  </conditionalFormatting>
  <conditionalFormatting sqref="G25:G38">
    <cfRule type="cellIs" dxfId="5" priority="6" operator="lessThan">
      <formula>0</formula>
    </cfRule>
  </conditionalFormatting>
  <conditionalFormatting sqref="F25:F38">
    <cfRule type="cellIs" dxfId="4" priority="5" operator="lessThan">
      <formula>0</formula>
    </cfRule>
  </conditionalFormatting>
  <conditionalFormatting sqref="G42:G55">
    <cfRule type="cellIs" dxfId="3" priority="4" operator="lessThan">
      <formula>0</formula>
    </cfRule>
  </conditionalFormatting>
  <conditionalFormatting sqref="F42:F55">
    <cfRule type="cellIs" dxfId="2" priority="3" operator="lessThan">
      <formula>0</formula>
    </cfRule>
  </conditionalFormatting>
  <conditionalFormatting sqref="G59:G72">
    <cfRule type="cellIs" dxfId="1" priority="2" operator="lessThan">
      <formula>0</formula>
    </cfRule>
  </conditionalFormatting>
  <conditionalFormatting sqref="F59:F72">
    <cfRule type="cellIs" dxfId="0" priority="1" operator="lessThan">
      <formula>0</formula>
    </cfRule>
  </conditionalFormatting>
  <dataValidations count="4">
    <dataValidation type="list" allowBlank="1" showInputMessage="1" showErrorMessage="1" sqref="B7">
      <formula1>$B$8:$B$21</formula1>
    </dataValidation>
    <dataValidation type="list" allowBlank="1" showInputMessage="1" showErrorMessage="1" sqref="B24">
      <formula1>$B$25:$B$38</formula1>
    </dataValidation>
    <dataValidation type="list" allowBlank="1" showInputMessage="1" showErrorMessage="1" sqref="B41">
      <formula1>$B$42:$B$55</formula1>
    </dataValidation>
    <dataValidation type="list" allowBlank="1" showInputMessage="1" showErrorMessage="1" sqref="B58">
      <formula1>$B$59:$B$72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64"/>
  <sheetViews>
    <sheetView zoomScaleNormal="100" workbookViewId="0"/>
  </sheetViews>
  <sheetFormatPr defaultRowHeight="12" x14ac:dyDescent="0.3"/>
  <cols>
    <col min="1" max="1" width="1.25" style="55" customWidth="1"/>
    <col min="2" max="2" width="5.125" style="55" bestFit="1" customWidth="1"/>
    <col min="3" max="3" width="18.375" style="55" bestFit="1" customWidth="1"/>
    <col min="4" max="4" width="9.75" style="55" bestFit="1" customWidth="1"/>
    <col min="5" max="8" width="8" style="55" bestFit="1" customWidth="1"/>
    <col min="9" max="9" width="7.625" style="55" bestFit="1" customWidth="1"/>
    <col min="10" max="13" width="8" style="55" bestFit="1" customWidth="1"/>
    <col min="14" max="15" width="9.75" style="55" customWidth="1"/>
    <col min="16" max="16" width="9.75" style="55" bestFit="1" customWidth="1"/>
    <col min="17" max="17" width="9.75" style="55" customWidth="1"/>
    <col min="18" max="19" width="9.75" style="55" bestFit="1" customWidth="1"/>
    <col min="20" max="20" width="1.25" style="55" customWidth="1"/>
    <col min="21" max="25" width="0" style="55" hidden="1" customWidth="1"/>
    <col min="26" max="26" width="9.5" style="55" hidden="1" customWidth="1"/>
    <col min="27" max="34" width="0" style="55" hidden="1" customWidth="1"/>
    <col min="35" max="16384" width="9" style="55"/>
  </cols>
  <sheetData>
    <row r="1" spans="2:34" ht="7.5" customHeight="1" thickBot="1" x14ac:dyDescent="0.35"/>
    <row r="2" spans="2:34" x14ac:dyDescent="0.3">
      <c r="B2" s="58">
        <f>INDEX(Optimizer!B3:C16, MATCH(Board!B7, Optimizer!C3:C16,0), 0)</f>
        <v>8</v>
      </c>
      <c r="C2" s="59" t="str">
        <f>Board!B7</f>
        <v>온전한 사각 에메랄드</v>
      </c>
      <c r="D2" s="60" t="s">
        <v>44</v>
      </c>
      <c r="E2" s="61" t="s">
        <v>17</v>
      </c>
      <c r="F2" s="62" t="s">
        <v>24</v>
      </c>
      <c r="G2" s="62" t="s">
        <v>22</v>
      </c>
      <c r="H2" s="62" t="s">
        <v>20</v>
      </c>
      <c r="I2" s="62" t="s">
        <v>18</v>
      </c>
      <c r="J2" s="61" t="s">
        <v>34</v>
      </c>
      <c r="K2" s="62" t="s">
        <v>30</v>
      </c>
      <c r="L2" s="62" t="s">
        <v>31</v>
      </c>
      <c r="M2" s="63" t="s">
        <v>32</v>
      </c>
      <c r="N2" s="61" t="s">
        <v>45</v>
      </c>
      <c r="O2" s="62" t="s">
        <v>30</v>
      </c>
      <c r="P2" s="62" t="s">
        <v>31</v>
      </c>
      <c r="Q2" s="62" t="s">
        <v>32</v>
      </c>
      <c r="R2" s="63" t="s">
        <v>33</v>
      </c>
      <c r="S2" s="64" t="s">
        <v>46</v>
      </c>
      <c r="T2" s="56"/>
      <c r="U2" s="55">
        <v>1</v>
      </c>
      <c r="AH2" s="55">
        <v>400000</v>
      </c>
    </row>
    <row r="3" spans="2:34" x14ac:dyDescent="0.3">
      <c r="B3" s="65">
        <v>1</v>
      </c>
      <c r="C3" s="66" t="str">
        <f>Board!B8</f>
        <v>이 빠진 에메랄드</v>
      </c>
      <c r="D3" s="67">
        <f>Board!C8</f>
        <v>0</v>
      </c>
      <c r="E3" s="68"/>
      <c r="F3" s="69"/>
      <c r="G3" s="69"/>
      <c r="H3" s="69"/>
      <c r="I3" s="69"/>
      <c r="J3" s="70"/>
      <c r="K3" s="71"/>
      <c r="L3" s="71"/>
      <c r="M3" s="67"/>
      <c r="N3" s="70">
        <f>INDEX($B$3:$D$16, MATCH($B$2, $B$3:$B$16, 0), 3)*J3</f>
        <v>0</v>
      </c>
      <c r="O3" s="71">
        <f>K3*Board!$C$2</f>
        <v>0</v>
      </c>
      <c r="P3" s="71">
        <f>L3*Board!$C$3</f>
        <v>0</v>
      </c>
      <c r="Q3" s="71">
        <f>M3*Board!$C$4</f>
        <v>0</v>
      </c>
      <c r="R3" s="67">
        <v>0</v>
      </c>
      <c r="S3" s="72">
        <f>SUM(N3:R3)</f>
        <v>0</v>
      </c>
      <c r="T3" s="57"/>
      <c r="U3" s="55">
        <v>2</v>
      </c>
      <c r="AG3" s="55">
        <v>200000</v>
      </c>
      <c r="AH3" s="55">
        <v>1000000</v>
      </c>
    </row>
    <row r="4" spans="2:34" x14ac:dyDescent="0.3">
      <c r="B4" s="65">
        <v>2</v>
      </c>
      <c r="C4" s="66" t="str">
        <f>Board!B9</f>
        <v>흠집 난 에메랄드</v>
      </c>
      <c r="D4" s="67">
        <f>Board!C9</f>
        <v>0</v>
      </c>
      <c r="E4" s="68">
        <v>2</v>
      </c>
      <c r="F4" s="69"/>
      <c r="G4" s="69"/>
      <c r="H4" s="69"/>
      <c r="I4" s="69">
        <v>10</v>
      </c>
      <c r="J4" s="70">
        <f>IF((B4-$B$2)&lt;=0, 0, 2^(B4-$B$2))</f>
        <v>0</v>
      </c>
      <c r="K4" s="71"/>
      <c r="L4" s="71"/>
      <c r="M4" s="67"/>
      <c r="N4" s="70">
        <f t="shared" ref="N4:N16" si="0">INDEX($B$3:$D$16, MATCH($B$2, $B$3:$B$16, 0), 3)*J4</f>
        <v>0</v>
      </c>
      <c r="O4" s="71">
        <f>K4*Board!$C$2</f>
        <v>0</v>
      </c>
      <c r="P4" s="71">
        <f>L4*Board!$C$3</f>
        <v>0</v>
      </c>
      <c r="Q4" s="71">
        <f>M4*Board!$C$4</f>
        <v>0</v>
      </c>
      <c r="R4" s="67">
        <f>INDEX($U$2:$AH$14, MATCH($B$16-$B$2, $U$2:$U$14, 0), 2)</f>
        <v>0</v>
      </c>
      <c r="S4" s="72">
        <f t="shared" ref="S4:S16" si="1">SUM(N4:R4)</f>
        <v>0</v>
      </c>
      <c r="T4" s="57"/>
      <c r="U4" s="55">
        <v>3</v>
      </c>
      <c r="AF4" s="55">
        <v>100000</v>
      </c>
      <c r="AG4" s="55">
        <v>500000</v>
      </c>
      <c r="AH4" s="55">
        <v>1900000</v>
      </c>
    </row>
    <row r="5" spans="2:34" x14ac:dyDescent="0.3">
      <c r="B5" s="65">
        <v>3</v>
      </c>
      <c r="C5" s="66" t="str">
        <f>Board!B10</f>
        <v>에메랄드</v>
      </c>
      <c r="D5" s="67">
        <f>Board!C10</f>
        <v>0</v>
      </c>
      <c r="E5" s="68">
        <v>2</v>
      </c>
      <c r="F5" s="69"/>
      <c r="G5" s="69"/>
      <c r="H5" s="69"/>
      <c r="I5" s="69">
        <v>25</v>
      </c>
      <c r="J5" s="70">
        <f>IF((B5-$B$2)&lt;=0, 0, 2^(B5-$B$2))</f>
        <v>0</v>
      </c>
      <c r="K5" s="71"/>
      <c r="L5" s="71"/>
      <c r="M5" s="67"/>
      <c r="N5" s="70">
        <f t="shared" si="0"/>
        <v>0</v>
      </c>
      <c r="O5" s="71">
        <f>K5*Board!$C$2</f>
        <v>0</v>
      </c>
      <c r="P5" s="71">
        <f>L5*Board!$C$3</f>
        <v>0</v>
      </c>
      <c r="Q5" s="71">
        <f>M5*Board!$C$4</f>
        <v>0</v>
      </c>
      <c r="R5" s="67">
        <f>INDEX($U$2:$AH$14, MATCH($B$16-$B$2, $U$2:$U$14, 0), 3)</f>
        <v>0</v>
      </c>
      <c r="S5" s="72">
        <f t="shared" si="1"/>
        <v>0</v>
      </c>
      <c r="T5" s="57"/>
      <c r="U5" s="55">
        <v>4</v>
      </c>
      <c r="AE5" s="55">
        <v>80000</v>
      </c>
      <c r="AF5" s="55">
        <v>340000</v>
      </c>
      <c r="AG5" s="55">
        <v>1220000</v>
      </c>
      <c r="AH5" s="55">
        <v>4060000</v>
      </c>
    </row>
    <row r="6" spans="2:34" x14ac:dyDescent="0.3">
      <c r="B6" s="65">
        <v>4</v>
      </c>
      <c r="C6" s="66" t="str">
        <f>Board!B11</f>
        <v>온전한 에메랄드</v>
      </c>
      <c r="D6" s="67">
        <f>Board!C11</f>
        <v>0</v>
      </c>
      <c r="E6" s="68">
        <v>2</v>
      </c>
      <c r="F6" s="69"/>
      <c r="G6" s="69"/>
      <c r="H6" s="69"/>
      <c r="I6" s="69">
        <v>40</v>
      </c>
      <c r="J6" s="70">
        <f>IF((B6-$B$2)&lt;=0, 0, 2^(B6-$B$2))</f>
        <v>0</v>
      </c>
      <c r="K6" s="71"/>
      <c r="L6" s="71"/>
      <c r="M6" s="67"/>
      <c r="N6" s="70">
        <f t="shared" si="0"/>
        <v>0</v>
      </c>
      <c r="O6" s="71">
        <f>K6*Board!$C$2</f>
        <v>0</v>
      </c>
      <c r="P6" s="71">
        <f>L6*Board!$C$3</f>
        <v>0</v>
      </c>
      <c r="Q6" s="71">
        <f>M6*Board!$C$4</f>
        <v>0</v>
      </c>
      <c r="R6" s="67">
        <f>INDEX($U$2:$AH$14, MATCH($B$16-$B$2, $U$2:$U$14, 0), 4)</f>
        <v>0</v>
      </c>
      <c r="S6" s="72">
        <f t="shared" si="1"/>
        <v>0</v>
      </c>
      <c r="T6" s="57"/>
      <c r="U6" s="55">
        <v>5</v>
      </c>
      <c r="AD6" s="55">
        <v>50000</v>
      </c>
      <c r="AE6" s="55">
        <v>230000</v>
      </c>
      <c r="AF6" s="55">
        <v>790000</v>
      </c>
      <c r="AG6" s="55">
        <v>2570000</v>
      </c>
      <c r="AH6" s="55">
        <v>8110000</v>
      </c>
    </row>
    <row r="7" spans="2:34" x14ac:dyDescent="0.3">
      <c r="B7" s="65">
        <v>5</v>
      </c>
      <c r="C7" s="66" t="str">
        <f>Board!B12</f>
        <v>완벽한 에메랄드</v>
      </c>
      <c r="D7" s="67">
        <f>Board!C12</f>
        <v>0</v>
      </c>
      <c r="E7" s="68">
        <v>2</v>
      </c>
      <c r="F7" s="69">
        <v>1</v>
      </c>
      <c r="G7" s="69"/>
      <c r="H7" s="69"/>
      <c r="I7" s="69">
        <v>55</v>
      </c>
      <c r="J7" s="70">
        <f>IF((B7-$B$2)&lt;=0, 0, 2^(B7-$B$2))</f>
        <v>0</v>
      </c>
      <c r="K7" s="71">
        <f>INDEX($U$44:$AE$56, MATCH($B$16-$B$2, $U$44:$U$56, 0), 2)</f>
        <v>0</v>
      </c>
      <c r="L7" s="71"/>
      <c r="M7" s="67"/>
      <c r="N7" s="70">
        <f t="shared" si="0"/>
        <v>0</v>
      </c>
      <c r="O7" s="71">
        <f>K7*Board!$C$2</f>
        <v>0</v>
      </c>
      <c r="P7" s="71">
        <f>L7*Board!$C$3</f>
        <v>0</v>
      </c>
      <c r="Q7" s="71">
        <f>M7*Board!$C$4</f>
        <v>0</v>
      </c>
      <c r="R7" s="67">
        <f>INDEX($U$2:$AH$14, MATCH($B$16-$B$2, $U$2:$U$14, 0), 5)</f>
        <v>0</v>
      </c>
      <c r="S7" s="72">
        <f t="shared" si="1"/>
        <v>0</v>
      </c>
      <c r="T7" s="57"/>
      <c r="U7" s="55">
        <v>6</v>
      </c>
      <c r="AC7" s="55">
        <v>30000</v>
      </c>
      <c r="AD7" s="55">
        <v>140000</v>
      </c>
      <c r="AE7" s="55">
        <v>500000</v>
      </c>
      <c r="AF7" s="55">
        <v>1600000</v>
      </c>
      <c r="AG7" s="55">
        <v>5000000</v>
      </c>
      <c r="AH7" s="55">
        <v>15400000</v>
      </c>
    </row>
    <row r="8" spans="2:34" x14ac:dyDescent="0.3">
      <c r="B8" s="65">
        <v>6</v>
      </c>
      <c r="C8" s="66" t="str">
        <f>Board!B13</f>
        <v>빛나는 에메랄드</v>
      </c>
      <c r="D8" s="67">
        <f>Board!C13</f>
        <v>0</v>
      </c>
      <c r="E8" s="68">
        <v>2</v>
      </c>
      <c r="F8" s="69">
        <v>2</v>
      </c>
      <c r="G8" s="69"/>
      <c r="H8" s="69"/>
      <c r="I8" s="69">
        <v>70</v>
      </c>
      <c r="J8" s="70">
        <f>IF((B8-$B$2)&lt;=0, 0, 2^(B8-$B$2))</f>
        <v>0</v>
      </c>
      <c r="K8" s="71">
        <f>INDEX($U$44:$AE$56, MATCH($B$16-$B$2, $U$44:$U$56, 0), 3)</f>
        <v>0</v>
      </c>
      <c r="L8" s="71"/>
      <c r="M8" s="67"/>
      <c r="N8" s="70">
        <f t="shared" si="0"/>
        <v>0</v>
      </c>
      <c r="O8" s="71">
        <f>K8*Board!$C$2</f>
        <v>0</v>
      </c>
      <c r="P8" s="71">
        <f>L8*Board!$C$3</f>
        <v>0</v>
      </c>
      <c r="Q8" s="71">
        <f>M8*Board!$C$4</f>
        <v>0</v>
      </c>
      <c r="R8" s="67">
        <f>INDEX($U$2:$AH$14, MATCH($B$16-$B$2, $U$2:$U$14, 0), 6)</f>
        <v>0</v>
      </c>
      <c r="S8" s="72">
        <f t="shared" si="1"/>
        <v>0</v>
      </c>
      <c r="T8" s="57"/>
      <c r="U8" s="55">
        <v>7</v>
      </c>
      <c r="AB8" s="55">
        <v>100</v>
      </c>
      <c r="AC8" s="55">
        <v>30300</v>
      </c>
      <c r="AD8" s="55">
        <v>140900</v>
      </c>
      <c r="AE8" s="55">
        <v>502700</v>
      </c>
      <c r="AF8" s="55">
        <v>1608100</v>
      </c>
      <c r="AG8" s="55">
        <v>5024300</v>
      </c>
      <c r="AH8" s="55">
        <v>15472900</v>
      </c>
    </row>
    <row r="9" spans="2:34" x14ac:dyDescent="0.3">
      <c r="B9" s="65">
        <v>7</v>
      </c>
      <c r="C9" s="66" t="str">
        <f>Board!B14</f>
        <v>사각 에메랄드</v>
      </c>
      <c r="D9" s="67">
        <f>Board!C14</f>
        <v>0</v>
      </c>
      <c r="E9" s="68">
        <v>2</v>
      </c>
      <c r="F9" s="69"/>
      <c r="G9" s="69">
        <v>1</v>
      </c>
      <c r="H9" s="69"/>
      <c r="I9" s="69">
        <v>85</v>
      </c>
      <c r="J9" s="70">
        <f>IF((B9-$B$2)&lt;=0, 0, 2^(B9-$B$2))</f>
        <v>0</v>
      </c>
      <c r="K9" s="71">
        <f>INDEX($U$44:$AE$56, MATCH($B$16-$B$2, $U$44:$U$56, 0), 4)</f>
        <v>0</v>
      </c>
      <c r="L9" s="71">
        <f>INDEX($U$30:$AC$42, MATCH($B$16-$B$2, $U$30:$U$42, 0), 2)</f>
        <v>0</v>
      </c>
      <c r="M9" s="67"/>
      <c r="N9" s="70">
        <f t="shared" si="0"/>
        <v>0</v>
      </c>
      <c r="O9" s="71">
        <f>K9*Board!$C$2</f>
        <v>0</v>
      </c>
      <c r="P9" s="71">
        <f>L9*Board!$C$3</f>
        <v>0</v>
      </c>
      <c r="Q9" s="71">
        <f>M9*Board!$C$4</f>
        <v>0</v>
      </c>
      <c r="R9" s="67">
        <f>INDEX($U$2:$AH$14, MATCH($B$16-$B$2, $U$2:$U$14, 0), 7)</f>
        <v>0</v>
      </c>
      <c r="S9" s="72">
        <f t="shared" si="1"/>
        <v>0</v>
      </c>
      <c r="T9" s="57"/>
      <c r="U9" s="55">
        <v>8</v>
      </c>
      <c r="AA9" s="55">
        <v>85</v>
      </c>
      <c r="AB9" s="55">
        <v>355</v>
      </c>
      <c r="AC9" s="55">
        <v>31065</v>
      </c>
      <c r="AD9" s="55">
        <v>143195</v>
      </c>
      <c r="AE9" s="55">
        <v>509585</v>
      </c>
      <c r="AF9" s="55">
        <v>1628755</v>
      </c>
      <c r="AG9" s="55">
        <v>5086265</v>
      </c>
      <c r="AH9" s="55">
        <v>15658795</v>
      </c>
    </row>
    <row r="10" spans="2:34" x14ac:dyDescent="0.3">
      <c r="B10" s="65">
        <v>8</v>
      </c>
      <c r="C10" s="66" t="str">
        <f>Board!B15</f>
        <v>온전한 사각 에메랄드</v>
      </c>
      <c r="D10" s="67">
        <f>Board!C15</f>
        <v>7758</v>
      </c>
      <c r="E10" s="68">
        <v>2</v>
      </c>
      <c r="F10" s="69"/>
      <c r="G10" s="69">
        <v>2</v>
      </c>
      <c r="H10" s="69"/>
      <c r="I10" s="69">
        <v>100</v>
      </c>
      <c r="J10" s="70">
        <f>IF((B10-$B$2)&lt;=0, 0, 2^(B10-$B$2))</f>
        <v>0</v>
      </c>
      <c r="K10" s="71">
        <f>INDEX($U$44:$AE$56, MATCH($B$16-$B$2, $U$44:$U$56, 0), 5)</f>
        <v>0</v>
      </c>
      <c r="L10" s="71">
        <f>INDEX($U$30:$AC$42, MATCH($B$16-$B$2, $U$30:$U$42, 0), 3)</f>
        <v>0</v>
      </c>
      <c r="M10" s="67"/>
      <c r="N10" s="70">
        <f t="shared" si="0"/>
        <v>0</v>
      </c>
      <c r="O10" s="71">
        <f>K10*Board!$C$2</f>
        <v>0</v>
      </c>
      <c r="P10" s="71">
        <f>L10*Board!$C$3</f>
        <v>0</v>
      </c>
      <c r="Q10" s="71">
        <f>M10*Board!$C$4</f>
        <v>0</v>
      </c>
      <c r="R10" s="67">
        <f>INDEX($U$2:$AH$14, MATCH($B$16-$B$2, $U$2:$U$14, 0), 8)</f>
        <v>0</v>
      </c>
      <c r="S10" s="72">
        <f t="shared" si="1"/>
        <v>0</v>
      </c>
      <c r="T10" s="57"/>
      <c r="U10" s="55">
        <v>9</v>
      </c>
      <c r="Z10" s="55">
        <v>70</v>
      </c>
      <c r="AA10" s="55">
        <v>295</v>
      </c>
      <c r="AB10" s="55">
        <v>985</v>
      </c>
      <c r="AC10" s="55">
        <v>32955</v>
      </c>
      <c r="AD10" s="55">
        <v>148865</v>
      </c>
      <c r="AE10" s="55">
        <v>526595</v>
      </c>
      <c r="AF10" s="55">
        <v>1679785</v>
      </c>
      <c r="AG10" s="55">
        <v>5239355</v>
      </c>
      <c r="AH10" s="55">
        <v>16118065</v>
      </c>
    </row>
    <row r="11" spans="2:34" x14ac:dyDescent="0.3">
      <c r="B11" s="65">
        <v>9</v>
      </c>
      <c r="C11" s="66" t="str">
        <f>Board!B16</f>
        <v>완벽한 사각 에메랄드</v>
      </c>
      <c r="D11" s="67">
        <f>Board!C16</f>
        <v>86762</v>
      </c>
      <c r="E11" s="68">
        <v>3</v>
      </c>
      <c r="F11" s="69"/>
      <c r="G11" s="69"/>
      <c r="H11" s="69">
        <v>3</v>
      </c>
      <c r="I11" s="69">
        <v>30000</v>
      </c>
      <c r="J11" s="70">
        <f>IF((B11-$B$2)&lt;=0, 0, IF((B11-$B$2)&gt;1, (3^1)*2^(B11-$B$2-1), 3^(B11-$B$2)))</f>
        <v>3</v>
      </c>
      <c r="K11" s="71">
        <f>INDEX($U$44:$AE$56, MATCH($B$16-$B$2, $U$44:$U$56, 0), 6)</f>
        <v>0</v>
      </c>
      <c r="L11" s="71">
        <f>INDEX($U$30:$AC$42, MATCH($B$16-$B$2, $U$30:$U$42, 0), 4)</f>
        <v>0</v>
      </c>
      <c r="M11" s="67">
        <f>INDEX($U$16:$AA$28, MATCH($B$16-$B$2, $U$16:$U$28, 0), 2)</f>
        <v>3</v>
      </c>
      <c r="N11" s="70">
        <f t="shared" si="0"/>
        <v>23274</v>
      </c>
      <c r="O11" s="71">
        <f>K11*Board!$C$2</f>
        <v>0</v>
      </c>
      <c r="P11" s="71">
        <f>L11*Board!$C$3</f>
        <v>0</v>
      </c>
      <c r="Q11" s="71">
        <f>M11*Board!$C$4</f>
        <v>17388</v>
      </c>
      <c r="R11" s="67">
        <f>INDEX($U$2:$AH$14, MATCH($B$16-$B$2, $U$2:$U$14, 0), 9)</f>
        <v>30000</v>
      </c>
      <c r="S11" s="72">
        <f t="shared" si="1"/>
        <v>70662</v>
      </c>
      <c r="T11" s="57"/>
      <c r="U11" s="55">
        <v>10</v>
      </c>
      <c r="Y11" s="55">
        <v>55</v>
      </c>
      <c r="Z11" s="55">
        <v>235</v>
      </c>
      <c r="AA11" s="55">
        <v>790</v>
      </c>
      <c r="AB11" s="55">
        <v>2470</v>
      </c>
      <c r="AC11" s="55">
        <v>37410</v>
      </c>
      <c r="AD11" s="55">
        <v>162230</v>
      </c>
      <c r="AE11" s="55">
        <v>566690</v>
      </c>
      <c r="AF11" s="55">
        <v>1800070</v>
      </c>
      <c r="AG11" s="55">
        <v>5600210</v>
      </c>
      <c r="AH11" s="55">
        <v>17200630</v>
      </c>
    </row>
    <row r="12" spans="2:34" x14ac:dyDescent="0.3">
      <c r="B12" s="65">
        <v>10</v>
      </c>
      <c r="C12" s="66" t="str">
        <f>Board!B17</f>
        <v>빛나는 사각 에메랄드</v>
      </c>
      <c r="D12" s="67">
        <f>Board!C17</f>
        <v>364850</v>
      </c>
      <c r="E12" s="68">
        <v>3</v>
      </c>
      <c r="F12" s="69"/>
      <c r="G12" s="69"/>
      <c r="H12" s="69">
        <v>6</v>
      </c>
      <c r="I12" s="69">
        <v>50000</v>
      </c>
      <c r="J12" s="70">
        <f>IF((B12-$B$2)&lt;=0, 0, IF((B12-$B$2)&gt;2, (3^2)*2^(B12-$B$2-2), 3^(B12-$B$2)))</f>
        <v>9</v>
      </c>
      <c r="K12" s="71">
        <f>INDEX($U$44:$AE$56, MATCH($B$16-$B$2, $U$44:$U$56, 0), 7)</f>
        <v>0</v>
      </c>
      <c r="L12" s="71">
        <f>INDEX($U$30:$AC$42, MATCH($B$16-$B$2, $U$30:$U$42, 0), 5)</f>
        <v>0</v>
      </c>
      <c r="M12" s="67">
        <f>INDEX($U$16:$AA$28, MATCH($B$16-$B$2, $U$16:$U$28, 0), 3)</f>
        <v>15</v>
      </c>
      <c r="N12" s="70">
        <f t="shared" si="0"/>
        <v>69822</v>
      </c>
      <c r="O12" s="71">
        <f>K12*Board!$C$2</f>
        <v>0</v>
      </c>
      <c r="P12" s="71">
        <f>L12*Board!$C$3</f>
        <v>0</v>
      </c>
      <c r="Q12" s="71">
        <f>M12*Board!$C$4</f>
        <v>86940</v>
      </c>
      <c r="R12" s="67">
        <f>INDEX($U$2:$AH$14, MATCH($B$16-$B$2, $U$2:$U$14, 0), 10)</f>
        <v>140000</v>
      </c>
      <c r="S12" s="72">
        <f t="shared" si="1"/>
        <v>296762</v>
      </c>
      <c r="T12" s="57"/>
      <c r="U12" s="55">
        <v>11</v>
      </c>
      <c r="X12" s="55">
        <v>40</v>
      </c>
      <c r="Y12" s="55">
        <v>175</v>
      </c>
      <c r="Z12" s="55">
        <v>595</v>
      </c>
      <c r="AA12" s="55">
        <v>1870</v>
      </c>
      <c r="AB12" s="55">
        <v>5710</v>
      </c>
      <c r="AC12" s="55">
        <v>47130</v>
      </c>
      <c r="AD12" s="55">
        <v>191390</v>
      </c>
      <c r="AE12" s="55">
        <v>654170</v>
      </c>
      <c r="AF12" s="55">
        <v>2062510</v>
      </c>
      <c r="AG12" s="55">
        <v>6387530</v>
      </c>
      <c r="AH12" s="55">
        <v>19562590</v>
      </c>
    </row>
    <row r="13" spans="2:34" x14ac:dyDescent="0.3">
      <c r="B13" s="65">
        <v>11</v>
      </c>
      <c r="C13" s="66" t="str">
        <f>Board!B18</f>
        <v>별모양 에메랄드</v>
      </c>
      <c r="D13" s="67">
        <f>Board!C18</f>
        <v>998508</v>
      </c>
      <c r="E13" s="68">
        <v>3</v>
      </c>
      <c r="F13" s="69"/>
      <c r="G13" s="69"/>
      <c r="H13" s="69">
        <v>9</v>
      </c>
      <c r="I13" s="69">
        <v>80000</v>
      </c>
      <c r="J13" s="70">
        <f>IF((B13-$B$2)&lt;=0, 0, IF((B13-$B$2)&gt;3, (3^3)*2^(B13-$B$2-3), 3^(B13-$B$2)))</f>
        <v>27</v>
      </c>
      <c r="K13" s="71">
        <f>INDEX($U$44:$AE$56, MATCH($B$16-$B$2, $U$44:$U$56, 0), 8)</f>
        <v>0</v>
      </c>
      <c r="L13" s="71">
        <f>INDEX($U$30:$AC$42, MATCH($B$16-$B$2, $U$30:$U$42, 0), 6)</f>
        <v>0</v>
      </c>
      <c r="M13" s="67">
        <f>INDEX($U$16:$AA$28, MATCH($B$16-$B$2, $U$16:$U$28, 0), 4)</f>
        <v>54</v>
      </c>
      <c r="N13" s="70">
        <f t="shared" si="0"/>
        <v>209466</v>
      </c>
      <c r="O13" s="71">
        <f>K13*Board!$C$2</f>
        <v>0</v>
      </c>
      <c r="P13" s="71">
        <f>L13*Board!$C$3</f>
        <v>0</v>
      </c>
      <c r="Q13" s="71">
        <f>M13*Board!$C$4</f>
        <v>312984</v>
      </c>
      <c r="R13" s="67">
        <f>INDEX($U$2:$AH$14, MATCH($B$16-$B$2, $U$2:$U$14, 0), 11)</f>
        <v>500000</v>
      </c>
      <c r="S13" s="72">
        <f t="shared" si="1"/>
        <v>1022450</v>
      </c>
      <c r="T13" s="57"/>
      <c r="U13" s="55">
        <v>12</v>
      </c>
      <c r="W13" s="55">
        <v>25</v>
      </c>
      <c r="X13" s="55">
        <v>115</v>
      </c>
      <c r="Y13" s="55">
        <v>400</v>
      </c>
      <c r="Z13" s="55">
        <v>1270</v>
      </c>
      <c r="AA13" s="55">
        <v>3895</v>
      </c>
      <c r="AB13" s="55">
        <v>11785</v>
      </c>
      <c r="AC13" s="55">
        <v>65355</v>
      </c>
      <c r="AD13" s="55">
        <v>246065</v>
      </c>
      <c r="AE13" s="55">
        <v>818195</v>
      </c>
      <c r="AF13" s="55">
        <v>2554585</v>
      </c>
      <c r="AG13" s="55">
        <v>7863755</v>
      </c>
      <c r="AH13" s="55">
        <v>23991265</v>
      </c>
    </row>
    <row r="14" spans="2:34" x14ac:dyDescent="0.3">
      <c r="B14" s="65">
        <v>12</v>
      </c>
      <c r="C14" s="66" t="str">
        <f>Board!B19</f>
        <v>온전한 별모양 에메랄드</v>
      </c>
      <c r="D14" s="67">
        <f>Board!C19</f>
        <v>3920055</v>
      </c>
      <c r="E14" s="68">
        <v>3</v>
      </c>
      <c r="F14" s="69"/>
      <c r="G14" s="69"/>
      <c r="H14" s="69">
        <v>12</v>
      </c>
      <c r="I14" s="69">
        <v>100000</v>
      </c>
      <c r="J14" s="70">
        <f>IF((B14-$B$2)&lt;=0, 0, IF((B14-$B$2)&gt;4, (3^4)*2^(B14-$B$2-4), 3^(B14-$B$2)))</f>
        <v>81</v>
      </c>
      <c r="K14" s="71">
        <f>INDEX($U$44:$AE$56, MATCH($B$16-$B$2, $U$44:$U$56, 0), 9)</f>
        <v>0</v>
      </c>
      <c r="L14" s="71">
        <f>INDEX($U$30:$AC$42, MATCH($B$16-$B$2, $U$30:$U$42, 0), 7)</f>
        <v>0</v>
      </c>
      <c r="M14" s="67">
        <f>INDEX($U$16:$AA$28, MATCH($B$16-$B$2, $U$16:$U$28, 0), 5)</f>
        <v>174</v>
      </c>
      <c r="N14" s="70">
        <f t="shared" si="0"/>
        <v>628398</v>
      </c>
      <c r="O14" s="71">
        <f>K14*Board!$C$2</f>
        <v>0</v>
      </c>
      <c r="P14" s="71">
        <f>L14*Board!$C$3</f>
        <v>0</v>
      </c>
      <c r="Q14" s="71">
        <f>M14*Board!$C$4</f>
        <v>1008504</v>
      </c>
      <c r="R14" s="67">
        <f>INDEX($U$2:$AH$14, MATCH($B$16-$B$2, $U$2:$U$14, 0), 12)</f>
        <v>1600000</v>
      </c>
      <c r="S14" s="72">
        <f t="shared" si="1"/>
        <v>3236902</v>
      </c>
      <c r="T14" s="57"/>
      <c r="U14" s="55">
        <v>13</v>
      </c>
      <c r="V14" s="55">
        <v>10</v>
      </c>
      <c r="W14" s="55">
        <v>55</v>
      </c>
      <c r="X14" s="55">
        <v>205</v>
      </c>
      <c r="Y14" s="55">
        <v>670</v>
      </c>
      <c r="Z14" s="55">
        <v>2080</v>
      </c>
      <c r="AA14" s="55">
        <v>6325</v>
      </c>
      <c r="AB14" s="55">
        <v>19075</v>
      </c>
      <c r="AC14" s="55">
        <v>87225</v>
      </c>
      <c r="AD14" s="55">
        <v>311675</v>
      </c>
      <c r="AE14" s="55">
        <v>1015025</v>
      </c>
      <c r="AF14" s="55">
        <v>3145075</v>
      </c>
      <c r="AG14" s="55">
        <v>9635225</v>
      </c>
      <c r="AH14" s="55">
        <v>29305675</v>
      </c>
    </row>
    <row r="15" spans="2:34" x14ac:dyDescent="0.3">
      <c r="B15" s="65">
        <v>13</v>
      </c>
      <c r="C15" s="66" t="str">
        <f>Board!B20</f>
        <v>완벽한 별모양 에메랄드</v>
      </c>
      <c r="D15" s="67">
        <f>Board!C20</f>
        <v>10890000</v>
      </c>
      <c r="E15" s="68">
        <v>3</v>
      </c>
      <c r="F15" s="69"/>
      <c r="G15" s="69"/>
      <c r="H15" s="69">
        <v>15</v>
      </c>
      <c r="I15" s="69">
        <v>200000</v>
      </c>
      <c r="J15" s="70">
        <f>IF((B15-$B$2)&lt;=0, 0, IF((B15-$B$2)&gt;5, (3^5)*2^(B15-$B$2-5), 3^(B15-$B$2)))</f>
        <v>243</v>
      </c>
      <c r="K15" s="71">
        <f>INDEX($U$44:$AE$56, MATCH($B$16-$B$2, $U$44:$U$56, 0), 10)</f>
        <v>0</v>
      </c>
      <c r="L15" s="71">
        <f>INDEX($U$30:$AC$42, MATCH($B$16-$B$2, $U$30:$U$42, 0), 8)</f>
        <v>0</v>
      </c>
      <c r="M15" s="67">
        <f>INDEX($U$16:$AA$28, MATCH($B$16-$B$2, $U$16:$U$28, 0), 6)</f>
        <v>537</v>
      </c>
      <c r="N15" s="70">
        <f t="shared" si="0"/>
        <v>1885194</v>
      </c>
      <c r="O15" s="71">
        <f>K15*Board!$C$2</f>
        <v>0</v>
      </c>
      <c r="P15" s="71">
        <f>L15*Board!$C$3</f>
        <v>0</v>
      </c>
      <c r="Q15" s="71">
        <f>M15*Board!$C$4</f>
        <v>3112452</v>
      </c>
      <c r="R15" s="67">
        <f>INDEX($U$2:$AH$14, MATCH($B$16-$B$2, $U$2:$U$14, 0), 13)</f>
        <v>5000000</v>
      </c>
      <c r="S15" s="72">
        <f t="shared" si="1"/>
        <v>9997646</v>
      </c>
      <c r="T15" s="57"/>
    </row>
    <row r="16" spans="2:34" ht="12.75" thickBot="1" x14ac:dyDescent="0.35">
      <c r="B16" s="73">
        <v>14</v>
      </c>
      <c r="C16" s="74" t="str">
        <f>Board!B21</f>
        <v>빛나는 별모양 에메랄드</v>
      </c>
      <c r="D16" s="75">
        <f>Board!C21</f>
        <v>38885840</v>
      </c>
      <c r="E16" s="76">
        <v>3</v>
      </c>
      <c r="F16" s="77"/>
      <c r="G16" s="77"/>
      <c r="H16" s="77">
        <v>20</v>
      </c>
      <c r="I16" s="77">
        <v>400000</v>
      </c>
      <c r="J16" s="78">
        <f>IF((B16-$B$2)&lt;=0, 0, IF((B16-$B$2)&gt;6, (3^6)*2^(B16-$B$2-6), 3^(B16-$B$2)))</f>
        <v>729</v>
      </c>
      <c r="K16" s="79">
        <f>INDEX($U$44:$AE$56, MATCH($B$16-$B$2, $U$44:$U$56, 0), 11)</f>
        <v>0</v>
      </c>
      <c r="L16" s="79">
        <f>INDEX($U$30:$AC$42, MATCH($B$16-$B$2, $U$30:$U$42, 0), 9)</f>
        <v>0</v>
      </c>
      <c r="M16" s="75">
        <f>INDEX($U$16:$AA$28, MATCH($B$16-$B$2, $U$16:$U$28, 0), 7)</f>
        <v>1631</v>
      </c>
      <c r="N16" s="78">
        <f t="shared" si="0"/>
        <v>5655582</v>
      </c>
      <c r="O16" s="79">
        <f>K16*Board!$C$2</f>
        <v>0</v>
      </c>
      <c r="P16" s="79">
        <f>L16*Board!$C$3</f>
        <v>0</v>
      </c>
      <c r="Q16" s="79">
        <f>M16*Board!$C$4</f>
        <v>9453276</v>
      </c>
      <c r="R16" s="75">
        <f>INDEX($U$2:$AH$14, MATCH($B$16-$B$2, $U$2:$U$14, 0), 14)</f>
        <v>15400000</v>
      </c>
      <c r="S16" s="80">
        <f t="shared" si="1"/>
        <v>30508858</v>
      </c>
      <c r="T16" s="57"/>
      <c r="U16" s="55">
        <v>1</v>
      </c>
      <c r="AA16" s="55">
        <v>20</v>
      </c>
    </row>
    <row r="17" spans="2:27" ht="12.75" thickBot="1" x14ac:dyDescent="0.35">
      <c r="U17" s="55">
        <v>2</v>
      </c>
      <c r="Z17" s="55">
        <v>15</v>
      </c>
      <c r="AA17" s="55">
        <v>65</v>
      </c>
    </row>
    <row r="18" spans="2:27" x14ac:dyDescent="0.3">
      <c r="B18" s="58">
        <f>INDEX(Optimizer!B19:C32, MATCH(Board!B24, Optimizer!C19:C32,0), 0)</f>
        <v>8</v>
      </c>
      <c r="C18" s="59" t="str">
        <f>Board!B24</f>
        <v>온전한 사각 루비</v>
      </c>
      <c r="D18" s="60" t="s">
        <v>44</v>
      </c>
      <c r="E18" s="61" t="s">
        <v>17</v>
      </c>
      <c r="F18" s="62" t="s">
        <v>24</v>
      </c>
      <c r="G18" s="62" t="s">
        <v>22</v>
      </c>
      <c r="H18" s="62" t="s">
        <v>20</v>
      </c>
      <c r="I18" s="62" t="s">
        <v>18</v>
      </c>
      <c r="J18" s="61" t="s">
        <v>34</v>
      </c>
      <c r="K18" s="62" t="s">
        <v>30</v>
      </c>
      <c r="L18" s="62" t="s">
        <v>31</v>
      </c>
      <c r="M18" s="63" t="s">
        <v>32</v>
      </c>
      <c r="N18" s="62" t="s">
        <v>45</v>
      </c>
      <c r="O18" s="62" t="s">
        <v>30</v>
      </c>
      <c r="P18" s="62" t="s">
        <v>31</v>
      </c>
      <c r="Q18" s="62" t="s">
        <v>32</v>
      </c>
      <c r="R18" s="63" t="s">
        <v>33</v>
      </c>
      <c r="S18" s="64" t="s">
        <v>46</v>
      </c>
      <c r="U18" s="55">
        <v>3</v>
      </c>
      <c r="Y18" s="55">
        <v>12</v>
      </c>
      <c r="Z18" s="55">
        <v>51</v>
      </c>
      <c r="AA18" s="55">
        <v>173</v>
      </c>
    </row>
    <row r="19" spans="2:27" x14ac:dyDescent="0.3">
      <c r="B19" s="65">
        <v>1</v>
      </c>
      <c r="C19" s="66" t="str">
        <f>Board!B25</f>
        <v>이 빠진 루비</v>
      </c>
      <c r="D19" s="67">
        <f>Board!C25</f>
        <v>0</v>
      </c>
      <c r="E19" s="68"/>
      <c r="F19" s="69"/>
      <c r="G19" s="69"/>
      <c r="H19" s="69"/>
      <c r="I19" s="69"/>
      <c r="J19" s="70"/>
      <c r="K19" s="71"/>
      <c r="L19" s="71"/>
      <c r="M19" s="67"/>
      <c r="N19" s="71">
        <f>INDEX($B$19:$D$32, MATCH($B$18, $B$19:$B$32, 0), 3)*J19</f>
        <v>0</v>
      </c>
      <c r="O19" s="71">
        <f>K19*Board!$C$2</f>
        <v>0</v>
      </c>
      <c r="P19" s="71">
        <f>L19*Board!$C$3</f>
        <v>0</v>
      </c>
      <c r="Q19" s="71">
        <f>M19*Board!$C$4</f>
        <v>0</v>
      </c>
      <c r="R19" s="67">
        <v>0</v>
      </c>
      <c r="S19" s="72">
        <f>SUM(N19:R19)</f>
        <v>0</v>
      </c>
      <c r="U19" s="55">
        <v>4</v>
      </c>
      <c r="X19" s="55">
        <v>9</v>
      </c>
      <c r="Y19" s="55">
        <v>39</v>
      </c>
      <c r="Z19" s="55">
        <v>132</v>
      </c>
      <c r="AA19" s="55">
        <v>416</v>
      </c>
    </row>
    <row r="20" spans="2:27" x14ac:dyDescent="0.3">
      <c r="B20" s="65">
        <v>2</v>
      </c>
      <c r="C20" s="66" t="str">
        <f>Board!B26</f>
        <v>흠집 난 루비</v>
      </c>
      <c r="D20" s="67">
        <f>Board!C26</f>
        <v>0</v>
      </c>
      <c r="E20" s="68">
        <v>2</v>
      </c>
      <c r="F20" s="69"/>
      <c r="G20" s="69"/>
      <c r="H20" s="69"/>
      <c r="I20" s="69">
        <v>10</v>
      </c>
      <c r="J20" s="70">
        <f>IF((B20-$B$18)&lt;=0, 0, 2^(B20-$B$18))</f>
        <v>0</v>
      </c>
      <c r="K20" s="71"/>
      <c r="L20" s="71"/>
      <c r="M20" s="67"/>
      <c r="N20" s="71">
        <f t="shared" ref="N20:N32" si="2">INDEX($B$19:$D$32, MATCH($B$18, $B$19:$B$32, 0), 3)*J20</f>
        <v>0</v>
      </c>
      <c r="O20" s="71">
        <f>K20*Board!$C$2</f>
        <v>0</v>
      </c>
      <c r="P20" s="71">
        <f>L20*Board!$C$3</f>
        <v>0</v>
      </c>
      <c r="Q20" s="71">
        <f>M20*Board!$C$4</f>
        <v>0</v>
      </c>
      <c r="R20" s="67">
        <f>INDEX($U$2:$AH$14, MATCH($B$16-$B$18, $U$2:$U$14, 0), 2)</f>
        <v>0</v>
      </c>
      <c r="S20" s="72">
        <f t="shared" ref="S20:S32" si="3">SUM(N20:R20)</f>
        <v>0</v>
      </c>
      <c r="U20" s="55">
        <v>5</v>
      </c>
      <c r="W20" s="55">
        <v>6</v>
      </c>
      <c r="X20" s="55">
        <v>27</v>
      </c>
      <c r="Y20" s="55">
        <v>93</v>
      </c>
      <c r="Z20" s="55">
        <v>294</v>
      </c>
      <c r="AA20" s="55">
        <v>902</v>
      </c>
    </row>
    <row r="21" spans="2:27" x14ac:dyDescent="0.3">
      <c r="B21" s="65">
        <v>3</v>
      </c>
      <c r="C21" s="66" t="str">
        <f>Board!B27</f>
        <v>루비</v>
      </c>
      <c r="D21" s="67">
        <f>Board!C27</f>
        <v>0</v>
      </c>
      <c r="E21" s="68">
        <v>2</v>
      </c>
      <c r="F21" s="69"/>
      <c r="G21" s="69"/>
      <c r="H21" s="69"/>
      <c r="I21" s="69">
        <v>25</v>
      </c>
      <c r="J21" s="70">
        <f t="shared" ref="J21:J26" si="4">IF((B21-$B$18)&lt;=0, 0, 2^(B21-$B$18))</f>
        <v>0</v>
      </c>
      <c r="K21" s="71"/>
      <c r="L21" s="71"/>
      <c r="M21" s="67"/>
      <c r="N21" s="71">
        <f t="shared" si="2"/>
        <v>0</v>
      </c>
      <c r="O21" s="71">
        <f>K21*Board!$C$2</f>
        <v>0</v>
      </c>
      <c r="P21" s="71">
        <f>L21*Board!$C$3</f>
        <v>0</v>
      </c>
      <c r="Q21" s="71">
        <f>M21*Board!$C$4</f>
        <v>0</v>
      </c>
      <c r="R21" s="67">
        <f>INDEX($U$2:$AH$14, MATCH($B$16-$B$18, $U$2:$U$14, 0), 3)</f>
        <v>0</v>
      </c>
      <c r="S21" s="72">
        <f t="shared" si="3"/>
        <v>0</v>
      </c>
      <c r="U21" s="55">
        <v>6</v>
      </c>
      <c r="V21" s="55">
        <v>3</v>
      </c>
      <c r="W21" s="55">
        <v>15</v>
      </c>
      <c r="X21" s="55">
        <v>54</v>
      </c>
      <c r="Y21" s="55">
        <v>174</v>
      </c>
      <c r="Z21" s="55">
        <v>537</v>
      </c>
      <c r="AA21" s="55">
        <v>1631</v>
      </c>
    </row>
    <row r="22" spans="2:27" x14ac:dyDescent="0.3">
      <c r="B22" s="65">
        <v>4</v>
      </c>
      <c r="C22" s="66" t="str">
        <f>Board!B28</f>
        <v>온전한 루비</v>
      </c>
      <c r="D22" s="67">
        <f>Board!C28</f>
        <v>0</v>
      </c>
      <c r="E22" s="68">
        <v>2</v>
      </c>
      <c r="F22" s="69"/>
      <c r="G22" s="69"/>
      <c r="H22" s="69"/>
      <c r="I22" s="69">
        <v>40</v>
      </c>
      <c r="J22" s="70">
        <f t="shared" si="4"/>
        <v>0</v>
      </c>
      <c r="K22" s="71"/>
      <c r="L22" s="71"/>
      <c r="M22" s="67"/>
      <c r="N22" s="71">
        <f t="shared" si="2"/>
        <v>0</v>
      </c>
      <c r="O22" s="71">
        <f>K22*Board!$C$2</f>
        <v>0</v>
      </c>
      <c r="P22" s="71">
        <f>L22*Board!$C$3</f>
        <v>0</v>
      </c>
      <c r="Q22" s="71">
        <f>M22*Board!$C$4</f>
        <v>0</v>
      </c>
      <c r="R22" s="67">
        <f>INDEX($U$2:$AH$14, MATCH($B$16-$B$18, $U$2:$U$14, 0), 4)</f>
        <v>0</v>
      </c>
      <c r="S22" s="72">
        <f t="shared" si="3"/>
        <v>0</v>
      </c>
      <c r="U22" s="55">
        <v>7</v>
      </c>
      <c r="V22" s="55">
        <v>3</v>
      </c>
      <c r="W22" s="55">
        <v>15</v>
      </c>
      <c r="X22" s="55">
        <v>54</v>
      </c>
      <c r="Y22" s="55">
        <v>174</v>
      </c>
      <c r="Z22" s="55">
        <v>537</v>
      </c>
      <c r="AA22" s="55">
        <v>1631</v>
      </c>
    </row>
    <row r="23" spans="2:27" x14ac:dyDescent="0.3">
      <c r="B23" s="65">
        <v>5</v>
      </c>
      <c r="C23" s="66" t="str">
        <f>Board!B29</f>
        <v>완벽한 루비</v>
      </c>
      <c r="D23" s="67">
        <f>Board!C29</f>
        <v>0</v>
      </c>
      <c r="E23" s="68">
        <v>2</v>
      </c>
      <c r="F23" s="69">
        <v>1</v>
      </c>
      <c r="G23" s="69"/>
      <c r="H23" s="69"/>
      <c r="I23" s="69">
        <v>55</v>
      </c>
      <c r="J23" s="70">
        <f t="shared" si="4"/>
        <v>0</v>
      </c>
      <c r="K23" s="71">
        <f>INDEX($U$44:$AE$56, MATCH($B$16-$B$18, $U$44:$U$56, 0), 2)</f>
        <v>0</v>
      </c>
      <c r="L23" s="71"/>
      <c r="M23" s="67"/>
      <c r="N23" s="71">
        <f t="shared" si="2"/>
        <v>0</v>
      </c>
      <c r="O23" s="71">
        <f>K23*Board!$C$2</f>
        <v>0</v>
      </c>
      <c r="P23" s="71">
        <f>L23*Board!$C$3</f>
        <v>0</v>
      </c>
      <c r="Q23" s="71">
        <f>M23*Board!$C$4</f>
        <v>0</v>
      </c>
      <c r="R23" s="67">
        <f>INDEX($U$2:$AH$14, MATCH($B$16-$B$18, $U$2:$U$14, 0), 5)</f>
        <v>0</v>
      </c>
      <c r="S23" s="72">
        <f t="shared" si="3"/>
        <v>0</v>
      </c>
      <c r="U23" s="55">
        <v>8</v>
      </c>
      <c r="V23" s="55">
        <v>3</v>
      </c>
      <c r="W23" s="55">
        <v>15</v>
      </c>
      <c r="X23" s="55">
        <v>54</v>
      </c>
      <c r="Y23" s="55">
        <v>174</v>
      </c>
      <c r="Z23" s="55">
        <v>537</v>
      </c>
      <c r="AA23" s="55">
        <v>1631</v>
      </c>
    </row>
    <row r="24" spans="2:27" x14ac:dyDescent="0.3">
      <c r="B24" s="65">
        <v>6</v>
      </c>
      <c r="C24" s="66" t="str">
        <f>Board!B30</f>
        <v>빛나는 루비</v>
      </c>
      <c r="D24" s="67">
        <f>Board!C30</f>
        <v>0</v>
      </c>
      <c r="E24" s="68">
        <v>2</v>
      </c>
      <c r="F24" s="69">
        <v>2</v>
      </c>
      <c r="G24" s="69"/>
      <c r="H24" s="69"/>
      <c r="I24" s="69">
        <v>70</v>
      </c>
      <c r="J24" s="70">
        <f t="shared" si="4"/>
        <v>0</v>
      </c>
      <c r="K24" s="71">
        <f>INDEX($U$44:$AE$56, MATCH($B$16-$B$18, $U$44:$U$56, 0), 3)</f>
        <v>0</v>
      </c>
      <c r="L24" s="71"/>
      <c r="M24" s="67"/>
      <c r="N24" s="71">
        <f t="shared" si="2"/>
        <v>0</v>
      </c>
      <c r="O24" s="71">
        <f>K24*Board!$C$2</f>
        <v>0</v>
      </c>
      <c r="P24" s="71">
        <f>L24*Board!$C$3</f>
        <v>0</v>
      </c>
      <c r="Q24" s="71">
        <f>M24*Board!$C$4</f>
        <v>0</v>
      </c>
      <c r="R24" s="67">
        <f>INDEX($U$2:$AH$14, MATCH($B$16-$B$18, $U$2:$U$14, 0), 6)</f>
        <v>0</v>
      </c>
      <c r="S24" s="72">
        <f t="shared" si="3"/>
        <v>0</v>
      </c>
      <c r="U24" s="55">
        <v>9</v>
      </c>
      <c r="V24" s="55">
        <v>3</v>
      </c>
      <c r="W24" s="55">
        <v>15</v>
      </c>
      <c r="X24" s="55">
        <v>54</v>
      </c>
      <c r="Y24" s="55">
        <v>174</v>
      </c>
      <c r="Z24" s="55">
        <v>537</v>
      </c>
      <c r="AA24" s="55">
        <v>1631</v>
      </c>
    </row>
    <row r="25" spans="2:27" x14ac:dyDescent="0.3">
      <c r="B25" s="65">
        <v>7</v>
      </c>
      <c r="C25" s="66" t="str">
        <f>Board!B31</f>
        <v>사각 루비</v>
      </c>
      <c r="D25" s="67">
        <f>Board!C31</f>
        <v>0</v>
      </c>
      <c r="E25" s="68">
        <v>2</v>
      </c>
      <c r="F25" s="69"/>
      <c r="G25" s="69">
        <v>1</v>
      </c>
      <c r="H25" s="69"/>
      <c r="I25" s="69">
        <v>85</v>
      </c>
      <c r="J25" s="70">
        <f t="shared" si="4"/>
        <v>0</v>
      </c>
      <c r="K25" s="71">
        <f>INDEX($U$44:$AE$56, MATCH($B$16-$B$18, $U$44:$U$56, 0), 4)</f>
        <v>0</v>
      </c>
      <c r="L25" s="71">
        <f>INDEX($U$30:$AC$42, MATCH($B$16-$B$18, $U$30:$U$42, 0), 2)</f>
        <v>0</v>
      </c>
      <c r="M25" s="67"/>
      <c r="N25" s="71">
        <f t="shared" si="2"/>
        <v>0</v>
      </c>
      <c r="O25" s="71">
        <f>K25*Board!$C$2</f>
        <v>0</v>
      </c>
      <c r="P25" s="71">
        <f>L25*Board!$C$3</f>
        <v>0</v>
      </c>
      <c r="Q25" s="71">
        <f>M25*Board!$C$4</f>
        <v>0</v>
      </c>
      <c r="R25" s="67">
        <f>INDEX($U$2:$AH$14, MATCH($B$16-$B$18, $U$2:$U$14, 0), 7)</f>
        <v>0</v>
      </c>
      <c r="S25" s="72">
        <f t="shared" si="3"/>
        <v>0</v>
      </c>
      <c r="U25" s="55">
        <v>10</v>
      </c>
      <c r="V25" s="55">
        <v>3</v>
      </c>
      <c r="W25" s="55">
        <v>15</v>
      </c>
      <c r="X25" s="55">
        <v>54</v>
      </c>
      <c r="Y25" s="55">
        <v>174</v>
      </c>
      <c r="Z25" s="55">
        <v>537</v>
      </c>
      <c r="AA25" s="55">
        <v>1631</v>
      </c>
    </row>
    <row r="26" spans="2:27" x14ac:dyDescent="0.3">
      <c r="B26" s="65">
        <v>8</v>
      </c>
      <c r="C26" s="66" t="str">
        <f>Board!B32</f>
        <v>온전한 사각 루비</v>
      </c>
      <c r="D26" s="67">
        <f>Board!C32</f>
        <v>302</v>
      </c>
      <c r="E26" s="68">
        <v>2</v>
      </c>
      <c r="F26" s="69"/>
      <c r="G26" s="69">
        <v>2</v>
      </c>
      <c r="H26" s="69"/>
      <c r="I26" s="69">
        <v>100</v>
      </c>
      <c r="J26" s="70">
        <f t="shared" si="4"/>
        <v>0</v>
      </c>
      <c r="K26" s="71">
        <f>INDEX($U$44:$AE$56, MATCH($B$16-$B$18, $U$44:$U$56, 0), 5)</f>
        <v>0</v>
      </c>
      <c r="L26" s="71">
        <f>INDEX($U$30:$AC$42, MATCH($B$16-$B$18, $U$30:$U$42, 0), 3)</f>
        <v>0</v>
      </c>
      <c r="M26" s="67"/>
      <c r="N26" s="71">
        <f t="shared" si="2"/>
        <v>0</v>
      </c>
      <c r="O26" s="71">
        <f>K26*Board!$C$2</f>
        <v>0</v>
      </c>
      <c r="P26" s="71">
        <f>L26*Board!$C$3</f>
        <v>0</v>
      </c>
      <c r="Q26" s="71">
        <f>M26*Board!$C$4</f>
        <v>0</v>
      </c>
      <c r="R26" s="67">
        <f>INDEX($U$2:$AH$14, MATCH($B$16-$B$18, $U$2:$U$14, 0), 8)</f>
        <v>0</v>
      </c>
      <c r="S26" s="72">
        <f t="shared" si="3"/>
        <v>0</v>
      </c>
      <c r="U26" s="55">
        <v>11</v>
      </c>
      <c r="V26" s="55">
        <v>3</v>
      </c>
      <c r="W26" s="55">
        <v>15</v>
      </c>
      <c r="X26" s="55">
        <v>54</v>
      </c>
      <c r="Y26" s="55">
        <v>174</v>
      </c>
      <c r="Z26" s="55">
        <v>537</v>
      </c>
      <c r="AA26" s="55">
        <v>1631</v>
      </c>
    </row>
    <row r="27" spans="2:27" x14ac:dyDescent="0.3">
      <c r="B27" s="65">
        <v>9</v>
      </c>
      <c r="C27" s="66" t="str">
        <f>Board!B33</f>
        <v>완벽한 사각 루비</v>
      </c>
      <c r="D27" s="67">
        <f>Board!C33</f>
        <v>50689</v>
      </c>
      <c r="E27" s="68">
        <v>3</v>
      </c>
      <c r="F27" s="69"/>
      <c r="G27" s="69"/>
      <c r="H27" s="69">
        <v>3</v>
      </c>
      <c r="I27" s="69">
        <v>30000</v>
      </c>
      <c r="J27" s="70">
        <f>IF((B27-$B$18)&lt;=0, 0, IF((B27-$B$18)&gt;1, (3^1)*2^(B27-$B$18-1), 3^(B27-$B$18)))</f>
        <v>3</v>
      </c>
      <c r="K27" s="71">
        <f>INDEX($U$44:$AE$56, MATCH($B$16-$B$18, $U$44:$U$56, 0), 6)</f>
        <v>0</v>
      </c>
      <c r="L27" s="71">
        <f>INDEX($U$30:$AC$42, MATCH($B$16-$B$18, $U$30:$U$42, 0), 4)</f>
        <v>0</v>
      </c>
      <c r="M27" s="67">
        <f>INDEX($U$16:$AA$28, MATCH($B$16-$B$18, $U$16:$U$28, 0), 2)</f>
        <v>3</v>
      </c>
      <c r="N27" s="71">
        <f t="shared" si="2"/>
        <v>906</v>
      </c>
      <c r="O27" s="71">
        <f>K27*Board!$C$2</f>
        <v>0</v>
      </c>
      <c r="P27" s="71">
        <f>L27*Board!$C$3</f>
        <v>0</v>
      </c>
      <c r="Q27" s="71">
        <f>M27*Board!$C$4</f>
        <v>17388</v>
      </c>
      <c r="R27" s="67">
        <f>INDEX($U$2:$AH$14, MATCH($B$16-$B$18, $U$2:$U$14, 0), 9)</f>
        <v>30000</v>
      </c>
      <c r="S27" s="72">
        <f t="shared" si="3"/>
        <v>48294</v>
      </c>
      <c r="U27" s="55">
        <v>12</v>
      </c>
      <c r="V27" s="55">
        <v>3</v>
      </c>
      <c r="W27" s="55">
        <v>15</v>
      </c>
      <c r="X27" s="55">
        <v>54</v>
      </c>
      <c r="Y27" s="55">
        <v>174</v>
      </c>
      <c r="Z27" s="55">
        <v>537</v>
      </c>
      <c r="AA27" s="55">
        <v>1631</v>
      </c>
    </row>
    <row r="28" spans="2:27" x14ac:dyDescent="0.3">
      <c r="B28" s="65">
        <v>10</v>
      </c>
      <c r="C28" s="66" t="str">
        <f>Board!B34</f>
        <v>빛나는 사각 루비</v>
      </c>
      <c r="D28" s="67">
        <f>Board!C34</f>
        <v>289342</v>
      </c>
      <c r="E28" s="68">
        <v>3</v>
      </c>
      <c r="F28" s="69"/>
      <c r="G28" s="69"/>
      <c r="H28" s="69">
        <v>6</v>
      </c>
      <c r="I28" s="69">
        <v>50000</v>
      </c>
      <c r="J28" s="70">
        <f>IF((B28-$B$18)&lt;=0, 0, IF((B28-$B$18)&gt;2, (3^2)*2^(B28-$B$18-2), 3^(B28-$B$18)))</f>
        <v>9</v>
      </c>
      <c r="K28" s="71">
        <f>INDEX($U$44:$AE$56, MATCH($B$16-$B$18, $U$44:$U$56, 0), 7)</f>
        <v>0</v>
      </c>
      <c r="L28" s="71">
        <f>INDEX($U$30:$AC$42, MATCH($B$16-$B$18, $U$30:$U$42, 0), 5)</f>
        <v>0</v>
      </c>
      <c r="M28" s="67">
        <f>INDEX($U$16:$AA$28, MATCH($B$16-$B$18, $U$16:$U$28, 0), 3)</f>
        <v>15</v>
      </c>
      <c r="N28" s="71">
        <f t="shared" si="2"/>
        <v>2718</v>
      </c>
      <c r="O28" s="71">
        <f>K28*Board!$C$2</f>
        <v>0</v>
      </c>
      <c r="P28" s="71">
        <f>L28*Board!$C$3</f>
        <v>0</v>
      </c>
      <c r="Q28" s="71">
        <f>M28*Board!$C$4</f>
        <v>86940</v>
      </c>
      <c r="R28" s="67">
        <f>INDEX($U$2:$AH$14, MATCH($B$16-$B$18, $U$2:$U$14, 0), 10)</f>
        <v>140000</v>
      </c>
      <c r="S28" s="72">
        <f t="shared" si="3"/>
        <v>229658</v>
      </c>
      <c r="U28" s="55">
        <v>13</v>
      </c>
      <c r="V28" s="55">
        <v>3</v>
      </c>
      <c r="W28" s="55">
        <v>15</v>
      </c>
      <c r="X28" s="55">
        <v>54</v>
      </c>
      <c r="Y28" s="55">
        <v>174</v>
      </c>
      <c r="Z28" s="55">
        <v>537</v>
      </c>
      <c r="AA28" s="55">
        <v>1631</v>
      </c>
    </row>
    <row r="29" spans="2:27" x14ac:dyDescent="0.3">
      <c r="B29" s="65">
        <v>11</v>
      </c>
      <c r="C29" s="66" t="str">
        <f>Board!B35</f>
        <v>별모양 루비</v>
      </c>
      <c r="D29" s="67">
        <f>Board!C35</f>
        <v>992991</v>
      </c>
      <c r="E29" s="68">
        <v>3</v>
      </c>
      <c r="F29" s="69"/>
      <c r="G29" s="69"/>
      <c r="H29" s="69">
        <v>9</v>
      </c>
      <c r="I29" s="69">
        <v>80000</v>
      </c>
      <c r="J29" s="70">
        <f>IF((B29-$B$18)&lt;=0, 0, IF((B29-$B$18)&gt;3, (3^3)*2^(B29-$B$18-3), 3^(B29-$B$18)))</f>
        <v>27</v>
      </c>
      <c r="K29" s="71">
        <f>INDEX($U$44:$AE$56, MATCH($B$16-$B$18, $U$44:$U$56, 0), 8)</f>
        <v>0</v>
      </c>
      <c r="L29" s="71">
        <f>INDEX($U$30:$AC$42, MATCH($B$16-$B$18, $U$30:$U$42, 0), 6)</f>
        <v>0</v>
      </c>
      <c r="M29" s="67">
        <f>INDEX($U$16:$AA$28, MATCH($B$16-$B$18, $U$16:$U$28, 0), 4)</f>
        <v>54</v>
      </c>
      <c r="N29" s="71">
        <f t="shared" si="2"/>
        <v>8154</v>
      </c>
      <c r="O29" s="71">
        <f>K29*Board!$C$2</f>
        <v>0</v>
      </c>
      <c r="P29" s="71">
        <f>L29*Board!$C$3</f>
        <v>0</v>
      </c>
      <c r="Q29" s="71">
        <f>M29*Board!$C$4</f>
        <v>312984</v>
      </c>
      <c r="R29" s="67">
        <f>INDEX($U$2:$AH$14, MATCH($B$16-$B$18, $U$2:$U$14, 0), 11)</f>
        <v>500000</v>
      </c>
      <c r="S29" s="72">
        <f t="shared" si="3"/>
        <v>821138</v>
      </c>
    </row>
    <row r="30" spans="2:27" x14ac:dyDescent="0.3">
      <c r="B30" s="65">
        <v>12</v>
      </c>
      <c r="C30" s="66" t="str">
        <f>Board!B36</f>
        <v>온전한 별모양 루비</v>
      </c>
      <c r="D30" s="67">
        <f>Board!C36</f>
        <v>3477650</v>
      </c>
      <c r="E30" s="68">
        <v>3</v>
      </c>
      <c r="F30" s="69"/>
      <c r="G30" s="69"/>
      <c r="H30" s="69">
        <v>12</v>
      </c>
      <c r="I30" s="69">
        <v>100000</v>
      </c>
      <c r="J30" s="70">
        <f>IF((B30-$B$18)&lt;=0, 0, IF((B30-$B$18)&gt;4, (3^4)*2^(B30-$B$18-4), 3^(B30-$B$18)))</f>
        <v>81</v>
      </c>
      <c r="K30" s="71">
        <f>INDEX($U$44:$AE$56, MATCH($B$16-$B$18, $U$44:$U$56, 0), 9)</f>
        <v>0</v>
      </c>
      <c r="L30" s="71">
        <f>INDEX($U$30:$AC$42, MATCH($B$16-$B$18, $U$30:$U$42, 0), 7)</f>
        <v>0</v>
      </c>
      <c r="M30" s="67">
        <f>INDEX($U$16:$AA$28, MATCH($B$16-$B$18, $U$16:$U$28, 0), 5)</f>
        <v>174</v>
      </c>
      <c r="N30" s="71">
        <f t="shared" si="2"/>
        <v>24462</v>
      </c>
      <c r="O30" s="71">
        <f>K30*Board!$C$2</f>
        <v>0</v>
      </c>
      <c r="P30" s="71">
        <f>L30*Board!$C$3</f>
        <v>0</v>
      </c>
      <c r="Q30" s="71">
        <f>M30*Board!$C$4</f>
        <v>1008504</v>
      </c>
      <c r="R30" s="67">
        <f>INDEX($U$2:$AH$14, MATCH($B$16-$B$18, $U$2:$U$14, 0), 12)</f>
        <v>1600000</v>
      </c>
      <c r="S30" s="72">
        <f t="shared" si="3"/>
        <v>2632966</v>
      </c>
      <c r="U30" s="55">
        <v>1</v>
      </c>
    </row>
    <row r="31" spans="2:27" x14ac:dyDescent="0.3">
      <c r="B31" s="65">
        <v>13</v>
      </c>
      <c r="C31" s="66" t="str">
        <f>Board!B37</f>
        <v>완벽한 별모양 루비</v>
      </c>
      <c r="D31" s="67">
        <f>Board!C37</f>
        <v>10453356</v>
      </c>
      <c r="E31" s="68">
        <v>3</v>
      </c>
      <c r="F31" s="69"/>
      <c r="G31" s="69"/>
      <c r="H31" s="69">
        <v>15</v>
      </c>
      <c r="I31" s="69">
        <v>200000</v>
      </c>
      <c r="J31" s="70">
        <f>IF((B31-$B$18)&lt;=0, 0, IF((B31-$B$18)&gt;5, (3^5)*2^(B31-$B$18-5), 3^(B31-$B$18)))</f>
        <v>243</v>
      </c>
      <c r="K31" s="71">
        <f>INDEX($U$44:$AE$56, MATCH($B$16-$B$18, $U$44:$U$56, 0), 10)</f>
        <v>0</v>
      </c>
      <c r="L31" s="71">
        <f>INDEX($U$30:$AC$42, MATCH($B$16-$B$18, $U$30:$U$42, 0), 8)</f>
        <v>0</v>
      </c>
      <c r="M31" s="67">
        <f>INDEX($U$16:$AA$28, MATCH($B$16-$B$18, $U$16:$U$28, 0), 6)</f>
        <v>537</v>
      </c>
      <c r="N31" s="71">
        <f t="shared" si="2"/>
        <v>73386</v>
      </c>
      <c r="O31" s="71">
        <f>K31*Board!$C$2</f>
        <v>0</v>
      </c>
      <c r="P31" s="71">
        <f>L31*Board!$C$3</f>
        <v>0</v>
      </c>
      <c r="Q31" s="71">
        <f>M31*Board!$C$4</f>
        <v>3112452</v>
      </c>
      <c r="R31" s="67">
        <f>INDEX($U$2:$AH$14, MATCH($B$16-$B$18, $U$2:$U$14, 0), 13)</f>
        <v>5000000</v>
      </c>
      <c r="S31" s="72">
        <f t="shared" si="3"/>
        <v>8185838</v>
      </c>
      <c r="U31" s="55">
        <v>2</v>
      </c>
    </row>
    <row r="32" spans="2:27" ht="12.75" thickBot="1" x14ac:dyDescent="0.35">
      <c r="B32" s="73">
        <v>14</v>
      </c>
      <c r="C32" s="74" t="str">
        <f>Board!B38</f>
        <v>빛나는 별모양 루비</v>
      </c>
      <c r="D32" s="75">
        <f>Board!C38</f>
        <v>33549723</v>
      </c>
      <c r="E32" s="76">
        <v>3</v>
      </c>
      <c r="F32" s="77"/>
      <c r="G32" s="77"/>
      <c r="H32" s="77">
        <v>20</v>
      </c>
      <c r="I32" s="77">
        <v>400000</v>
      </c>
      <c r="J32" s="78">
        <f>IF((B32-$B$18)&lt;=0, 0, IF((B32-$B$18)&gt;6, (3^6)*2^(B32-$B$18-6), 3^(B32-$B$18)))</f>
        <v>729</v>
      </c>
      <c r="K32" s="79">
        <f>INDEX($U$44:$AE$56, MATCH($B$16-$B$18, $U$44:$U$56, 0), 11)</f>
        <v>0</v>
      </c>
      <c r="L32" s="79">
        <f>INDEX($U$30:$AC$42, MATCH($B$16-$B$18, $U$30:$U$42, 0), 9)</f>
        <v>0</v>
      </c>
      <c r="M32" s="75">
        <f>INDEX($U$16:$AA$28, MATCH($B$16-$B$18, $U$16:$U$28, 0), 7)</f>
        <v>1631</v>
      </c>
      <c r="N32" s="79">
        <f t="shared" si="2"/>
        <v>220158</v>
      </c>
      <c r="O32" s="79">
        <f>K32*Board!$C$2</f>
        <v>0</v>
      </c>
      <c r="P32" s="79">
        <f>L32*Board!$C$3</f>
        <v>0</v>
      </c>
      <c r="Q32" s="79">
        <f>M32*Board!$C$4</f>
        <v>9453276</v>
      </c>
      <c r="R32" s="75">
        <f>INDEX($U$2:$AH$14, MATCH($B$16-$B$18, $U$2:$U$14, 0), 14)</f>
        <v>15400000</v>
      </c>
      <c r="S32" s="80">
        <f t="shared" si="3"/>
        <v>25073434</v>
      </c>
      <c r="U32" s="55">
        <v>3</v>
      </c>
    </row>
    <row r="33" spans="2:29" ht="12.75" thickBot="1" x14ac:dyDescent="0.35">
      <c r="U33" s="55">
        <v>4</v>
      </c>
    </row>
    <row r="34" spans="2:29" x14ac:dyDescent="0.3">
      <c r="B34" s="58">
        <f>INDEX(Optimizer!B35:C48, MATCH(Board!B41, Optimizer!C35:C48,0), 0)</f>
        <v>8</v>
      </c>
      <c r="C34" s="59" t="str">
        <f>Board!B41</f>
        <v>온전한 사각 자수정</v>
      </c>
      <c r="D34" s="60" t="s">
        <v>44</v>
      </c>
      <c r="E34" s="61" t="s">
        <v>17</v>
      </c>
      <c r="F34" s="62" t="s">
        <v>24</v>
      </c>
      <c r="G34" s="62" t="s">
        <v>22</v>
      </c>
      <c r="H34" s="62" t="s">
        <v>20</v>
      </c>
      <c r="I34" s="62" t="s">
        <v>18</v>
      </c>
      <c r="J34" s="61" t="s">
        <v>34</v>
      </c>
      <c r="K34" s="62" t="s">
        <v>30</v>
      </c>
      <c r="L34" s="62" t="s">
        <v>31</v>
      </c>
      <c r="M34" s="63" t="s">
        <v>32</v>
      </c>
      <c r="N34" s="61" t="s">
        <v>45</v>
      </c>
      <c r="O34" s="62" t="s">
        <v>30</v>
      </c>
      <c r="P34" s="62" t="s">
        <v>31</v>
      </c>
      <c r="Q34" s="62" t="s">
        <v>32</v>
      </c>
      <c r="R34" s="63" t="s">
        <v>33</v>
      </c>
      <c r="S34" s="64" t="s">
        <v>46</v>
      </c>
      <c r="U34" s="55">
        <v>5</v>
      </c>
    </row>
    <row r="35" spans="2:29" x14ac:dyDescent="0.3">
      <c r="B35" s="65">
        <v>1</v>
      </c>
      <c r="C35" s="66" t="str">
        <f>Board!B42</f>
        <v>이 빠진 자수정</v>
      </c>
      <c r="D35" s="67">
        <f>Board!C42</f>
        <v>0</v>
      </c>
      <c r="E35" s="68"/>
      <c r="F35" s="69"/>
      <c r="G35" s="69"/>
      <c r="H35" s="69"/>
      <c r="I35" s="69"/>
      <c r="J35" s="70"/>
      <c r="K35" s="71"/>
      <c r="L35" s="71"/>
      <c r="M35" s="67"/>
      <c r="N35" s="70">
        <f>INDEX($B$35:$D$48, MATCH($B$34, $B$35:$B$48, 0), 3)*J35</f>
        <v>0</v>
      </c>
      <c r="O35" s="71">
        <f>K35*Board!$C$2</f>
        <v>0</v>
      </c>
      <c r="P35" s="71">
        <f>L35*Board!$C$3</f>
        <v>0</v>
      </c>
      <c r="Q35" s="71">
        <f>M35*Board!$C$4</f>
        <v>0</v>
      </c>
      <c r="R35" s="67">
        <v>0</v>
      </c>
      <c r="S35" s="72">
        <f>SUM(N35:R35)</f>
        <v>0</v>
      </c>
      <c r="U35" s="55">
        <v>6</v>
      </c>
    </row>
    <row r="36" spans="2:29" x14ac:dyDescent="0.3">
      <c r="B36" s="65">
        <v>2</v>
      </c>
      <c r="C36" s="66" t="str">
        <f>Board!B43</f>
        <v>흠집 난 자수정</v>
      </c>
      <c r="D36" s="67">
        <f>Board!C43</f>
        <v>0</v>
      </c>
      <c r="E36" s="68">
        <v>2</v>
      </c>
      <c r="F36" s="69"/>
      <c r="G36" s="69"/>
      <c r="H36" s="69"/>
      <c r="I36" s="69">
        <v>10</v>
      </c>
      <c r="J36" s="70">
        <f>IF((B36-$B$34)&lt;=0, 0, 2^(B36-$B$34))</f>
        <v>0</v>
      </c>
      <c r="K36" s="71"/>
      <c r="L36" s="71"/>
      <c r="M36" s="67"/>
      <c r="N36" s="70">
        <f t="shared" ref="N36:N48" si="5">INDEX($B$35:$D$48, MATCH($B$34, $B$35:$B$48, 0), 3)*J36</f>
        <v>0</v>
      </c>
      <c r="O36" s="71">
        <f>K36*Board!$C$2</f>
        <v>0</v>
      </c>
      <c r="P36" s="71">
        <f>L36*Board!$C$3</f>
        <v>0</v>
      </c>
      <c r="Q36" s="71">
        <f>M36*Board!$C$4</f>
        <v>0</v>
      </c>
      <c r="R36" s="67">
        <f>INDEX($U$2:$AH$14, MATCH($B$16-$B$34, $U$2:$U$14, 0), 2)</f>
        <v>0</v>
      </c>
      <c r="S36" s="72">
        <f t="shared" ref="S36:S48" si="6">SUM(N36:R36)</f>
        <v>0</v>
      </c>
      <c r="U36" s="55">
        <v>7</v>
      </c>
      <c r="W36" s="55">
        <v>2</v>
      </c>
      <c r="X36" s="55">
        <v>6</v>
      </c>
      <c r="Y36" s="55">
        <v>18</v>
      </c>
      <c r="Z36" s="55">
        <v>54</v>
      </c>
      <c r="AA36" s="55">
        <v>162</v>
      </c>
      <c r="AB36" s="55">
        <v>486</v>
      </c>
      <c r="AC36" s="55">
        <v>1458</v>
      </c>
    </row>
    <row r="37" spans="2:29" x14ac:dyDescent="0.3">
      <c r="B37" s="65">
        <v>3</v>
      </c>
      <c r="C37" s="66" t="str">
        <f>Board!B44</f>
        <v>자수정</v>
      </c>
      <c r="D37" s="67">
        <f>Board!C44</f>
        <v>0</v>
      </c>
      <c r="E37" s="68">
        <v>2</v>
      </c>
      <c r="F37" s="69"/>
      <c r="G37" s="69"/>
      <c r="H37" s="69"/>
      <c r="I37" s="69">
        <v>25</v>
      </c>
      <c r="J37" s="70">
        <f t="shared" ref="J37:J42" si="7">IF((B37-$B$34)&lt;=0, 0, 2^(B37-$B$34))</f>
        <v>0</v>
      </c>
      <c r="K37" s="71"/>
      <c r="L37" s="71"/>
      <c r="M37" s="67"/>
      <c r="N37" s="70">
        <f t="shared" si="5"/>
        <v>0</v>
      </c>
      <c r="O37" s="71">
        <f>K37*Board!$C$2</f>
        <v>0</v>
      </c>
      <c r="P37" s="71">
        <f>L37*Board!$C$3</f>
        <v>0</v>
      </c>
      <c r="Q37" s="71">
        <f>M37*Board!$C$4</f>
        <v>0</v>
      </c>
      <c r="R37" s="67">
        <f>INDEX($U$2:$AH$14, MATCH($B$16-$B$34, $U$2:$U$14, 0), 3)</f>
        <v>0</v>
      </c>
      <c r="S37" s="72">
        <f t="shared" si="6"/>
        <v>0</v>
      </c>
      <c r="U37" s="55">
        <v>8</v>
      </c>
      <c r="V37" s="55">
        <v>1</v>
      </c>
      <c r="W37" s="55">
        <v>4</v>
      </c>
      <c r="X37" s="55">
        <v>12</v>
      </c>
      <c r="Y37" s="55">
        <v>36</v>
      </c>
      <c r="Z37" s="55">
        <v>108</v>
      </c>
      <c r="AA37" s="55">
        <v>324</v>
      </c>
      <c r="AB37" s="55">
        <v>972</v>
      </c>
      <c r="AC37" s="55">
        <v>2916</v>
      </c>
    </row>
    <row r="38" spans="2:29" x14ac:dyDescent="0.3">
      <c r="B38" s="65">
        <v>4</v>
      </c>
      <c r="C38" s="66" t="str">
        <f>Board!B45</f>
        <v>온전한 자수정</v>
      </c>
      <c r="D38" s="67">
        <f>Board!C45</f>
        <v>0</v>
      </c>
      <c r="E38" s="68">
        <v>2</v>
      </c>
      <c r="F38" s="69"/>
      <c r="G38" s="69"/>
      <c r="H38" s="69"/>
      <c r="I38" s="69">
        <v>40</v>
      </c>
      <c r="J38" s="70">
        <f t="shared" si="7"/>
        <v>0</v>
      </c>
      <c r="K38" s="71"/>
      <c r="L38" s="71"/>
      <c r="M38" s="67"/>
      <c r="N38" s="70">
        <f t="shared" si="5"/>
        <v>0</v>
      </c>
      <c r="O38" s="71">
        <f>K38*Board!$C$2</f>
        <v>0</v>
      </c>
      <c r="P38" s="71">
        <f>L38*Board!$C$3</f>
        <v>0</v>
      </c>
      <c r="Q38" s="71">
        <f>M38*Board!$C$4</f>
        <v>0</v>
      </c>
      <c r="R38" s="67">
        <f>INDEX($U$2:$AH$14, MATCH($B$16-$B$34, $U$2:$U$14, 0), 4)</f>
        <v>0</v>
      </c>
      <c r="S38" s="72">
        <f t="shared" si="6"/>
        <v>0</v>
      </c>
      <c r="U38" s="55">
        <v>9</v>
      </c>
      <c r="V38" s="55">
        <v>1</v>
      </c>
      <c r="W38" s="55">
        <v>4</v>
      </c>
      <c r="X38" s="55">
        <v>12</v>
      </c>
      <c r="Y38" s="55">
        <v>36</v>
      </c>
      <c r="Z38" s="55">
        <v>108</v>
      </c>
      <c r="AA38" s="55">
        <v>324</v>
      </c>
      <c r="AB38" s="55">
        <v>972</v>
      </c>
      <c r="AC38" s="55">
        <v>2916</v>
      </c>
    </row>
    <row r="39" spans="2:29" x14ac:dyDescent="0.3">
      <c r="B39" s="65">
        <v>5</v>
      </c>
      <c r="C39" s="66" t="str">
        <f>Board!B46</f>
        <v>완벽한 자수정</v>
      </c>
      <c r="D39" s="67">
        <f>Board!C46</f>
        <v>0</v>
      </c>
      <c r="E39" s="68">
        <v>2</v>
      </c>
      <c r="F39" s="69">
        <v>1</v>
      </c>
      <c r="G39" s="69"/>
      <c r="H39" s="69"/>
      <c r="I39" s="69">
        <v>55</v>
      </c>
      <c r="J39" s="70">
        <f t="shared" si="7"/>
        <v>0</v>
      </c>
      <c r="K39" s="71">
        <f>INDEX($U$44:$AE$56, MATCH($B$16-$B$34, $U$44:$U$56, 0), 2)</f>
        <v>0</v>
      </c>
      <c r="L39" s="71"/>
      <c r="M39" s="67"/>
      <c r="N39" s="70">
        <f t="shared" si="5"/>
        <v>0</v>
      </c>
      <c r="O39" s="71">
        <f>K39*Board!$C$2</f>
        <v>0</v>
      </c>
      <c r="P39" s="71">
        <f>L39*Board!$C$3</f>
        <v>0</v>
      </c>
      <c r="Q39" s="71">
        <f>M39*Board!$C$4</f>
        <v>0</v>
      </c>
      <c r="R39" s="67">
        <f>INDEX($U$2:$AH$14, MATCH($B$16-$B$34, $U$2:$U$14, 0), 5)</f>
        <v>0</v>
      </c>
      <c r="S39" s="72">
        <f t="shared" si="6"/>
        <v>0</v>
      </c>
      <c r="U39" s="55">
        <v>10</v>
      </c>
      <c r="V39" s="55">
        <v>1</v>
      </c>
      <c r="W39" s="55">
        <v>4</v>
      </c>
      <c r="X39" s="55">
        <v>12</v>
      </c>
      <c r="Y39" s="55">
        <v>36</v>
      </c>
      <c r="Z39" s="55">
        <v>108</v>
      </c>
      <c r="AA39" s="55">
        <v>324</v>
      </c>
      <c r="AB39" s="55">
        <v>972</v>
      </c>
      <c r="AC39" s="55">
        <v>2916</v>
      </c>
    </row>
    <row r="40" spans="2:29" x14ac:dyDescent="0.3">
      <c r="B40" s="65">
        <v>6</v>
      </c>
      <c r="C40" s="66" t="str">
        <f>Board!B47</f>
        <v>빛나는 자수정</v>
      </c>
      <c r="D40" s="67">
        <f>Board!C47</f>
        <v>0</v>
      </c>
      <c r="E40" s="68">
        <v>2</v>
      </c>
      <c r="F40" s="69">
        <v>2</v>
      </c>
      <c r="G40" s="69"/>
      <c r="H40" s="69"/>
      <c r="I40" s="69">
        <v>70</v>
      </c>
      <c r="J40" s="70">
        <f t="shared" si="7"/>
        <v>0</v>
      </c>
      <c r="K40" s="71">
        <f>INDEX($U$44:$AE$56, MATCH($B$16-$B$34, $U$44:$U$56, 0), 3)</f>
        <v>0</v>
      </c>
      <c r="L40" s="71"/>
      <c r="M40" s="67"/>
      <c r="N40" s="70">
        <f t="shared" si="5"/>
        <v>0</v>
      </c>
      <c r="O40" s="71">
        <f>K40*Board!$C$2</f>
        <v>0</v>
      </c>
      <c r="P40" s="71">
        <f>L40*Board!$C$3</f>
        <v>0</v>
      </c>
      <c r="Q40" s="71">
        <f>M40*Board!$C$4</f>
        <v>0</v>
      </c>
      <c r="R40" s="67">
        <f>INDEX($U$2:$AH$14, MATCH($B$16-$B$34, $U$2:$U$14, 0), 6)</f>
        <v>0</v>
      </c>
      <c r="S40" s="72">
        <f t="shared" si="6"/>
        <v>0</v>
      </c>
      <c r="U40" s="55">
        <v>11</v>
      </c>
      <c r="V40" s="55">
        <v>1</v>
      </c>
      <c r="W40" s="55">
        <v>4</v>
      </c>
      <c r="X40" s="55">
        <v>12</v>
      </c>
      <c r="Y40" s="55">
        <v>36</v>
      </c>
      <c r="Z40" s="55">
        <v>108</v>
      </c>
      <c r="AA40" s="55">
        <v>324</v>
      </c>
      <c r="AB40" s="55">
        <v>972</v>
      </c>
      <c r="AC40" s="55">
        <v>2916</v>
      </c>
    </row>
    <row r="41" spans="2:29" x14ac:dyDescent="0.3">
      <c r="B41" s="65">
        <v>7</v>
      </c>
      <c r="C41" s="66" t="str">
        <f>Board!B48</f>
        <v>사각 자수정</v>
      </c>
      <c r="D41" s="67">
        <f>Board!C48</f>
        <v>0</v>
      </c>
      <c r="E41" s="68">
        <v>2</v>
      </c>
      <c r="F41" s="69"/>
      <c r="G41" s="69">
        <v>1</v>
      </c>
      <c r="H41" s="69"/>
      <c r="I41" s="69">
        <v>85</v>
      </c>
      <c r="J41" s="70">
        <f t="shared" si="7"/>
        <v>0</v>
      </c>
      <c r="K41" s="71">
        <f>INDEX($U$44:$AE$56, MATCH($B$16-$B$34, $U$44:$U$56, 0), 4)</f>
        <v>0</v>
      </c>
      <c r="L41" s="71">
        <f>INDEX($U$30:$AC$42, MATCH($B$16-$B$34, $U$30:$U$42, 0), 2)</f>
        <v>0</v>
      </c>
      <c r="M41" s="67"/>
      <c r="N41" s="70">
        <f t="shared" si="5"/>
        <v>0</v>
      </c>
      <c r="O41" s="71">
        <f>K41*Board!$C$2</f>
        <v>0</v>
      </c>
      <c r="P41" s="71">
        <f>L41*Board!$C$3</f>
        <v>0</v>
      </c>
      <c r="Q41" s="71">
        <f>M41*Board!$C$4</f>
        <v>0</v>
      </c>
      <c r="R41" s="67">
        <f>INDEX($U$2:$AH$14, MATCH($B$16-$B$34, $U$2:$U$14, 0), 7)</f>
        <v>0</v>
      </c>
      <c r="S41" s="72">
        <f t="shared" si="6"/>
        <v>0</v>
      </c>
      <c r="U41" s="55">
        <v>12</v>
      </c>
      <c r="V41" s="55">
        <v>1</v>
      </c>
      <c r="W41" s="55">
        <v>4</v>
      </c>
      <c r="X41" s="55">
        <v>12</v>
      </c>
      <c r="Y41" s="55">
        <v>36</v>
      </c>
      <c r="Z41" s="55">
        <v>108</v>
      </c>
      <c r="AA41" s="55">
        <v>324</v>
      </c>
      <c r="AB41" s="55">
        <v>972</v>
      </c>
      <c r="AC41" s="55">
        <v>2916</v>
      </c>
    </row>
    <row r="42" spans="2:29" x14ac:dyDescent="0.3">
      <c r="B42" s="65">
        <v>8</v>
      </c>
      <c r="C42" s="66" t="str">
        <f>Board!B49</f>
        <v>온전한 사각 자수정</v>
      </c>
      <c r="D42" s="67">
        <f>Board!C49</f>
        <v>384</v>
      </c>
      <c r="E42" s="68">
        <v>2</v>
      </c>
      <c r="F42" s="69"/>
      <c r="G42" s="69">
        <v>2</v>
      </c>
      <c r="H42" s="69"/>
      <c r="I42" s="69">
        <v>100</v>
      </c>
      <c r="J42" s="70">
        <f t="shared" si="7"/>
        <v>0</v>
      </c>
      <c r="K42" s="71">
        <f>INDEX($U$44:$AE$56, MATCH($B$16-$B$34, $U$44:$U$56, 0), 5)</f>
        <v>0</v>
      </c>
      <c r="L42" s="71">
        <f>INDEX($U$30:$AC$42, MATCH($B$16-$B$34, $U$30:$U$42, 0), 3)</f>
        <v>0</v>
      </c>
      <c r="M42" s="67"/>
      <c r="N42" s="70">
        <f t="shared" si="5"/>
        <v>0</v>
      </c>
      <c r="O42" s="71">
        <f>K42*Board!$C$2</f>
        <v>0</v>
      </c>
      <c r="P42" s="71">
        <f>L42*Board!$C$3</f>
        <v>0</v>
      </c>
      <c r="Q42" s="71">
        <f>M42*Board!$C$4</f>
        <v>0</v>
      </c>
      <c r="R42" s="67">
        <f>INDEX($U$2:$AH$14, MATCH($B$16-$B$34, $U$2:$U$14, 0), 8)</f>
        <v>0</v>
      </c>
      <c r="S42" s="72">
        <f t="shared" si="6"/>
        <v>0</v>
      </c>
      <c r="U42" s="55">
        <v>13</v>
      </c>
      <c r="V42" s="55">
        <v>1</v>
      </c>
      <c r="W42" s="55">
        <v>4</v>
      </c>
      <c r="X42" s="55">
        <v>12</v>
      </c>
      <c r="Y42" s="55">
        <v>36</v>
      </c>
      <c r="Z42" s="55">
        <v>108</v>
      </c>
      <c r="AA42" s="55">
        <v>324</v>
      </c>
      <c r="AB42" s="55">
        <v>972</v>
      </c>
      <c r="AC42" s="55">
        <v>2916</v>
      </c>
    </row>
    <row r="43" spans="2:29" x14ac:dyDescent="0.3">
      <c r="B43" s="65">
        <v>9</v>
      </c>
      <c r="C43" s="66" t="str">
        <f>Board!B50</f>
        <v>완벽한 사각 자수정</v>
      </c>
      <c r="D43" s="67">
        <f>Board!C50</f>
        <v>58528</v>
      </c>
      <c r="E43" s="68">
        <v>3</v>
      </c>
      <c r="F43" s="69"/>
      <c r="G43" s="69"/>
      <c r="H43" s="69">
        <v>3</v>
      </c>
      <c r="I43" s="69">
        <v>30000</v>
      </c>
      <c r="J43" s="70">
        <f>IF((B43-$B$34)&lt;=0, 0, IF((B43-$B$34)&gt;1, (3^1)*2^(B43-$B$34-1), 3^(B43-$B$34)))</f>
        <v>3</v>
      </c>
      <c r="K43" s="71">
        <f>INDEX($U$44:$AE$56, MATCH($B$16-$B$34, $U$44:$U$56, 0), 6)</f>
        <v>0</v>
      </c>
      <c r="L43" s="71">
        <f>INDEX($U$30:$AC$42, MATCH($B$16-$B$34, $U$30:$U$42, 0), 4)</f>
        <v>0</v>
      </c>
      <c r="M43" s="67">
        <f>INDEX($U$16:$AA$28, MATCH($B$16-$B$34, $U$16:$U$28, 0), 2)</f>
        <v>3</v>
      </c>
      <c r="N43" s="70">
        <f t="shared" si="5"/>
        <v>1152</v>
      </c>
      <c r="O43" s="71">
        <f>K43*Board!$C$2</f>
        <v>0</v>
      </c>
      <c r="P43" s="71">
        <f>L43*Board!$C$3</f>
        <v>0</v>
      </c>
      <c r="Q43" s="71">
        <f>M43*Board!$C$4</f>
        <v>17388</v>
      </c>
      <c r="R43" s="67">
        <f>INDEX($U$2:$AH$14, MATCH($B$16-$B$34, $U$2:$U$14, 0), 9)</f>
        <v>30000</v>
      </c>
      <c r="S43" s="72">
        <f t="shared" si="6"/>
        <v>48540</v>
      </c>
    </row>
    <row r="44" spans="2:29" x14ac:dyDescent="0.3">
      <c r="B44" s="65">
        <v>10</v>
      </c>
      <c r="C44" s="66" t="str">
        <f>Board!B51</f>
        <v>빛나는 사각 자수정</v>
      </c>
      <c r="D44" s="67">
        <f>Board!C51</f>
        <v>279062</v>
      </c>
      <c r="E44" s="68">
        <v>3</v>
      </c>
      <c r="F44" s="69"/>
      <c r="G44" s="69"/>
      <c r="H44" s="69">
        <v>6</v>
      </c>
      <c r="I44" s="69">
        <v>50000</v>
      </c>
      <c r="J44" s="70">
        <f>IF((B44-$B$34)&lt;=0, 0, IF((B44-$B$34)&gt;2, (3^2)*2^(B44-$B$34-2), 3^(B44-$B$34)))</f>
        <v>9</v>
      </c>
      <c r="K44" s="71">
        <f>INDEX($U$44:$AE$56, MATCH($B$16-$B$34, $U$44:$U$56, 0), 7)</f>
        <v>0</v>
      </c>
      <c r="L44" s="71">
        <f>INDEX($U$30:$AC$42, MATCH($B$16-$B$34, $U$30:$U$42, 0), 5)</f>
        <v>0</v>
      </c>
      <c r="M44" s="67">
        <f>INDEX($U$16:$AA$28, MATCH($B$16-$B$34, $U$16:$U$28, 0), 3)</f>
        <v>15</v>
      </c>
      <c r="N44" s="70">
        <f t="shared" si="5"/>
        <v>3456</v>
      </c>
      <c r="O44" s="71">
        <f>K44*Board!$C$2</f>
        <v>0</v>
      </c>
      <c r="P44" s="71">
        <f>L44*Board!$C$3</f>
        <v>0</v>
      </c>
      <c r="Q44" s="71">
        <f>M44*Board!$C$4</f>
        <v>86940</v>
      </c>
      <c r="R44" s="67">
        <f>INDEX($U$2:$AH$14, MATCH($B$16-$B$34, $U$2:$U$14, 0), 10)</f>
        <v>140000</v>
      </c>
      <c r="S44" s="72">
        <f t="shared" si="6"/>
        <v>230396</v>
      </c>
      <c r="U44" s="55">
        <v>1</v>
      </c>
    </row>
    <row r="45" spans="2:29" x14ac:dyDescent="0.3">
      <c r="B45" s="65">
        <v>11</v>
      </c>
      <c r="C45" s="66" t="str">
        <f>Board!B52</f>
        <v>별모양 자수정</v>
      </c>
      <c r="D45" s="67">
        <f>Board!C52</f>
        <v>960443</v>
      </c>
      <c r="E45" s="68">
        <v>3</v>
      </c>
      <c r="F45" s="69"/>
      <c r="G45" s="69"/>
      <c r="H45" s="69">
        <v>9</v>
      </c>
      <c r="I45" s="69">
        <v>80000</v>
      </c>
      <c r="J45" s="70">
        <f>IF((B45-$B$34)&lt;=0, 0, IF((B45-$B$34)&gt;3, (3^3)*2^(B45-$B$34-3), 3^(B45-$B$34)))</f>
        <v>27</v>
      </c>
      <c r="K45" s="71">
        <f>INDEX($U$44:$AE$56, MATCH($B$16-$B$34, $U$44:$U$56, 0), 8)</f>
        <v>0</v>
      </c>
      <c r="L45" s="71">
        <f>INDEX($U$30:$AC$42, MATCH($B$16-$B$34, $U$30:$U$42, 0), 6)</f>
        <v>0</v>
      </c>
      <c r="M45" s="67">
        <f>INDEX($U$16:$AA$28, MATCH($B$16-$B$34, $U$16:$U$28, 0), 4)</f>
        <v>54</v>
      </c>
      <c r="N45" s="70">
        <f t="shared" si="5"/>
        <v>10368</v>
      </c>
      <c r="O45" s="71">
        <f>K45*Board!$C$2</f>
        <v>0</v>
      </c>
      <c r="P45" s="71">
        <f>L45*Board!$C$3</f>
        <v>0</v>
      </c>
      <c r="Q45" s="71">
        <f>M45*Board!$C$4</f>
        <v>312984</v>
      </c>
      <c r="R45" s="67">
        <f>INDEX($U$2:$AH$14, MATCH($B$16-$B$34, $U$2:$U$14, 0), 11)</f>
        <v>500000</v>
      </c>
      <c r="S45" s="72">
        <f t="shared" si="6"/>
        <v>823352</v>
      </c>
      <c r="U45" s="55">
        <v>2</v>
      </c>
    </row>
    <row r="46" spans="2:29" x14ac:dyDescent="0.3">
      <c r="B46" s="65">
        <v>12</v>
      </c>
      <c r="C46" s="66" t="str">
        <f>Board!B53</f>
        <v>온전한 별모양 자수정</v>
      </c>
      <c r="D46" s="67">
        <f>Board!C53</f>
        <v>2989658</v>
      </c>
      <c r="E46" s="68">
        <v>3</v>
      </c>
      <c r="F46" s="69"/>
      <c r="G46" s="69"/>
      <c r="H46" s="69">
        <v>12</v>
      </c>
      <c r="I46" s="69">
        <v>100000</v>
      </c>
      <c r="J46" s="70">
        <f>IF((B46-$B$34)&lt;=0, 0, IF((B46-$B$34)&gt;4, (3^4)*2^(B46-$B$34-4), 3^(B46-$B$34)))</f>
        <v>81</v>
      </c>
      <c r="K46" s="71">
        <f>INDEX($U$44:$AE$56, MATCH($B$16-$B$34, $U$44:$U$56, 0), 9)</f>
        <v>0</v>
      </c>
      <c r="L46" s="71">
        <f>INDEX($U$30:$AC$42, MATCH($B$16-$B$34, $U$30:$U$42, 0), 7)</f>
        <v>0</v>
      </c>
      <c r="M46" s="67">
        <f>INDEX($U$16:$AA$28, MATCH($B$16-$B$34, $U$16:$U$28, 0), 5)</f>
        <v>174</v>
      </c>
      <c r="N46" s="70">
        <f t="shared" si="5"/>
        <v>31104</v>
      </c>
      <c r="O46" s="71">
        <f>K46*Board!$C$2</f>
        <v>0</v>
      </c>
      <c r="P46" s="71">
        <f>L46*Board!$C$3</f>
        <v>0</v>
      </c>
      <c r="Q46" s="71">
        <f>M46*Board!$C$4</f>
        <v>1008504</v>
      </c>
      <c r="R46" s="67">
        <f>INDEX($U$2:$AH$14, MATCH($B$16-$B$34, $U$2:$U$14, 0), 12)</f>
        <v>1600000</v>
      </c>
      <c r="S46" s="72">
        <f t="shared" si="6"/>
        <v>2639608</v>
      </c>
      <c r="U46" s="55">
        <v>3</v>
      </c>
    </row>
    <row r="47" spans="2:29" x14ac:dyDescent="0.3">
      <c r="B47" s="65">
        <v>13</v>
      </c>
      <c r="C47" s="66" t="str">
        <f>Board!B54</f>
        <v>완벽한 별모양 자수정</v>
      </c>
      <c r="D47" s="67">
        <f>Board!C54</f>
        <v>10628818</v>
      </c>
      <c r="E47" s="68">
        <v>3</v>
      </c>
      <c r="F47" s="69"/>
      <c r="G47" s="69"/>
      <c r="H47" s="69">
        <v>15</v>
      </c>
      <c r="I47" s="69">
        <v>200000</v>
      </c>
      <c r="J47" s="70">
        <f>IF((B47-$B$34)&lt;=0, 0, IF((B47-$B$34)&gt;5, (3^5)*2^(B47-$B$34-5), 3^(B47-$B$34)))</f>
        <v>243</v>
      </c>
      <c r="K47" s="71">
        <f>INDEX($U$44:$AE$56, MATCH($B$16-$B$34, $U$44:$U$56, 0), 10)</f>
        <v>0</v>
      </c>
      <c r="L47" s="71">
        <f>INDEX($U$30:$AC$42, MATCH($B$16-$B$34, $U$30:$U$42, 0), 8)</f>
        <v>0</v>
      </c>
      <c r="M47" s="67">
        <f>INDEX($U$16:$AA$28, MATCH($B$16-$B$34, $U$16:$U$28, 0), 6)</f>
        <v>537</v>
      </c>
      <c r="N47" s="70">
        <f t="shared" si="5"/>
        <v>93312</v>
      </c>
      <c r="O47" s="71">
        <f>K47*Board!$C$2</f>
        <v>0</v>
      </c>
      <c r="P47" s="71">
        <f>L47*Board!$C$3</f>
        <v>0</v>
      </c>
      <c r="Q47" s="71">
        <f>M47*Board!$C$4</f>
        <v>3112452</v>
      </c>
      <c r="R47" s="67">
        <f>INDEX($U$2:$AH$14, MATCH($B$16-$B$34, $U$2:$U$14, 0), 13)</f>
        <v>5000000</v>
      </c>
      <c r="S47" s="72">
        <f t="shared" si="6"/>
        <v>8205764</v>
      </c>
      <c r="U47" s="55">
        <v>4</v>
      </c>
    </row>
    <row r="48" spans="2:29" ht="12.75" thickBot="1" x14ac:dyDescent="0.35">
      <c r="B48" s="73">
        <v>14</v>
      </c>
      <c r="C48" s="74" t="str">
        <f>Board!B55</f>
        <v>빛나는 별모양 자수정</v>
      </c>
      <c r="D48" s="75">
        <f>Board!C55</f>
        <v>33152329</v>
      </c>
      <c r="E48" s="76">
        <v>3</v>
      </c>
      <c r="F48" s="77"/>
      <c r="G48" s="77"/>
      <c r="H48" s="77">
        <v>20</v>
      </c>
      <c r="I48" s="77">
        <v>400000</v>
      </c>
      <c r="J48" s="78">
        <f>IF((B48-$B$34)&lt;=0, 0, IF((B48-$B$34)&gt;6, (3^6)*2^(B48-$B$34-6), 3^(B48-$B$34)))</f>
        <v>729</v>
      </c>
      <c r="K48" s="79">
        <f>INDEX($U$44:$AE$56, MATCH($B$16-$B$34, $U$44:$U$56, 0), 11)</f>
        <v>0</v>
      </c>
      <c r="L48" s="79">
        <f>INDEX($U$30:$AC$42, MATCH($B$16-$B$34, $U$30:$U$42, 0), 9)</f>
        <v>0</v>
      </c>
      <c r="M48" s="75">
        <f>INDEX($U$16:$AA$28, MATCH($B$16-$B$34, $U$16:$U$28, 0), 7)</f>
        <v>1631</v>
      </c>
      <c r="N48" s="78">
        <f t="shared" si="5"/>
        <v>279936</v>
      </c>
      <c r="O48" s="79">
        <f>K48*Board!$C$2</f>
        <v>0</v>
      </c>
      <c r="P48" s="79">
        <f>L48*Board!$C$3</f>
        <v>0</v>
      </c>
      <c r="Q48" s="79">
        <f>M48*Board!$C$4</f>
        <v>9453276</v>
      </c>
      <c r="R48" s="75">
        <f>INDEX($U$2:$AH$14, MATCH($B$16-$B$34, $U$2:$U$14, 0), 14)</f>
        <v>15400000</v>
      </c>
      <c r="S48" s="80">
        <f t="shared" si="6"/>
        <v>25133212</v>
      </c>
      <c r="U48" s="55">
        <v>5</v>
      </c>
    </row>
    <row r="49" spans="2:31" ht="12.75" thickBot="1" x14ac:dyDescent="0.35">
      <c r="U49" s="55">
        <v>6</v>
      </c>
    </row>
    <row r="50" spans="2:31" x14ac:dyDescent="0.3">
      <c r="B50" s="58">
        <f>INDEX(Optimizer!B51:C64, MATCH(Board!B58, Optimizer!C51:C64,0), 0)</f>
        <v>8</v>
      </c>
      <c r="C50" s="59" t="str">
        <f>Board!B58</f>
        <v>온전한 사각 토파즈</v>
      </c>
      <c r="D50" s="60" t="s">
        <v>44</v>
      </c>
      <c r="E50" s="61" t="s">
        <v>17</v>
      </c>
      <c r="F50" s="62" t="s">
        <v>24</v>
      </c>
      <c r="G50" s="62" t="s">
        <v>22</v>
      </c>
      <c r="H50" s="62" t="s">
        <v>20</v>
      </c>
      <c r="I50" s="62" t="s">
        <v>18</v>
      </c>
      <c r="J50" s="61" t="s">
        <v>34</v>
      </c>
      <c r="K50" s="62" t="s">
        <v>30</v>
      </c>
      <c r="L50" s="62" t="s">
        <v>31</v>
      </c>
      <c r="M50" s="63" t="s">
        <v>32</v>
      </c>
      <c r="N50" s="61" t="s">
        <v>45</v>
      </c>
      <c r="O50" s="62" t="s">
        <v>30</v>
      </c>
      <c r="P50" s="62" t="s">
        <v>31</v>
      </c>
      <c r="Q50" s="62" t="s">
        <v>32</v>
      </c>
      <c r="R50" s="63" t="s">
        <v>33</v>
      </c>
      <c r="S50" s="64" t="s">
        <v>46</v>
      </c>
      <c r="U50" s="55">
        <v>7</v>
      </c>
    </row>
    <row r="51" spans="2:31" x14ac:dyDescent="0.3">
      <c r="B51" s="65">
        <v>1</v>
      </c>
      <c r="C51" s="66" t="str">
        <f>Board!B59</f>
        <v>이 빠진 토파즈</v>
      </c>
      <c r="D51" s="67">
        <f>Board!C59</f>
        <v>0</v>
      </c>
      <c r="E51" s="68"/>
      <c r="F51" s="69"/>
      <c r="G51" s="69"/>
      <c r="H51" s="69"/>
      <c r="I51" s="69"/>
      <c r="J51" s="70"/>
      <c r="K51" s="71"/>
      <c r="L51" s="71"/>
      <c r="M51" s="67"/>
      <c r="N51" s="70">
        <f>INDEX($B$51:$D$64, MATCH($B$50, $B$51:$B$64, 0), 3)*J51</f>
        <v>0</v>
      </c>
      <c r="O51" s="71">
        <f>K51*Board!$C$2</f>
        <v>0</v>
      </c>
      <c r="P51" s="71">
        <f>L51*Board!$C$3</f>
        <v>0</v>
      </c>
      <c r="Q51" s="71">
        <f>M51*Board!$C$4</f>
        <v>0</v>
      </c>
      <c r="R51" s="67">
        <v>0</v>
      </c>
      <c r="S51" s="72">
        <f>SUM(N51:R51)</f>
        <v>0</v>
      </c>
      <c r="U51" s="55">
        <v>8</v>
      </c>
    </row>
    <row r="52" spans="2:31" x14ac:dyDescent="0.3">
      <c r="B52" s="65">
        <v>2</v>
      </c>
      <c r="C52" s="66" t="str">
        <f>Board!B60</f>
        <v>흠집 난 토파즈</v>
      </c>
      <c r="D52" s="67">
        <f>Board!C60</f>
        <v>0</v>
      </c>
      <c r="E52" s="68">
        <v>2</v>
      </c>
      <c r="F52" s="69"/>
      <c r="G52" s="69"/>
      <c r="H52" s="69"/>
      <c r="I52" s="69">
        <v>10</v>
      </c>
      <c r="J52" s="70">
        <f>IF((B52-$B$50)&lt;=0, 0, 2^(B52-$B$50))</f>
        <v>0</v>
      </c>
      <c r="K52" s="71"/>
      <c r="L52" s="71"/>
      <c r="M52" s="67"/>
      <c r="N52" s="70">
        <f t="shared" ref="N52:N64" si="8">INDEX($B$51:$D$64, MATCH($B$50, $B$51:$B$64, 0), 3)*J52</f>
        <v>0</v>
      </c>
      <c r="O52" s="71">
        <f>K52*Board!$C$2</f>
        <v>0</v>
      </c>
      <c r="P52" s="71">
        <f>L52*Board!$C$3</f>
        <v>0</v>
      </c>
      <c r="Q52" s="71">
        <f>M52*Board!$C$4</f>
        <v>0</v>
      </c>
      <c r="R52" s="67">
        <f>INDEX($U$2:$AH$14, MATCH($B$16-$B$50, $U$2:$U$14, 0), 2)</f>
        <v>0</v>
      </c>
      <c r="S52" s="72">
        <f t="shared" ref="S52:S64" si="9">SUM(N52:R52)</f>
        <v>0</v>
      </c>
      <c r="U52" s="55">
        <v>9</v>
      </c>
      <c r="W52" s="55">
        <v>2</v>
      </c>
      <c r="X52" s="55">
        <v>4</v>
      </c>
      <c r="Y52" s="55">
        <v>8</v>
      </c>
      <c r="Z52" s="55">
        <v>24</v>
      </c>
      <c r="AA52" s="55">
        <v>72</v>
      </c>
      <c r="AB52" s="55">
        <v>216</v>
      </c>
      <c r="AC52" s="55">
        <v>648</v>
      </c>
      <c r="AD52" s="55">
        <v>1944</v>
      </c>
      <c r="AE52" s="55">
        <v>5832</v>
      </c>
    </row>
    <row r="53" spans="2:31" x14ac:dyDescent="0.3">
      <c r="B53" s="65">
        <v>3</v>
      </c>
      <c r="C53" s="66" t="str">
        <f>Board!B61</f>
        <v>토파즈</v>
      </c>
      <c r="D53" s="67">
        <f>Board!C61</f>
        <v>0</v>
      </c>
      <c r="E53" s="68">
        <v>2</v>
      </c>
      <c r="F53" s="69"/>
      <c r="G53" s="69"/>
      <c r="H53" s="69"/>
      <c r="I53" s="69">
        <v>25</v>
      </c>
      <c r="J53" s="70">
        <f t="shared" ref="J53:J58" si="10">IF((B53-$B$50)&lt;=0, 0, 2^(B53-$B$50))</f>
        <v>0</v>
      </c>
      <c r="K53" s="71"/>
      <c r="L53" s="71"/>
      <c r="M53" s="67"/>
      <c r="N53" s="70">
        <f t="shared" si="8"/>
        <v>0</v>
      </c>
      <c r="O53" s="71">
        <f>K53*Board!$C$2</f>
        <v>0</v>
      </c>
      <c r="P53" s="71">
        <f>L53*Board!$C$3</f>
        <v>0</v>
      </c>
      <c r="Q53" s="71">
        <f>M53*Board!$C$4</f>
        <v>0</v>
      </c>
      <c r="R53" s="67">
        <f>INDEX($U$2:$AH$14, MATCH($B$16-$B$50, $U$2:$U$14, 0), 3)</f>
        <v>0</v>
      </c>
      <c r="S53" s="72">
        <f t="shared" si="9"/>
        <v>0</v>
      </c>
      <c r="U53" s="55">
        <v>10</v>
      </c>
      <c r="V53" s="55">
        <v>1</v>
      </c>
      <c r="W53" s="55">
        <v>4</v>
      </c>
      <c r="X53" s="55">
        <v>8</v>
      </c>
      <c r="Y53" s="55">
        <v>16</v>
      </c>
      <c r="Z53" s="55">
        <v>48</v>
      </c>
      <c r="AA53" s="55">
        <v>144</v>
      </c>
      <c r="AB53" s="55">
        <v>432</v>
      </c>
      <c r="AC53" s="55">
        <v>1296</v>
      </c>
      <c r="AD53" s="55">
        <v>3888</v>
      </c>
      <c r="AE53" s="55">
        <v>11664</v>
      </c>
    </row>
    <row r="54" spans="2:31" x14ac:dyDescent="0.3">
      <c r="B54" s="65">
        <v>4</v>
      </c>
      <c r="C54" s="66" t="str">
        <f>Board!B62</f>
        <v>온전한 토파즈</v>
      </c>
      <c r="D54" s="67">
        <f>Board!C62</f>
        <v>0</v>
      </c>
      <c r="E54" s="68">
        <v>2</v>
      </c>
      <c r="F54" s="69"/>
      <c r="G54" s="69"/>
      <c r="H54" s="69"/>
      <c r="I54" s="69">
        <v>40</v>
      </c>
      <c r="J54" s="70">
        <f t="shared" si="10"/>
        <v>0</v>
      </c>
      <c r="K54" s="71"/>
      <c r="L54" s="71"/>
      <c r="M54" s="67"/>
      <c r="N54" s="70">
        <f t="shared" si="8"/>
        <v>0</v>
      </c>
      <c r="O54" s="71">
        <f>K54*Board!$C$2</f>
        <v>0</v>
      </c>
      <c r="P54" s="71">
        <f>L54*Board!$C$3</f>
        <v>0</v>
      </c>
      <c r="Q54" s="71">
        <f>M54*Board!$C$4</f>
        <v>0</v>
      </c>
      <c r="R54" s="67">
        <f>INDEX($U$2:$AH$14, MATCH($B$16-$B$50, $U$2:$U$14, 0), 4)</f>
        <v>0</v>
      </c>
      <c r="S54" s="72">
        <f t="shared" si="9"/>
        <v>0</v>
      </c>
      <c r="U54" s="55">
        <v>11</v>
      </c>
      <c r="V54" s="55">
        <v>1</v>
      </c>
      <c r="W54" s="55">
        <v>4</v>
      </c>
      <c r="X54" s="55">
        <v>8</v>
      </c>
      <c r="Y54" s="55">
        <v>16</v>
      </c>
      <c r="Z54" s="55">
        <v>48</v>
      </c>
      <c r="AA54" s="55">
        <v>144</v>
      </c>
      <c r="AB54" s="55">
        <v>432</v>
      </c>
      <c r="AC54" s="55">
        <v>1296</v>
      </c>
      <c r="AD54" s="55">
        <v>3888</v>
      </c>
      <c r="AE54" s="55">
        <v>11664</v>
      </c>
    </row>
    <row r="55" spans="2:31" x14ac:dyDescent="0.3">
      <c r="B55" s="65">
        <v>5</v>
      </c>
      <c r="C55" s="66" t="str">
        <f>Board!B63</f>
        <v>완벽한 토파즈</v>
      </c>
      <c r="D55" s="67">
        <f>Board!C63</f>
        <v>0</v>
      </c>
      <c r="E55" s="68">
        <v>2</v>
      </c>
      <c r="F55" s="69">
        <v>1</v>
      </c>
      <c r="G55" s="69"/>
      <c r="H55" s="69"/>
      <c r="I55" s="69">
        <v>55</v>
      </c>
      <c r="J55" s="70">
        <f t="shared" si="10"/>
        <v>0</v>
      </c>
      <c r="K55" s="71">
        <f>INDEX($U$44:$AE$56, MATCH($B$16-$B$50, $U$44:$U$56, 0), 2)</f>
        <v>0</v>
      </c>
      <c r="L55" s="71"/>
      <c r="M55" s="67"/>
      <c r="N55" s="70">
        <f t="shared" si="8"/>
        <v>0</v>
      </c>
      <c r="O55" s="71">
        <f>K55*Board!$C$2</f>
        <v>0</v>
      </c>
      <c r="P55" s="71">
        <f>L55*Board!$C$3</f>
        <v>0</v>
      </c>
      <c r="Q55" s="71">
        <f>M55*Board!$C$4</f>
        <v>0</v>
      </c>
      <c r="R55" s="67">
        <f>INDEX($U$2:$AH$14, MATCH($B$16-$B$50, $U$2:$U$14, 0), 5)</f>
        <v>0</v>
      </c>
      <c r="S55" s="72">
        <f t="shared" si="9"/>
        <v>0</v>
      </c>
      <c r="U55" s="55">
        <v>12</v>
      </c>
      <c r="V55" s="55">
        <v>1</v>
      </c>
      <c r="W55" s="55">
        <v>4</v>
      </c>
      <c r="X55" s="55">
        <v>8</v>
      </c>
      <c r="Y55" s="55">
        <v>16</v>
      </c>
      <c r="Z55" s="55">
        <v>48</v>
      </c>
      <c r="AA55" s="55">
        <v>144</v>
      </c>
      <c r="AB55" s="55">
        <v>432</v>
      </c>
      <c r="AC55" s="55">
        <v>1296</v>
      </c>
      <c r="AD55" s="55">
        <v>3888</v>
      </c>
      <c r="AE55" s="55">
        <v>11664</v>
      </c>
    </row>
    <row r="56" spans="2:31" x14ac:dyDescent="0.3">
      <c r="B56" s="65">
        <v>6</v>
      </c>
      <c r="C56" s="66" t="str">
        <f>Board!B64</f>
        <v>빛나는 토파즈</v>
      </c>
      <c r="D56" s="67">
        <f>Board!C64</f>
        <v>0</v>
      </c>
      <c r="E56" s="68">
        <v>2</v>
      </c>
      <c r="F56" s="69">
        <v>2</v>
      </c>
      <c r="G56" s="69"/>
      <c r="H56" s="69"/>
      <c r="I56" s="69">
        <v>70</v>
      </c>
      <c r="J56" s="70">
        <f t="shared" si="10"/>
        <v>0</v>
      </c>
      <c r="K56" s="71">
        <f>INDEX($U$44:$AE$56, MATCH($B$16-$B$50, $U$44:$U$56, 0), 3)</f>
        <v>0</v>
      </c>
      <c r="L56" s="71"/>
      <c r="M56" s="67"/>
      <c r="N56" s="70">
        <f t="shared" si="8"/>
        <v>0</v>
      </c>
      <c r="O56" s="71">
        <f>K56*Board!$C$2</f>
        <v>0</v>
      </c>
      <c r="P56" s="71">
        <f>L56*Board!$C$3</f>
        <v>0</v>
      </c>
      <c r="Q56" s="71">
        <f>M56*Board!$C$4</f>
        <v>0</v>
      </c>
      <c r="R56" s="67">
        <f>INDEX($U$2:$AH$14, MATCH($B$16-$B$50, $U$2:$U$14, 0), 6)</f>
        <v>0</v>
      </c>
      <c r="S56" s="72">
        <f t="shared" si="9"/>
        <v>0</v>
      </c>
      <c r="U56" s="55">
        <v>13</v>
      </c>
      <c r="V56" s="55">
        <v>1</v>
      </c>
      <c r="W56" s="55">
        <v>4</v>
      </c>
      <c r="X56" s="55">
        <v>8</v>
      </c>
      <c r="Y56" s="55">
        <v>16</v>
      </c>
      <c r="Z56" s="55">
        <v>48</v>
      </c>
      <c r="AA56" s="55">
        <v>144</v>
      </c>
      <c r="AB56" s="55">
        <v>432</v>
      </c>
      <c r="AC56" s="55">
        <v>1296</v>
      </c>
      <c r="AD56" s="55">
        <v>3888</v>
      </c>
      <c r="AE56" s="55">
        <v>11664</v>
      </c>
    </row>
    <row r="57" spans="2:31" x14ac:dyDescent="0.3">
      <c r="B57" s="65">
        <v>7</v>
      </c>
      <c r="C57" s="66" t="str">
        <f>Board!B65</f>
        <v>사각 토파즈</v>
      </c>
      <c r="D57" s="67">
        <f>Board!C65</f>
        <v>0</v>
      </c>
      <c r="E57" s="68">
        <v>2</v>
      </c>
      <c r="F57" s="69"/>
      <c r="G57" s="69">
        <v>1</v>
      </c>
      <c r="H57" s="69"/>
      <c r="I57" s="69">
        <v>85</v>
      </c>
      <c r="J57" s="70">
        <f t="shared" si="10"/>
        <v>0</v>
      </c>
      <c r="K57" s="71">
        <f>INDEX($U$44:$AE$56, MATCH($B$16-$B$50, $U$44:$U$56, 0), 4)</f>
        <v>0</v>
      </c>
      <c r="L57" s="71">
        <f>INDEX($U$30:$AC$42, MATCH($B$16-$B$50, $U$30:$U$42, 0), 2)</f>
        <v>0</v>
      </c>
      <c r="M57" s="67"/>
      <c r="N57" s="70">
        <f t="shared" si="8"/>
        <v>0</v>
      </c>
      <c r="O57" s="71">
        <f>K57*Board!$C$2</f>
        <v>0</v>
      </c>
      <c r="P57" s="71">
        <f>L57*Board!$C$3</f>
        <v>0</v>
      </c>
      <c r="Q57" s="71">
        <f>M57*Board!$C$4</f>
        <v>0</v>
      </c>
      <c r="R57" s="67">
        <f>INDEX($U$2:$AH$14, MATCH($B$16-$B$50, $U$2:$U$14, 0), 7)</f>
        <v>0</v>
      </c>
      <c r="S57" s="72">
        <f t="shared" si="9"/>
        <v>0</v>
      </c>
    </row>
    <row r="58" spans="2:31" x14ac:dyDescent="0.3">
      <c r="B58" s="65">
        <v>8</v>
      </c>
      <c r="C58" s="66" t="str">
        <f>Board!B66</f>
        <v>온전한 사각 토파즈</v>
      </c>
      <c r="D58" s="67">
        <f>Board!C66</f>
        <v>283</v>
      </c>
      <c r="E58" s="68">
        <v>2</v>
      </c>
      <c r="F58" s="69"/>
      <c r="G58" s="69">
        <v>2</v>
      </c>
      <c r="H58" s="69"/>
      <c r="I58" s="69">
        <v>100</v>
      </c>
      <c r="J58" s="70">
        <f t="shared" si="10"/>
        <v>0</v>
      </c>
      <c r="K58" s="71">
        <f>INDEX($U$44:$AE$56, MATCH($B$16-$B$50, $U$44:$U$56, 0), 5)</f>
        <v>0</v>
      </c>
      <c r="L58" s="71">
        <f>INDEX($U$30:$AC$42, MATCH($B$16-$B$50, $U$30:$U$42, 0), 3)</f>
        <v>0</v>
      </c>
      <c r="M58" s="67"/>
      <c r="N58" s="70">
        <f t="shared" si="8"/>
        <v>0</v>
      </c>
      <c r="O58" s="71">
        <f>K58*Board!$C$2</f>
        <v>0</v>
      </c>
      <c r="P58" s="71">
        <f>L58*Board!$C$3</f>
        <v>0</v>
      </c>
      <c r="Q58" s="71">
        <f>M58*Board!$C$4</f>
        <v>0</v>
      </c>
      <c r="R58" s="67">
        <f>INDEX($U$2:$AH$14, MATCH($B$16-$B$50, $U$2:$U$14, 0), 8)</f>
        <v>0</v>
      </c>
      <c r="S58" s="72">
        <f t="shared" si="9"/>
        <v>0</v>
      </c>
    </row>
    <row r="59" spans="2:31" x14ac:dyDescent="0.3">
      <c r="B59" s="65">
        <v>9</v>
      </c>
      <c r="C59" s="66" t="str">
        <f>Board!B67</f>
        <v>완벽한 사각 토파즈</v>
      </c>
      <c r="D59" s="67">
        <f>Board!C67</f>
        <v>61772</v>
      </c>
      <c r="E59" s="68">
        <v>3</v>
      </c>
      <c r="F59" s="69"/>
      <c r="G59" s="69"/>
      <c r="H59" s="69">
        <v>3</v>
      </c>
      <c r="I59" s="69">
        <v>30000</v>
      </c>
      <c r="J59" s="70">
        <f>IF((B59-$B$50)&lt;=0, 0, IF((B59-$B$50)&gt;1, (3^1)*2^(B59-$B$50-1), 3^(B59-$B$50)))</f>
        <v>3</v>
      </c>
      <c r="K59" s="71">
        <f>INDEX($U$44:$AE$56, MATCH($B$16-$B$50, $U$44:$U$56, 0), 6)</f>
        <v>0</v>
      </c>
      <c r="L59" s="71">
        <f>INDEX($U$30:$AC$42, MATCH($B$16-$B$50, $U$30:$U$42, 0), 4)</f>
        <v>0</v>
      </c>
      <c r="M59" s="67">
        <f>INDEX($U$16:$AA$28, MATCH($B$16-$B$34, $U$16:$U$28, 0), 2)</f>
        <v>3</v>
      </c>
      <c r="N59" s="70">
        <f t="shared" si="8"/>
        <v>849</v>
      </c>
      <c r="O59" s="71">
        <f>K59*Board!$C$2</f>
        <v>0</v>
      </c>
      <c r="P59" s="71">
        <f>L59*Board!$C$3</f>
        <v>0</v>
      </c>
      <c r="Q59" s="71">
        <f>M59*Board!$C$4</f>
        <v>17388</v>
      </c>
      <c r="R59" s="67">
        <f>INDEX($U$2:$AH$14, MATCH($B$16-$B$50, $U$2:$U$14, 0), 9)</f>
        <v>30000</v>
      </c>
      <c r="S59" s="72">
        <f t="shared" si="9"/>
        <v>48237</v>
      </c>
    </row>
    <row r="60" spans="2:31" x14ac:dyDescent="0.3">
      <c r="B60" s="65">
        <v>10</v>
      </c>
      <c r="C60" s="66" t="str">
        <f>Board!B68</f>
        <v>빛나는 사각 토파즈</v>
      </c>
      <c r="D60" s="67">
        <f>Board!C68</f>
        <v>294894</v>
      </c>
      <c r="E60" s="68">
        <v>3</v>
      </c>
      <c r="F60" s="69"/>
      <c r="G60" s="69"/>
      <c r="H60" s="69">
        <v>6</v>
      </c>
      <c r="I60" s="69">
        <v>50000</v>
      </c>
      <c r="J60" s="70">
        <f>IF((B60-$B$50)&lt;=0, 0, IF((B60-$B$50)&gt;2, (3^2)*2^(B60-$B$50-2), 3^(B60-$B$50)))</f>
        <v>9</v>
      </c>
      <c r="K60" s="71">
        <f>INDEX($U$44:$AE$56, MATCH($B$16-$B$50, $U$44:$U$56, 0), 7)</f>
        <v>0</v>
      </c>
      <c r="L60" s="71">
        <f>INDEX($U$30:$AC$42, MATCH($B$16-$B$50, $U$30:$U$42, 0), 5)</f>
        <v>0</v>
      </c>
      <c r="M60" s="67">
        <f>INDEX($U$16:$AA$28, MATCH($B$16-$B$34, $U$16:$U$28, 0), 3)</f>
        <v>15</v>
      </c>
      <c r="N60" s="70">
        <f t="shared" si="8"/>
        <v>2547</v>
      </c>
      <c r="O60" s="71">
        <f>K60*Board!$C$2</f>
        <v>0</v>
      </c>
      <c r="P60" s="71">
        <f>L60*Board!$C$3</f>
        <v>0</v>
      </c>
      <c r="Q60" s="71">
        <f>M60*Board!$C$4</f>
        <v>86940</v>
      </c>
      <c r="R60" s="67">
        <f>INDEX($U$2:$AH$14, MATCH($B$16-$B$50, $U$2:$U$14, 0), 10)</f>
        <v>140000</v>
      </c>
      <c r="S60" s="72">
        <f t="shared" si="9"/>
        <v>229487</v>
      </c>
    </row>
    <row r="61" spans="2:31" x14ac:dyDescent="0.3">
      <c r="B61" s="65">
        <v>11</v>
      </c>
      <c r="C61" s="66" t="str">
        <f>Board!B69</f>
        <v>별모양 토파즈</v>
      </c>
      <c r="D61" s="67">
        <f>Board!C69</f>
        <v>1007721</v>
      </c>
      <c r="E61" s="68">
        <v>3</v>
      </c>
      <c r="F61" s="69"/>
      <c r="G61" s="69"/>
      <c r="H61" s="69">
        <v>9</v>
      </c>
      <c r="I61" s="69">
        <v>80000</v>
      </c>
      <c r="J61" s="70">
        <f>IF((B61-$B$50)&lt;=0, 0, IF((B61-$B$50)&gt;3, (3^3)*2^(B61-$B$50-3), 3^(B61-$B$50)))</f>
        <v>27</v>
      </c>
      <c r="K61" s="71">
        <f>INDEX($U$44:$AE$56, MATCH($B$16-$B$50, $U$44:$U$56, 0), 8)</f>
        <v>0</v>
      </c>
      <c r="L61" s="71">
        <f>INDEX($U$30:$AC$42, MATCH($B$16-$B$50, $U$30:$U$42, 0), 6)</f>
        <v>0</v>
      </c>
      <c r="M61" s="67">
        <f>INDEX($U$16:$AA$28, MATCH($B$16-$B$34, $U$16:$U$28, 0), 4)</f>
        <v>54</v>
      </c>
      <c r="N61" s="70">
        <f t="shared" si="8"/>
        <v>7641</v>
      </c>
      <c r="O61" s="71">
        <f>K61*Board!$C$2</f>
        <v>0</v>
      </c>
      <c r="P61" s="71">
        <f>L61*Board!$C$3</f>
        <v>0</v>
      </c>
      <c r="Q61" s="71">
        <f>M61*Board!$C$4</f>
        <v>312984</v>
      </c>
      <c r="R61" s="67">
        <f>INDEX($U$2:$AH$14, MATCH($B$16-$B$50, $U$2:$U$14, 0), 11)</f>
        <v>500000</v>
      </c>
      <c r="S61" s="72">
        <f t="shared" si="9"/>
        <v>820625</v>
      </c>
    </row>
    <row r="62" spans="2:31" x14ac:dyDescent="0.3">
      <c r="B62" s="65">
        <v>12</v>
      </c>
      <c r="C62" s="66" t="str">
        <f>Board!B70</f>
        <v>온전한 별모양 토파즈</v>
      </c>
      <c r="D62" s="67">
        <f>Board!C70</f>
        <v>3411291</v>
      </c>
      <c r="E62" s="68">
        <v>3</v>
      </c>
      <c r="F62" s="69"/>
      <c r="G62" s="69"/>
      <c r="H62" s="69">
        <v>12</v>
      </c>
      <c r="I62" s="69">
        <v>100000</v>
      </c>
      <c r="J62" s="70">
        <f>IF((B62-$B$50)&lt;=0, 0, IF((B62-$B$50)&gt;4, (3^4)*2^(B62-$B$50-4), 3^(B62-$B$50)))</f>
        <v>81</v>
      </c>
      <c r="K62" s="71">
        <f>INDEX($U$44:$AE$56, MATCH($B$16-$B$50, $U$44:$U$56, 0), 9)</f>
        <v>0</v>
      </c>
      <c r="L62" s="71">
        <f>INDEX($U$30:$AC$42, MATCH($B$16-$B$50, $U$30:$U$42, 0), 7)</f>
        <v>0</v>
      </c>
      <c r="M62" s="67">
        <f>INDEX($U$16:$AA$28, MATCH($B$16-$B$34, $U$16:$U$28, 0), 5)</f>
        <v>174</v>
      </c>
      <c r="N62" s="70">
        <f t="shared" si="8"/>
        <v>22923</v>
      </c>
      <c r="O62" s="71">
        <f>K62*Board!$C$2</f>
        <v>0</v>
      </c>
      <c r="P62" s="71">
        <f>L62*Board!$C$3</f>
        <v>0</v>
      </c>
      <c r="Q62" s="71">
        <f>M62*Board!$C$4</f>
        <v>1008504</v>
      </c>
      <c r="R62" s="67">
        <f>INDEX($U$2:$AH$14, MATCH($B$16-$B$50, $U$2:$U$14, 0), 12)</f>
        <v>1600000</v>
      </c>
      <c r="S62" s="72">
        <f t="shared" si="9"/>
        <v>2631427</v>
      </c>
    </row>
    <row r="63" spans="2:31" x14ac:dyDescent="0.3">
      <c r="B63" s="65">
        <v>13</v>
      </c>
      <c r="C63" s="66" t="str">
        <f>Board!B71</f>
        <v>완벽한 별모양 토파즈</v>
      </c>
      <c r="D63" s="67">
        <f>Board!C71</f>
        <v>10522308</v>
      </c>
      <c r="E63" s="68">
        <v>3</v>
      </c>
      <c r="F63" s="69"/>
      <c r="G63" s="69"/>
      <c r="H63" s="69">
        <v>15</v>
      </c>
      <c r="I63" s="69">
        <v>200000</v>
      </c>
      <c r="J63" s="70">
        <f>IF((B63-$B$50)&lt;=0, 0, IF((B63-$B$50)&gt;5, (3^5)*2^(B63-$B$50-5), 3^(B63-$B$50)))</f>
        <v>243</v>
      </c>
      <c r="K63" s="71">
        <f>INDEX($U$44:$AE$56, MATCH($B$16-$B$50, $U$44:$U$56, 0), 10)</f>
        <v>0</v>
      </c>
      <c r="L63" s="71">
        <f>INDEX($U$30:$AC$42, MATCH($B$16-$B$50, $U$30:$U$42, 0), 8)</f>
        <v>0</v>
      </c>
      <c r="M63" s="67">
        <f>INDEX($U$16:$AA$28, MATCH($B$16-$B$34, $U$16:$U$28, 0), 6)</f>
        <v>537</v>
      </c>
      <c r="N63" s="70">
        <f t="shared" si="8"/>
        <v>68769</v>
      </c>
      <c r="O63" s="71">
        <f>K63*Board!$C$2</f>
        <v>0</v>
      </c>
      <c r="P63" s="71">
        <f>L63*Board!$C$3</f>
        <v>0</v>
      </c>
      <c r="Q63" s="71">
        <f>M63*Board!$C$4</f>
        <v>3112452</v>
      </c>
      <c r="R63" s="67">
        <f>INDEX($U$2:$AH$14, MATCH($B$16-$B$50, $U$2:$U$14, 0), 13)</f>
        <v>5000000</v>
      </c>
      <c r="S63" s="72">
        <f t="shared" si="9"/>
        <v>8181221</v>
      </c>
    </row>
    <row r="64" spans="2:31" ht="12.75" thickBot="1" x14ac:dyDescent="0.35">
      <c r="B64" s="73">
        <v>14</v>
      </c>
      <c r="C64" s="74" t="str">
        <f>Board!B72</f>
        <v>빛나는 별모양 토파즈</v>
      </c>
      <c r="D64" s="75">
        <f>Board!C72</f>
        <v>33084757</v>
      </c>
      <c r="E64" s="76">
        <v>3</v>
      </c>
      <c r="F64" s="77"/>
      <c r="G64" s="77"/>
      <c r="H64" s="77">
        <v>20</v>
      </c>
      <c r="I64" s="77">
        <v>400000</v>
      </c>
      <c r="J64" s="78">
        <f>IF((B64-$B$50)&lt;=0, 0, IF((B64-$B$50)&gt;6, (3^6)*2^(B64-$B$50-6), 3^(B64-$B$50)))</f>
        <v>729</v>
      </c>
      <c r="K64" s="79">
        <f>INDEX($U$44:$AE$56, MATCH($B$16-$B$50, $U$44:$U$56, 0), 11)</f>
        <v>0</v>
      </c>
      <c r="L64" s="79">
        <f>INDEX($U$30:$AC$42, MATCH($B$16-$B$50, $U$30:$U$42, 0), 9)</f>
        <v>0</v>
      </c>
      <c r="M64" s="75">
        <f>INDEX($U$16:$AA$28, MATCH($B$16-$B$34, $U$16:$U$28, 0), 7)</f>
        <v>1631</v>
      </c>
      <c r="N64" s="78">
        <f t="shared" si="8"/>
        <v>206307</v>
      </c>
      <c r="O64" s="79">
        <f>K64*Board!$C$2</f>
        <v>0</v>
      </c>
      <c r="P64" s="79">
        <f>L64*Board!$C$3</f>
        <v>0</v>
      </c>
      <c r="Q64" s="79">
        <f>M64*Board!$C$4</f>
        <v>9453276</v>
      </c>
      <c r="R64" s="75">
        <f>INDEX($U$2:$AH$14, MATCH($B$16-$B$50, $U$2:$U$14, 0), 14)</f>
        <v>15400000</v>
      </c>
      <c r="S64" s="80">
        <f t="shared" si="9"/>
        <v>25059583</v>
      </c>
    </row>
  </sheetData>
  <sheetProtection password="DCFD" sheet="1" objects="1" scenarios="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Board</vt:lpstr>
      <vt:lpstr>Optimizer</vt:lpstr>
    </vt:vector>
  </TitlesOfParts>
  <Company>Hanyang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Ohkyoung Kwon</dc:creator>
  <cp:lastModifiedBy>Ohkyoung Kwon</cp:lastModifiedBy>
  <dcterms:created xsi:type="dcterms:W3CDTF">2012-06-03T12:39:19Z</dcterms:created>
  <dcterms:modified xsi:type="dcterms:W3CDTF">2012-07-10T12:50:41Z</dcterms:modified>
</cp:coreProperties>
</file>