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155" windowHeight="1525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D11" i="1"/>
  <c r="M11"/>
  <c r="M12" s="1"/>
  <c r="L12" s="1"/>
  <c r="K12" s="1"/>
  <c r="J12" s="1"/>
  <c r="I12" s="1"/>
  <c r="H12" s="1"/>
  <c r="G12" s="1"/>
  <c r="F12" s="1"/>
  <c r="E12" s="1"/>
  <c r="C12" s="1"/>
  <c r="C13" s="1"/>
  <c r="C17" s="1"/>
  <c r="L11"/>
  <c r="K11"/>
  <c r="J11"/>
  <c r="I11"/>
  <c r="H11"/>
  <c r="G11"/>
  <c r="F11"/>
  <c r="E11"/>
  <c r="M13" l="1"/>
  <c r="M14" s="1"/>
  <c r="C16"/>
  <c r="C15"/>
  <c r="D12"/>
  <c r="D13" s="1"/>
  <c r="C14"/>
  <c r="E13"/>
  <c r="I13"/>
  <c r="L13"/>
  <c r="G13"/>
  <c r="F13"/>
  <c r="J13"/>
  <c r="H13"/>
  <c r="K13"/>
  <c r="C18"/>
  <c r="M18" l="1"/>
  <c r="M17"/>
  <c r="M15"/>
  <c r="M16"/>
  <c r="K15"/>
  <c r="K17"/>
  <c r="K16"/>
  <c r="G18"/>
  <c r="G17"/>
  <c r="G16"/>
  <c r="G15"/>
  <c r="F17"/>
  <c r="F16"/>
  <c r="F15"/>
  <c r="E17"/>
  <c r="E16"/>
  <c r="E15"/>
  <c r="J17"/>
  <c r="J16"/>
  <c r="J15"/>
  <c r="I17"/>
  <c r="I16"/>
  <c r="I15"/>
  <c r="H14"/>
  <c r="H16"/>
  <c r="H17"/>
  <c r="H15"/>
  <c r="L17"/>
  <c r="L15"/>
  <c r="L16"/>
  <c r="D14"/>
  <c r="D17"/>
  <c r="D15"/>
  <c r="D16"/>
  <c r="D18"/>
  <c r="F18"/>
  <c r="I18"/>
  <c r="J14"/>
  <c r="J18"/>
  <c r="E18"/>
  <c r="H18"/>
  <c r="K14"/>
  <c r="L18"/>
  <c r="E14"/>
  <c r="F14"/>
  <c r="G14"/>
  <c r="I14"/>
  <c r="K18"/>
  <c r="L14"/>
  <c r="K23" l="1"/>
  <c r="D19"/>
  <c r="D22"/>
  <c r="D23"/>
  <c r="D21"/>
  <c r="D20"/>
  <c r="J23"/>
  <c r="I19"/>
  <c r="I23"/>
  <c r="M23"/>
  <c r="M19"/>
  <c r="K19"/>
  <c r="L23"/>
  <c r="C23"/>
  <c r="E23"/>
  <c r="G23"/>
  <c r="H21"/>
  <c r="F19"/>
  <c r="E19"/>
  <c r="J19"/>
  <c r="F23"/>
  <c r="C19"/>
  <c r="H19"/>
  <c r="H23"/>
  <c r="L19"/>
  <c r="G19"/>
  <c r="E22"/>
  <c r="G22"/>
  <c r="H22"/>
  <c r="I20"/>
  <c r="G20"/>
  <c r="F21"/>
  <c r="E20"/>
  <c r="K21"/>
  <c r="L21"/>
  <c r="J22"/>
  <c r="G21"/>
  <c r="M21"/>
  <c r="J20"/>
  <c r="L20"/>
  <c r="K22"/>
  <c r="K20"/>
  <c r="J21"/>
  <c r="E21"/>
  <c r="C20"/>
  <c r="C22"/>
  <c r="F22"/>
  <c r="I22"/>
  <c r="L22"/>
  <c r="M22"/>
  <c r="F20"/>
  <c r="M20"/>
  <c r="I21"/>
  <c r="H20"/>
  <c r="C21"/>
</calcChain>
</file>

<file path=xl/sharedStrings.xml><?xml version="1.0" encoding="utf-8"?>
<sst xmlns="http://schemas.openxmlformats.org/spreadsheetml/2006/main" count="38" uniqueCount="33">
  <si>
    <t>1단계</t>
    <phoneticPr fontId="1" type="noConversion"/>
  </si>
  <si>
    <t>2단계</t>
    <phoneticPr fontId="1" type="noConversion"/>
  </si>
  <si>
    <t>3단계</t>
    <phoneticPr fontId="1" type="noConversion"/>
  </si>
  <si>
    <t>4단계</t>
    <phoneticPr fontId="1" type="noConversion"/>
  </si>
  <si>
    <t>5단계</t>
    <phoneticPr fontId="1" type="noConversion"/>
  </si>
  <si>
    <t>6단계</t>
    <phoneticPr fontId="1" type="noConversion"/>
  </si>
  <si>
    <t>7단계</t>
    <phoneticPr fontId="1" type="noConversion"/>
  </si>
  <si>
    <t>8단계</t>
    <phoneticPr fontId="1" type="noConversion"/>
  </si>
  <si>
    <t>9단계</t>
    <phoneticPr fontId="1" type="noConversion"/>
  </si>
  <si>
    <t>10단계</t>
    <phoneticPr fontId="1" type="noConversion"/>
  </si>
  <si>
    <t>괴물 생명력</t>
    <phoneticPr fontId="1" type="noConversion"/>
  </si>
  <si>
    <t>괴물 공격력</t>
    <phoneticPr fontId="1" type="noConversion"/>
  </si>
  <si>
    <t>+경험치</t>
    <phoneticPr fontId="1" type="noConversion"/>
  </si>
  <si>
    <t>+마법 발견</t>
    <phoneticPr fontId="1" type="noConversion"/>
  </si>
  <si>
    <t>+보너스 전리품</t>
    <phoneticPr fontId="1" type="noConversion"/>
  </si>
  <si>
    <t>열쇠</t>
    <phoneticPr fontId="1" type="noConversion"/>
  </si>
  <si>
    <t>이동 시간</t>
    <phoneticPr fontId="1" type="noConversion"/>
  </si>
  <si>
    <t>사냥 시간</t>
    <phoneticPr fontId="1" type="noConversion"/>
  </si>
  <si>
    <t>총 시간</t>
    <phoneticPr fontId="1" type="noConversion"/>
  </si>
  <si>
    <t>0단계</t>
    <phoneticPr fontId="1" type="noConversion"/>
  </si>
  <si>
    <t>사냥/이동(10단계)</t>
    <phoneticPr fontId="1" type="noConversion"/>
  </si>
  <si>
    <t>10단계에서 사냥할 때 걸리는 시간이 이동할 때 걸리는 시간보다 몇 배 더 걸리는지 입력해주세요.</t>
    <phoneticPr fontId="1" type="noConversion"/>
  </si>
  <si>
    <t>열쇠/시간</t>
    <phoneticPr fontId="1" type="noConversion"/>
  </si>
  <si>
    <t>* 경험치/시간 = (1 + 경험치 보너스 + 평균 네팔렘 보너스) / 걸린 시간</t>
    <phoneticPr fontId="1" type="noConversion"/>
  </si>
  <si>
    <t>* 득템/시간 = (1 + 매찬 보너스 + 평균 네팔렘 보너스) * (1 + 보너스 전리품) / 걸린 시간</t>
  </si>
  <si>
    <t>* 열쇠/시간 = 열쇠 획득 확률 / 걸린 시간</t>
  </si>
  <si>
    <t>스펙이 좋을수록 낮은 수치를 입력하고, 스펙이 나쁠수록 높은 수치를 입력하면 됩니다.</t>
    <phoneticPr fontId="1" type="noConversion"/>
  </si>
  <si>
    <t>* 득템/시간 괄호 안의 퍼센트는 네팔렘의 용맹 중첩이 없을 경우 매찬</t>
    <phoneticPr fontId="1" type="noConversion"/>
  </si>
  <si>
    <t>경험치/시간</t>
    <phoneticPr fontId="1" type="noConversion"/>
  </si>
  <si>
    <t>득템/시간 (100%)</t>
    <phoneticPr fontId="1" type="noConversion"/>
  </si>
  <si>
    <t>득템/시간 (200%)</t>
    <phoneticPr fontId="1" type="noConversion"/>
  </si>
  <si>
    <t>득템/시간 (300%)</t>
    <phoneticPr fontId="1" type="noConversion"/>
  </si>
  <si>
    <t>* 이 표는 모든 단계에서 공격력을 충분히 버틸만큼 스펙이 되어 죽지 않는다고 가정하였습니다.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</si>
</sst>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);[Red]\(0\)"/>
    <numFmt numFmtId="177" formatCode="0.0_ "/>
  </numFmts>
  <fonts count="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theme="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hair">
        <color theme="1"/>
      </left>
      <right style="hair">
        <color theme="1"/>
      </right>
      <top style="medium">
        <color indexed="64"/>
      </top>
      <bottom style="hair">
        <color theme="1"/>
      </bottom>
      <diagonal/>
    </border>
    <border>
      <left style="hair">
        <color theme="1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hair">
        <color theme="1"/>
      </right>
      <top/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medium">
        <color indexed="64"/>
      </bottom>
      <diagonal/>
    </border>
    <border>
      <left/>
      <right style="hair">
        <color theme="1"/>
      </right>
      <top style="medium">
        <color indexed="64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/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hair">
        <color theme="1"/>
      </top>
      <bottom style="hair">
        <color theme="1"/>
      </bottom>
      <diagonal/>
    </border>
    <border>
      <left style="medium">
        <color indexed="64"/>
      </left>
      <right style="medium">
        <color indexed="64"/>
      </right>
      <top style="hair">
        <color theme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theme="1"/>
      </bottom>
      <diagonal/>
    </border>
    <border>
      <left/>
      <right style="medium">
        <color indexed="64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>
      <alignment vertical="center"/>
    </xf>
    <xf numFmtId="9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9" fontId="3" fillId="0" borderId="2" xfId="0" applyNumberFormat="1" applyFont="1" applyBorder="1">
      <alignment vertical="center"/>
    </xf>
    <xf numFmtId="9" fontId="3" fillId="0" borderId="3" xfId="0" applyNumberFormat="1" applyFont="1" applyBorder="1">
      <alignment vertical="center"/>
    </xf>
    <xf numFmtId="9" fontId="3" fillId="0" borderId="5" xfId="0" applyNumberFormat="1" applyFont="1" applyBorder="1">
      <alignment vertical="center"/>
    </xf>
    <xf numFmtId="176" fontId="3" fillId="0" borderId="5" xfId="0" applyNumberFormat="1" applyFont="1" applyBorder="1">
      <alignment vertical="center"/>
    </xf>
    <xf numFmtId="176" fontId="3" fillId="0" borderId="7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9" fontId="3" fillId="0" borderId="7" xfId="0" applyNumberFormat="1" applyFont="1" applyBorder="1">
      <alignment vertical="center"/>
    </xf>
    <xf numFmtId="9" fontId="3" fillId="0" borderId="8" xfId="0" applyNumberFormat="1" applyFont="1" applyBorder="1">
      <alignment vertical="center"/>
    </xf>
    <xf numFmtId="176" fontId="3" fillId="0" borderId="9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9" fontId="3" fillId="0" borderId="11" xfId="0" applyNumberFormat="1" applyFont="1" applyBorder="1">
      <alignment vertical="center"/>
    </xf>
    <xf numFmtId="9" fontId="3" fillId="0" borderId="12" xfId="0" applyNumberFormat="1" applyFont="1" applyBorder="1">
      <alignment vertical="center"/>
    </xf>
    <xf numFmtId="9" fontId="3" fillId="0" borderId="13" xfId="0" applyNumberFormat="1" applyFont="1" applyBorder="1">
      <alignment vertical="center"/>
    </xf>
    <xf numFmtId="176" fontId="3" fillId="0" borderId="14" xfId="0" applyNumberFormat="1" applyFont="1" applyBorder="1">
      <alignment vertical="center"/>
    </xf>
    <xf numFmtId="176" fontId="3" fillId="0" borderId="12" xfId="0" applyNumberFormat="1" applyFont="1" applyBorder="1">
      <alignment vertical="center"/>
    </xf>
    <xf numFmtId="176" fontId="3" fillId="0" borderId="13" xfId="0" applyNumberFormat="1" applyFont="1" applyBorder="1">
      <alignment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3" fillId="0" borderId="16" xfId="0" quotePrefix="1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176" fontId="3" fillId="0" borderId="4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176" fontId="3" fillId="0" borderId="6" xfId="0" applyNumberFormat="1" applyFont="1" applyBorder="1">
      <alignment vertical="center"/>
    </xf>
    <xf numFmtId="0" fontId="2" fillId="0" borderId="20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2" fillId="0" borderId="0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25" xfId="0" applyFont="1" applyBorder="1">
      <alignment vertical="center"/>
    </xf>
    <xf numFmtId="0" fontId="2" fillId="0" borderId="26" xfId="0" applyFont="1" applyBorder="1">
      <alignment vertical="center"/>
    </xf>
    <xf numFmtId="0" fontId="2" fillId="0" borderId="27" xfId="0" applyFont="1" applyBorder="1">
      <alignment vertical="center"/>
    </xf>
    <xf numFmtId="0" fontId="2" fillId="4" borderId="28" xfId="0" applyFont="1" applyFill="1" applyBorder="1">
      <alignment vertical="center"/>
    </xf>
    <xf numFmtId="0" fontId="2" fillId="4" borderId="29" xfId="0" applyFont="1" applyFill="1" applyBorder="1">
      <alignment vertical="center"/>
    </xf>
    <xf numFmtId="0" fontId="4" fillId="2" borderId="30" xfId="0" applyFont="1" applyFill="1" applyBorder="1">
      <alignment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2" fillId="4" borderId="34" xfId="0" applyFont="1" applyFill="1" applyBorder="1">
      <alignment vertical="center"/>
    </xf>
    <xf numFmtId="0" fontId="2" fillId="4" borderId="35" xfId="0" applyFont="1" applyFill="1" applyBorder="1">
      <alignment vertical="center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177" fontId="2" fillId="3" borderId="36" xfId="0" applyNumberFormat="1" applyFont="1" applyFill="1" applyBorder="1" applyAlignment="1">
      <alignment horizontal="center" vertical="center"/>
    </xf>
    <xf numFmtId="177" fontId="2" fillId="3" borderId="37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5">
    <dxf>
      <font>
        <b/>
        <i val="0"/>
        <color theme="5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5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5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5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color theme="5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29"/>
  <sheetViews>
    <sheetView showGridLines="0" tabSelected="1" workbookViewId="0">
      <selection sqref="A1:N30"/>
    </sheetView>
  </sheetViews>
  <sheetFormatPr defaultRowHeight="12"/>
  <cols>
    <col min="1" max="1" width="2" style="1" customWidth="1"/>
    <col min="2" max="2" width="14.875" style="1" customWidth="1"/>
    <col min="3" max="12" width="6.625" style="1" customWidth="1"/>
    <col min="13" max="13" width="7.5" style="1" customWidth="1"/>
    <col min="14" max="14" width="2" style="1" customWidth="1"/>
    <col min="15" max="16384" width="9" style="1"/>
  </cols>
  <sheetData>
    <row r="1" spans="2:13" ht="12" customHeight="1" thickBot="1"/>
    <row r="2" spans="2:13">
      <c r="B2" s="44" t="s">
        <v>20</v>
      </c>
      <c r="C2" s="46">
        <v>5</v>
      </c>
      <c r="D2" s="37" t="s">
        <v>21</v>
      </c>
      <c r="E2" s="37"/>
      <c r="F2" s="37"/>
      <c r="G2" s="37"/>
      <c r="H2" s="37"/>
      <c r="I2" s="37"/>
      <c r="J2" s="37"/>
      <c r="K2" s="37"/>
      <c r="L2" s="37"/>
      <c r="M2" s="38"/>
    </row>
    <row r="3" spans="2:13" ht="17.25" customHeight="1" thickBot="1">
      <c r="B3" s="45"/>
      <c r="C3" s="47"/>
      <c r="D3" s="42" t="s">
        <v>26</v>
      </c>
      <c r="E3" s="42"/>
      <c r="F3" s="42"/>
      <c r="G3" s="42"/>
      <c r="H3" s="42"/>
      <c r="I3" s="42"/>
      <c r="J3" s="42"/>
      <c r="K3" s="42"/>
      <c r="L3" s="42"/>
      <c r="M3" s="43"/>
    </row>
    <row r="4" spans="2:13">
      <c r="B4" s="39"/>
      <c r="C4" s="40" t="s">
        <v>19</v>
      </c>
      <c r="D4" s="40" t="s">
        <v>0</v>
      </c>
      <c r="E4" s="40" t="s">
        <v>1</v>
      </c>
      <c r="F4" s="40" t="s">
        <v>2</v>
      </c>
      <c r="G4" s="40" t="s">
        <v>3</v>
      </c>
      <c r="H4" s="40" t="s">
        <v>4</v>
      </c>
      <c r="I4" s="40" t="s">
        <v>5</v>
      </c>
      <c r="J4" s="40" t="s">
        <v>6</v>
      </c>
      <c r="K4" s="40" t="s">
        <v>7</v>
      </c>
      <c r="L4" s="40" t="s">
        <v>8</v>
      </c>
      <c r="M4" s="41" t="s">
        <v>9</v>
      </c>
    </row>
    <row r="5" spans="2:13">
      <c r="B5" s="20" t="s">
        <v>10</v>
      </c>
      <c r="C5" s="14">
        <v>1</v>
      </c>
      <c r="D5" s="4">
        <v>1.5</v>
      </c>
      <c r="E5" s="4">
        <v>2.25</v>
      </c>
      <c r="F5" s="4">
        <v>3.26</v>
      </c>
      <c r="G5" s="4">
        <v>4.57</v>
      </c>
      <c r="H5" s="4">
        <v>6.39</v>
      </c>
      <c r="I5" s="4">
        <v>8.9499999999999993</v>
      </c>
      <c r="J5" s="4">
        <v>12.53</v>
      </c>
      <c r="K5" s="4">
        <v>17.55</v>
      </c>
      <c r="L5" s="4">
        <v>24.57</v>
      </c>
      <c r="M5" s="5">
        <v>34.39</v>
      </c>
    </row>
    <row r="6" spans="2:13">
      <c r="B6" s="21" t="s">
        <v>11</v>
      </c>
      <c r="C6" s="15">
        <v>1</v>
      </c>
      <c r="D6" s="2">
        <v>1.1399999999999999</v>
      </c>
      <c r="E6" s="2">
        <v>1.3</v>
      </c>
      <c r="F6" s="2">
        <v>1.48</v>
      </c>
      <c r="G6" s="2">
        <v>1.69</v>
      </c>
      <c r="H6" s="2">
        <v>1.93</v>
      </c>
      <c r="I6" s="2">
        <v>2.2000000000000002</v>
      </c>
      <c r="J6" s="2">
        <v>2.5</v>
      </c>
      <c r="K6" s="2">
        <v>2.85</v>
      </c>
      <c r="L6" s="2">
        <v>3.25</v>
      </c>
      <c r="M6" s="6">
        <v>3.71</v>
      </c>
    </row>
    <row r="7" spans="2:13">
      <c r="B7" s="22" t="s">
        <v>12</v>
      </c>
      <c r="C7" s="15">
        <v>0</v>
      </c>
      <c r="D7" s="2">
        <v>0.1</v>
      </c>
      <c r="E7" s="2">
        <v>0.2</v>
      </c>
      <c r="F7" s="2">
        <v>0.3</v>
      </c>
      <c r="G7" s="2">
        <v>0.45</v>
      </c>
      <c r="H7" s="2">
        <v>0.6</v>
      </c>
      <c r="I7" s="2">
        <v>0.75</v>
      </c>
      <c r="J7" s="2">
        <v>0.95</v>
      </c>
      <c r="K7" s="2">
        <v>1.1499999999999999</v>
      </c>
      <c r="L7" s="2">
        <v>1.35</v>
      </c>
      <c r="M7" s="6">
        <v>1.6</v>
      </c>
    </row>
    <row r="8" spans="2:13">
      <c r="B8" s="22" t="s">
        <v>13</v>
      </c>
      <c r="C8" s="15">
        <v>0</v>
      </c>
      <c r="D8" s="2">
        <v>0.25</v>
      </c>
      <c r="E8" s="2">
        <v>0.5</v>
      </c>
      <c r="F8" s="2">
        <v>0.75</v>
      </c>
      <c r="G8" s="2">
        <v>1</v>
      </c>
      <c r="H8" s="2">
        <v>1.25</v>
      </c>
      <c r="I8" s="2">
        <v>1.5</v>
      </c>
      <c r="J8" s="2">
        <v>1.75</v>
      </c>
      <c r="K8" s="2">
        <v>2</v>
      </c>
      <c r="L8" s="2">
        <v>2.25</v>
      </c>
      <c r="M8" s="6">
        <v>2.5</v>
      </c>
    </row>
    <row r="9" spans="2:13">
      <c r="B9" s="22" t="s">
        <v>14</v>
      </c>
      <c r="C9" s="15">
        <v>0</v>
      </c>
      <c r="D9" s="2">
        <v>0.01</v>
      </c>
      <c r="E9" s="2">
        <v>0.08</v>
      </c>
      <c r="F9" s="2">
        <v>0.17</v>
      </c>
      <c r="G9" s="2">
        <v>0.26</v>
      </c>
      <c r="H9" s="2">
        <v>0.36</v>
      </c>
      <c r="I9" s="2">
        <v>0.47</v>
      </c>
      <c r="J9" s="2">
        <v>0.59</v>
      </c>
      <c r="K9" s="2">
        <v>0.71</v>
      </c>
      <c r="L9" s="2">
        <v>0.85</v>
      </c>
      <c r="M9" s="6">
        <v>1</v>
      </c>
    </row>
    <row r="10" spans="2:13" ht="12.75" thickBot="1">
      <c r="B10" s="23" t="s">
        <v>15</v>
      </c>
      <c r="C10" s="16">
        <v>0</v>
      </c>
      <c r="D10" s="10">
        <v>0.1</v>
      </c>
      <c r="E10" s="10">
        <v>0.2</v>
      </c>
      <c r="F10" s="10">
        <v>0.3</v>
      </c>
      <c r="G10" s="10">
        <v>0.4</v>
      </c>
      <c r="H10" s="10">
        <v>0.5</v>
      </c>
      <c r="I10" s="10">
        <v>0.6</v>
      </c>
      <c r="J10" s="10">
        <v>0.7</v>
      </c>
      <c r="K10" s="10">
        <v>0.8</v>
      </c>
      <c r="L10" s="10">
        <v>0.9</v>
      </c>
      <c r="M10" s="11">
        <v>1</v>
      </c>
    </row>
    <row r="11" spans="2:13">
      <c r="B11" s="24" t="s">
        <v>16</v>
      </c>
      <c r="C11" s="17">
        <v>10</v>
      </c>
      <c r="D11" s="12">
        <f>$C11</f>
        <v>10</v>
      </c>
      <c r="E11" s="12">
        <f>$C11</f>
        <v>10</v>
      </c>
      <c r="F11" s="12">
        <f t="shared" ref="F11:M11" si="0">$C11</f>
        <v>10</v>
      </c>
      <c r="G11" s="12">
        <f t="shared" si="0"/>
        <v>10</v>
      </c>
      <c r="H11" s="12">
        <f t="shared" si="0"/>
        <v>10</v>
      </c>
      <c r="I11" s="12">
        <f t="shared" si="0"/>
        <v>10</v>
      </c>
      <c r="J11" s="12">
        <f t="shared" si="0"/>
        <v>10</v>
      </c>
      <c r="K11" s="12">
        <f t="shared" si="0"/>
        <v>10</v>
      </c>
      <c r="L11" s="12">
        <f t="shared" si="0"/>
        <v>10</v>
      </c>
      <c r="M11" s="13">
        <f t="shared" si="0"/>
        <v>10</v>
      </c>
    </row>
    <row r="12" spans="2:13">
      <c r="B12" s="21" t="s">
        <v>17</v>
      </c>
      <c r="C12" s="18">
        <f>E12*C5/E5</f>
        <v>1.4539110206455368</v>
      </c>
      <c r="D12" s="3">
        <f>F12*D5/F5</f>
        <v>2.1808665309683049</v>
      </c>
      <c r="E12" s="3">
        <f t="shared" ref="E12:L12" si="1">F12*E5/F5</f>
        <v>3.2712997964524577</v>
      </c>
      <c r="F12" s="3">
        <f t="shared" si="1"/>
        <v>4.739749927304449</v>
      </c>
      <c r="G12" s="3">
        <f t="shared" si="1"/>
        <v>6.6443733643501028</v>
      </c>
      <c r="H12" s="3">
        <f t="shared" si="1"/>
        <v>9.2904914219249779</v>
      </c>
      <c r="I12" s="3">
        <f t="shared" si="1"/>
        <v>13.01250363477755</v>
      </c>
      <c r="J12" s="3">
        <f t="shared" si="1"/>
        <v>18.217505088688572</v>
      </c>
      <c r="K12" s="3">
        <f t="shared" si="1"/>
        <v>25.516138412329166</v>
      </c>
      <c r="L12" s="3">
        <f t="shared" si="1"/>
        <v>35.722593777260833</v>
      </c>
      <c r="M12" s="7">
        <f>M11*C2</f>
        <v>50</v>
      </c>
    </row>
    <row r="13" spans="2:13" ht="12.75" thickBot="1">
      <c r="B13" s="23" t="s">
        <v>18</v>
      </c>
      <c r="C13" s="19">
        <f>C11+C12</f>
        <v>11.453911020645537</v>
      </c>
      <c r="D13" s="8">
        <f>D11+D12</f>
        <v>12.180866530968306</v>
      </c>
      <c r="E13" s="8">
        <f t="shared" ref="E13:M13" si="2">E11+E12</f>
        <v>13.271299796452457</v>
      </c>
      <c r="F13" s="8">
        <f t="shared" si="2"/>
        <v>14.739749927304448</v>
      </c>
      <c r="G13" s="8">
        <f t="shared" si="2"/>
        <v>16.644373364350102</v>
      </c>
      <c r="H13" s="8">
        <f t="shared" si="2"/>
        <v>19.290491421924976</v>
      </c>
      <c r="I13" s="8">
        <f t="shared" si="2"/>
        <v>23.012503634777552</v>
      </c>
      <c r="J13" s="8">
        <f t="shared" si="2"/>
        <v>28.217505088688572</v>
      </c>
      <c r="K13" s="8">
        <f t="shared" si="2"/>
        <v>35.51613841232917</v>
      </c>
      <c r="L13" s="8">
        <f t="shared" si="2"/>
        <v>45.722593777260833</v>
      </c>
      <c r="M13" s="9">
        <f t="shared" si="2"/>
        <v>60</v>
      </c>
    </row>
    <row r="14" spans="2:13" hidden="1">
      <c r="B14" s="21" t="s">
        <v>28</v>
      </c>
      <c r="C14" s="25">
        <f t="shared" ref="C14:M14" si="3">(1+C$7+0.75)*10000/C$13</f>
        <v>1527.8624016247779</v>
      </c>
      <c r="D14" s="3">
        <f t="shared" si="3"/>
        <v>1518.7753640486987</v>
      </c>
      <c r="E14" s="3">
        <f t="shared" si="3"/>
        <v>1469.3361086765995</v>
      </c>
      <c r="F14" s="3">
        <f t="shared" si="3"/>
        <v>1390.7970013809431</v>
      </c>
      <c r="G14" s="3">
        <f t="shared" si="3"/>
        <v>1321.7679944095039</v>
      </c>
      <c r="H14" s="3">
        <f t="shared" si="3"/>
        <v>1218.216762134459</v>
      </c>
      <c r="I14" s="3">
        <f t="shared" si="3"/>
        <v>1086.3659337882234</v>
      </c>
      <c r="J14" s="3">
        <f t="shared" si="3"/>
        <v>956.85284418796368</v>
      </c>
      <c r="K14" s="3">
        <f t="shared" si="3"/>
        <v>816.53021123301119</v>
      </c>
      <c r="L14" s="3">
        <f t="shared" si="3"/>
        <v>678.00178071737469</v>
      </c>
      <c r="M14" s="7">
        <f t="shared" si="3"/>
        <v>558.33333333333337</v>
      </c>
    </row>
    <row r="15" spans="2:13" hidden="1">
      <c r="B15" s="21" t="s">
        <v>29</v>
      </c>
      <c r="C15" s="25">
        <f>(1+C$8+0.75+1)*(1+C9)*10000/C$13</f>
        <v>2400.9266311246511</v>
      </c>
      <c r="D15" s="18">
        <f t="shared" ref="D15:M15" si="4">(1+D$8+0.75+1)*(1+D9)*10000/D$13</f>
        <v>2487.5077584148962</v>
      </c>
      <c r="E15" s="18">
        <f t="shared" si="4"/>
        <v>2644.8049956178793</v>
      </c>
      <c r="F15" s="18">
        <f t="shared" si="4"/>
        <v>2778.2018149536398</v>
      </c>
      <c r="G15" s="18">
        <f t="shared" si="4"/>
        <v>2838.7971698113206</v>
      </c>
      <c r="H15" s="18">
        <f t="shared" si="4"/>
        <v>2820.0422068133853</v>
      </c>
      <c r="I15" s="18">
        <f t="shared" si="4"/>
        <v>2714.8284685367698</v>
      </c>
      <c r="J15" s="18">
        <f t="shared" si="4"/>
        <v>2535.6600370981041</v>
      </c>
      <c r="K15" s="18">
        <f t="shared" si="4"/>
        <v>2286.9884968069427</v>
      </c>
      <c r="L15" s="18">
        <f t="shared" si="4"/>
        <v>2023.0698295599084</v>
      </c>
      <c r="M15" s="26">
        <f t="shared" si="4"/>
        <v>1750</v>
      </c>
    </row>
    <row r="16" spans="2:13" hidden="1">
      <c r="B16" s="21" t="s">
        <v>30</v>
      </c>
      <c r="C16" s="25">
        <f>(1+C$8+0.75+2)*(1+C9)*10000/C$13</f>
        <v>3273.990860624524</v>
      </c>
      <c r="D16" s="18">
        <f t="shared" ref="D16:M16" si="5">(1+D$8+0.75+2)*(1+D9)*10000/D$13</f>
        <v>3316.6770112198615</v>
      </c>
      <c r="E16" s="18">
        <f t="shared" si="5"/>
        <v>3458.5911481156882</v>
      </c>
      <c r="F16" s="18">
        <f t="shared" si="5"/>
        <v>3571.9737620832511</v>
      </c>
      <c r="G16" s="18">
        <f t="shared" si="5"/>
        <v>3595.8097484276727</v>
      </c>
      <c r="H16" s="18">
        <f t="shared" si="5"/>
        <v>3525.0527585167315</v>
      </c>
      <c r="I16" s="18">
        <f t="shared" si="5"/>
        <v>3353.6116376042455</v>
      </c>
      <c r="J16" s="18">
        <f t="shared" si="5"/>
        <v>3099.1400453421265</v>
      </c>
      <c r="K16" s="18">
        <f t="shared" si="5"/>
        <v>2768.4597592926148</v>
      </c>
      <c r="L16" s="18">
        <f t="shared" si="5"/>
        <v>2427.6837954718903</v>
      </c>
      <c r="M16" s="26">
        <f t="shared" si="5"/>
        <v>2083.3333333333335</v>
      </c>
    </row>
    <row r="17" spans="2:13" hidden="1">
      <c r="B17" s="21" t="s">
        <v>31</v>
      </c>
      <c r="C17" s="25">
        <f>(1+C$8+0.75+3)*(1+C9)*10000/C$13</f>
        <v>4147.0550901243969</v>
      </c>
      <c r="D17" s="18">
        <f t="shared" ref="D17:M17" si="6">(1+D$8+0.75+3)*(1+D9)*10000/D$13</f>
        <v>4145.8462640248263</v>
      </c>
      <c r="E17" s="18">
        <f t="shared" si="6"/>
        <v>4272.377300613497</v>
      </c>
      <c r="F17" s="18">
        <f t="shared" si="6"/>
        <v>4365.7457092128625</v>
      </c>
      <c r="G17" s="18">
        <f t="shared" si="6"/>
        <v>4352.8223270440249</v>
      </c>
      <c r="H17" s="18">
        <f t="shared" si="6"/>
        <v>4230.0633102200791</v>
      </c>
      <c r="I17" s="18">
        <f t="shared" si="6"/>
        <v>3992.3948066717207</v>
      </c>
      <c r="J17" s="18">
        <f t="shared" si="6"/>
        <v>3662.6200535861494</v>
      </c>
      <c r="K17" s="18">
        <f t="shared" si="6"/>
        <v>3249.9310217782868</v>
      </c>
      <c r="L17" s="18">
        <f t="shared" si="6"/>
        <v>2832.2977613838721</v>
      </c>
      <c r="M17" s="26">
        <f t="shared" si="6"/>
        <v>2416.6666666666665</v>
      </c>
    </row>
    <row r="18" spans="2:13" ht="12.75" hidden="1" thickBot="1">
      <c r="B18" s="23" t="s">
        <v>15</v>
      </c>
      <c r="C18" s="27">
        <f t="shared" ref="C18:M18" si="7">C10*10000/C13</f>
        <v>0</v>
      </c>
      <c r="D18" s="8">
        <f t="shared" si="7"/>
        <v>82.095965624253992</v>
      </c>
      <c r="E18" s="8">
        <f t="shared" si="7"/>
        <v>150.7011393514461</v>
      </c>
      <c r="F18" s="8">
        <f t="shared" si="7"/>
        <v>203.53126849477215</v>
      </c>
      <c r="G18" s="8">
        <f t="shared" si="7"/>
        <v>240.32145352900071</v>
      </c>
      <c r="H18" s="8">
        <f t="shared" si="7"/>
        <v>259.19505577328914</v>
      </c>
      <c r="I18" s="8">
        <f t="shared" si="7"/>
        <v>260.72782410917364</v>
      </c>
      <c r="J18" s="8">
        <f t="shared" si="7"/>
        <v>248.07295960428689</v>
      </c>
      <c r="K18" s="8">
        <f t="shared" si="7"/>
        <v>225.24971344358929</v>
      </c>
      <c r="L18" s="8">
        <f t="shared" si="7"/>
        <v>196.83922665988297</v>
      </c>
      <c r="M18" s="9">
        <f t="shared" si="7"/>
        <v>166.66666666666666</v>
      </c>
    </row>
    <row r="19" spans="2:13">
      <c r="B19" s="21" t="s">
        <v>28</v>
      </c>
      <c r="C19" s="18">
        <f>C14*100/MAX($C$14:$M$14)</f>
        <v>100</v>
      </c>
      <c r="D19" s="3">
        <f>D14*100/MAX($C$14:$M$14)</f>
        <v>99.405245029499</v>
      </c>
      <c r="E19" s="3">
        <f>E14*100/MAX($C$14:$M$14)</f>
        <v>96.169400275447586</v>
      </c>
      <c r="F19" s="3">
        <f>F14*100/MAX($C$14:$M$14)</f>
        <v>91.028943437702566</v>
      </c>
      <c r="G19" s="3">
        <f>G14*100/MAX($C$14:$M$14)</f>
        <v>86.510931416591788</v>
      </c>
      <c r="H19" s="3">
        <f>H14*100/MAX($C$14:$M$14)</f>
        <v>79.733407984840014</v>
      </c>
      <c r="I19" s="3">
        <f>I14*100/MAX($C$14:$M$14)</f>
        <v>71.103649951261772</v>
      </c>
      <c r="J19" s="3">
        <f>J14*100/MAX($C$14:$M$14)</f>
        <v>62.626899069603098</v>
      </c>
      <c r="K19" s="3">
        <f>K14*100/MAX($C$14:$M$14)</f>
        <v>53.442653629324653</v>
      </c>
      <c r="L19" s="3">
        <f>L14*100/MAX($C$14:$M$14)</f>
        <v>44.375840389577348</v>
      </c>
      <c r="M19" s="7">
        <f>M14*100/MAX($C$14:$M$14)</f>
        <v>36.543430399202428</v>
      </c>
    </row>
    <row r="20" spans="2:13">
      <c r="B20" s="21" t="s">
        <v>29</v>
      </c>
      <c r="C20" s="18">
        <f>C15*100/MAX($C$15:$M$17)</f>
        <v>54.994651338901157</v>
      </c>
      <c r="D20" s="3">
        <f>D15*100/MAX($C$15:$M$17)</f>
        <v>56.977843514009663</v>
      </c>
      <c r="E20" s="3">
        <f>E15*100/MAX($C$15:$M$17)</f>
        <v>60.58083021273206</v>
      </c>
      <c r="F20" s="3">
        <f>F15*100/MAX($C$15:$M$17)</f>
        <v>63.63636363636364</v>
      </c>
      <c r="G20" s="3">
        <f>G15*100/MAX($C$15:$M$17)</f>
        <v>65.024336250751332</v>
      </c>
      <c r="H20" s="3">
        <f>H15*100/MAX($C$15:$M$17)</f>
        <v>64.594742677347426</v>
      </c>
      <c r="I20" s="3">
        <f>I15*100/MAX($C$15:$M$17)</f>
        <v>62.184759474372811</v>
      </c>
      <c r="J20" s="3">
        <f>J15*100/MAX($C$15:$M$17)</f>
        <v>58.080800073792659</v>
      </c>
      <c r="K20" s="3">
        <f>K15*100/MAX($C$15:$M$17)</f>
        <v>52.384830659761064</v>
      </c>
      <c r="L20" s="3">
        <f>L15*100/MAX($C$15:$M$17)</f>
        <v>46.339616741550088</v>
      </c>
      <c r="M20" s="7">
        <f>M15*100/MAX($C$15:$M$17)</f>
        <v>40.084790012094459</v>
      </c>
    </row>
    <row r="21" spans="2:13">
      <c r="B21" s="21" t="s">
        <v>30</v>
      </c>
      <c r="C21" s="18">
        <f>C16*100/MAX($C$15:$M$17)</f>
        <v>74.992706371228834</v>
      </c>
      <c r="D21" s="3">
        <f>D16*100/MAX($C$15:$M$17)</f>
        <v>75.970458018679551</v>
      </c>
      <c r="E21" s="3">
        <f>E16*100/MAX($C$15:$M$17)</f>
        <v>79.221085662803461</v>
      </c>
      <c r="F21" s="3">
        <f>F16*100/MAX($C$15:$M$17)</f>
        <v>81.818181818181813</v>
      </c>
      <c r="G21" s="3">
        <f>G16*100/MAX($C$15:$M$17)</f>
        <v>82.364159250951701</v>
      </c>
      <c r="H21" s="3">
        <f>H16*100/MAX($C$15:$M$17)</f>
        <v>80.743428346684297</v>
      </c>
      <c r="I21" s="3">
        <f>I16*100/MAX($C$15:$M$17)</f>
        <v>76.81646758598994</v>
      </c>
      <c r="J21" s="3">
        <f>J16*100/MAX($C$15:$M$17)</f>
        <v>70.98764453463545</v>
      </c>
      <c r="K21" s="3">
        <f>K16*100/MAX($C$15:$M$17)</f>
        <v>63.413216061816023</v>
      </c>
      <c r="L21" s="3">
        <f>L16*100/MAX($C$15:$M$17)</f>
        <v>55.607540089860116</v>
      </c>
      <c r="M21" s="7">
        <f>M16*100/MAX($C$15:$M$17)</f>
        <v>47.719988109636269</v>
      </c>
    </row>
    <row r="22" spans="2:13">
      <c r="B22" s="21" t="s">
        <v>31</v>
      </c>
      <c r="C22" s="18">
        <f>C17*100/MAX($C$15:$M$17)</f>
        <v>94.990761403556533</v>
      </c>
      <c r="D22" s="3">
        <f>D17*100/MAX($C$15:$M$17)</f>
        <v>94.963072523349425</v>
      </c>
      <c r="E22" s="3">
        <f>E17*100/MAX($C$15:$M$17)</f>
        <v>97.861341112874854</v>
      </c>
      <c r="F22" s="3">
        <f>F17*100/MAX($C$15:$M$17)</f>
        <v>100</v>
      </c>
      <c r="G22" s="3">
        <f>G17*100/MAX($C$15:$M$17)</f>
        <v>99.703982251152055</v>
      </c>
      <c r="H22" s="3">
        <f>H17*100/MAX($C$15:$M$17)</f>
        <v>96.892114016021182</v>
      </c>
      <c r="I22" s="3">
        <f>I17*100/MAX($C$15:$M$17)</f>
        <v>91.44817569760707</v>
      </c>
      <c r="J22" s="3">
        <f>J17*100/MAX($C$15:$M$17)</f>
        <v>83.89448899547827</v>
      </c>
      <c r="K22" s="3">
        <f>K17*100/MAX($C$15:$M$17)</f>
        <v>74.441601463870981</v>
      </c>
      <c r="L22" s="3">
        <f>L17*100/MAX($C$15:$M$17)</f>
        <v>64.875463438170129</v>
      </c>
      <c r="M22" s="7">
        <f>M17*100/MAX($C$15:$M$17)</f>
        <v>55.355186207178065</v>
      </c>
    </row>
    <row r="23" spans="2:13" ht="12.75" thickBot="1">
      <c r="B23" s="23" t="s">
        <v>22</v>
      </c>
      <c r="C23" s="19">
        <f>C18*100/MAX($C$18:$M$18)</f>
        <v>0</v>
      </c>
      <c r="D23" s="8">
        <f>D18*100/MAX($C$18:$M$18)</f>
        <v>31.487228455478625</v>
      </c>
      <c r="E23" s="8">
        <f t="shared" ref="E23:M23" si="8">E18*100/MAX($C$18:$M$18)</f>
        <v>57.800175284837863</v>
      </c>
      <c r="F23" s="8">
        <f t="shared" si="8"/>
        <v>78.062734267113825</v>
      </c>
      <c r="G23" s="8">
        <f t="shared" si="8"/>
        <v>92.173305380852554</v>
      </c>
      <c r="H23" s="8">
        <f t="shared" si="8"/>
        <v>99.412119384986426</v>
      </c>
      <c r="I23" s="8">
        <f t="shared" si="8"/>
        <v>100</v>
      </c>
      <c r="J23" s="8">
        <f t="shared" si="8"/>
        <v>95.146331409727935</v>
      </c>
      <c r="K23" s="8">
        <f t="shared" si="8"/>
        <v>86.392664155886663</v>
      </c>
      <c r="L23" s="8">
        <f t="shared" si="8"/>
        <v>75.496056982955977</v>
      </c>
      <c r="M23" s="9">
        <f t="shared" si="8"/>
        <v>63.923621207715406</v>
      </c>
    </row>
    <row r="25" spans="2:13">
      <c r="B25" s="28" t="s">
        <v>32</v>
      </c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0"/>
    </row>
    <row r="26" spans="2:13">
      <c r="B26" s="31" t="s">
        <v>23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3"/>
    </row>
    <row r="27" spans="2:13">
      <c r="B27" s="31" t="s">
        <v>24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3"/>
    </row>
    <row r="28" spans="2:13">
      <c r="B28" s="31" t="s">
        <v>27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3"/>
    </row>
    <row r="29" spans="2:13">
      <c r="B29" s="34" t="s">
        <v>25</v>
      </c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6"/>
    </row>
  </sheetData>
  <mergeCells count="2">
    <mergeCell ref="B2:B3"/>
    <mergeCell ref="C2:C3"/>
  </mergeCells>
  <phoneticPr fontId="1" type="noConversion"/>
  <conditionalFormatting sqref="C19:M19">
    <cfRule type="top10" dxfId="4" priority="8" percent="1" rank="10"/>
  </conditionalFormatting>
  <conditionalFormatting sqref="C20:M20">
    <cfRule type="top10" dxfId="3" priority="6" percent="1" rank="10"/>
  </conditionalFormatting>
  <conditionalFormatting sqref="C21:M21">
    <cfRule type="top10" dxfId="2" priority="4" percent="1" rank="10"/>
  </conditionalFormatting>
  <conditionalFormatting sqref="C22:M22">
    <cfRule type="top10" dxfId="1" priority="2" percent="1" rank="10"/>
  </conditionalFormatting>
  <conditionalFormatting sqref="C23:M23">
    <cfRule type="top10" dxfId="0" priority="1" percent="1" rank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teeroz</dc:creator>
  <cp:lastModifiedBy>teeroz</cp:lastModifiedBy>
  <dcterms:created xsi:type="dcterms:W3CDTF">2012-10-12T02:19:42Z</dcterms:created>
  <dcterms:modified xsi:type="dcterms:W3CDTF">2012-10-12T03:59:30Z</dcterms:modified>
</cp:coreProperties>
</file>