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3715" windowHeight="11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5" i="1" l="1"/>
  <c r="L4" i="1" s="1"/>
  <c r="I4" i="1"/>
  <c r="H4" i="1"/>
  <c r="F4" i="1"/>
  <c r="H3" i="1"/>
  <c r="I3" i="1" s="1"/>
  <c r="F3" i="1"/>
  <c r="F5" i="1" s="1"/>
  <c r="E5" i="1" s="1"/>
  <c r="I5" i="1" l="1"/>
  <c r="L3" i="1"/>
</calcChain>
</file>

<file path=xl/sharedStrings.xml><?xml version="1.0" encoding="utf-8"?>
<sst xmlns="http://schemas.openxmlformats.org/spreadsheetml/2006/main" count="10" uniqueCount="9">
  <si>
    <t>활력</t>
    <phoneticPr fontId="3" type="noConversion"/>
  </si>
  <si>
    <t>생명력%</t>
    <phoneticPr fontId="3" type="noConversion"/>
  </si>
  <si>
    <t>체력</t>
    <phoneticPr fontId="3" type="noConversion"/>
  </si>
  <si>
    <t>현재</t>
    <phoneticPr fontId="3" type="noConversion"/>
  </si>
  <si>
    <t>변화</t>
    <phoneticPr fontId="3" type="noConversion"/>
  </si>
  <si>
    <t>결과</t>
    <phoneticPr fontId="3" type="noConversion"/>
  </si>
  <si>
    <t>목표</t>
    <phoneticPr fontId="3" type="noConversion"/>
  </si>
  <si>
    <t>필요</t>
    <phoneticPr fontId="3" type="noConversion"/>
  </si>
  <si>
    <t>효과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</si>
</sst>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 ;[Red]\-0.00\ 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0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2" fillId="3" borderId="3" xfId="2" applyBorder="1">
      <alignment vertical="center"/>
    </xf>
    <xf numFmtId="0" fontId="2" fillId="3" borderId="4" xfId="2" applyBorder="1">
      <alignment vertical="center"/>
    </xf>
    <xf numFmtId="0" fontId="0" fillId="0" borderId="2" xfId="0" applyBorder="1">
      <alignment vertical="center"/>
    </xf>
    <xf numFmtId="177" fontId="1" fillId="2" borderId="5" xfId="1" applyNumberFormat="1" applyBorder="1">
      <alignment vertical="center"/>
    </xf>
    <xf numFmtId="0" fontId="0" fillId="0" borderId="7" xfId="0" applyBorder="1" applyAlignment="1">
      <alignment horizontal="center" vertical="center"/>
    </xf>
    <xf numFmtId="10" fontId="2" fillId="3" borderId="8" xfId="2" applyNumberFormat="1" applyBorder="1">
      <alignment vertical="center"/>
    </xf>
    <xf numFmtId="10" fontId="2" fillId="3" borderId="9" xfId="2" applyNumberFormat="1" applyBorder="1">
      <alignment vertical="center"/>
    </xf>
    <xf numFmtId="9" fontId="0" fillId="0" borderId="10" xfId="0" applyNumberFormat="1" applyBorder="1">
      <alignment vertical="center"/>
    </xf>
    <xf numFmtId="10" fontId="1" fillId="2" borderId="12" xfId="1" applyNumberFormat="1" applyBorder="1">
      <alignment vertical="center"/>
    </xf>
    <xf numFmtId="9" fontId="2" fillId="3" borderId="6" xfId="2" applyNumberFormat="1" applyBorder="1">
      <alignment vertical="center"/>
    </xf>
    <xf numFmtId="176" fontId="1" fillId="2" borderId="12" xfId="1" applyNumberForma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>
      <alignment vertical="center"/>
    </xf>
    <xf numFmtId="0" fontId="1" fillId="2" borderId="11" xfId="1" applyBorder="1">
      <alignment vertical="center"/>
    </xf>
    <xf numFmtId="0" fontId="1" fillId="2" borderId="13" xfId="1" applyBorder="1">
      <alignment vertical="center"/>
    </xf>
    <xf numFmtId="0" fontId="2" fillId="3" borderId="15" xfId="2" applyBorder="1">
      <alignment vertical="center"/>
    </xf>
    <xf numFmtId="177" fontId="1" fillId="2" borderId="12" xfId="1" applyNumberFormat="1" applyBorder="1">
      <alignment vertical="center"/>
    </xf>
    <xf numFmtId="176" fontId="1" fillId="2" borderId="17" xfId="1" applyNumberFormat="1" applyBorder="1">
      <alignment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10" fontId="0" fillId="0" borderId="7" xfId="0" applyNumberFormat="1" applyBorder="1">
      <alignment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</cellXfs>
  <cellStyles count="3">
    <cellStyle name="입력" xfId="2" builtinId="20"/>
    <cellStyle name="좋음" xfId="1" builtinId="2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6"/>
  <sheetViews>
    <sheetView tabSelected="1" workbookViewId="0">
      <selection activeCell="C7" sqref="C7"/>
    </sheetView>
  </sheetViews>
  <sheetFormatPr defaultRowHeight="16.5" x14ac:dyDescent="0.3"/>
  <cols>
    <col min="1" max="1" width="3.75" customWidth="1"/>
    <col min="3" max="3" width="11.625" customWidth="1"/>
    <col min="4" max="4" width="2.75" customWidth="1"/>
    <col min="5" max="5" width="10" customWidth="1"/>
    <col min="6" max="6" width="10.625" customWidth="1"/>
    <col min="7" max="7" width="3" customWidth="1"/>
    <col min="8" max="9" width="10.875" customWidth="1"/>
    <col min="10" max="10" width="2.375" customWidth="1"/>
    <col min="11" max="12" width="10" customWidth="1"/>
  </cols>
  <sheetData>
    <row r="2" spans="2:13" x14ac:dyDescent="0.3">
      <c r="B2" s="22" t="s">
        <v>3</v>
      </c>
      <c r="C2" s="23"/>
      <c r="E2" s="24" t="s">
        <v>4</v>
      </c>
      <c r="F2" s="24" t="s">
        <v>5</v>
      </c>
      <c r="H2" s="24" t="s">
        <v>6</v>
      </c>
      <c r="I2" s="24" t="s">
        <v>7</v>
      </c>
      <c r="K2" s="27" t="s">
        <v>4</v>
      </c>
      <c r="L2" s="28" t="s">
        <v>8</v>
      </c>
      <c r="M2" s="2"/>
    </row>
    <row r="3" spans="2:13" x14ac:dyDescent="0.3">
      <c r="B3" s="3" t="s">
        <v>0</v>
      </c>
      <c r="C3" s="4">
        <v>960</v>
      </c>
      <c r="E3" s="5">
        <v>50</v>
      </c>
      <c r="F3" s="6">
        <f>C3+E3</f>
        <v>1010</v>
      </c>
      <c r="H3" s="25">
        <f>(H5/(1+C4)-276)/35</f>
        <v>1168.5848739495798</v>
      </c>
      <c r="I3" s="7">
        <f>H3-C3</f>
        <v>208.58487394957979</v>
      </c>
      <c r="K3" s="19">
        <v>50</v>
      </c>
      <c r="L3" s="21">
        <f>(276+(C3+K3)*35)*(1+C4)-C5</f>
        <v>2975</v>
      </c>
      <c r="M3" s="2"/>
    </row>
    <row r="4" spans="2:13" x14ac:dyDescent="0.3">
      <c r="B4" s="8" t="s">
        <v>1</v>
      </c>
      <c r="C4" s="9">
        <v>0.7</v>
      </c>
      <c r="E4" s="10">
        <v>-0.1</v>
      </c>
      <c r="F4" s="11">
        <f t="shared" ref="F4" si="0">C4+E4</f>
        <v>0.6</v>
      </c>
      <c r="H4" s="26">
        <f>H5/(276+C3*35)-1</f>
        <v>1.0663596646593461</v>
      </c>
      <c r="I4" s="12">
        <f>H4-C4</f>
        <v>0.36635966465934611</v>
      </c>
      <c r="K4" s="13">
        <v>0.05</v>
      </c>
      <c r="L4" s="14">
        <f>(276+C3*35)*(1+C4+K4)-C5</f>
        <v>1693.8000000000029</v>
      </c>
      <c r="M4" s="2"/>
    </row>
    <row r="5" spans="2:13" x14ac:dyDescent="0.3">
      <c r="B5" s="15" t="s">
        <v>2</v>
      </c>
      <c r="C5" s="16">
        <f>(276+C3*35)*(1+C4)</f>
        <v>57589.2</v>
      </c>
      <c r="E5" s="17">
        <f>F5-C5</f>
        <v>-587.59999999999127</v>
      </c>
      <c r="F5" s="18">
        <f>(276+F3*35)*(1+F4)</f>
        <v>57001.600000000006</v>
      </c>
      <c r="H5" s="19">
        <v>70000</v>
      </c>
      <c r="I5" s="20">
        <f>H5-C5</f>
        <v>12410.800000000003</v>
      </c>
      <c r="M5" s="2"/>
    </row>
    <row r="6" spans="2:13" x14ac:dyDescent="0.3">
      <c r="B6" s="1"/>
      <c r="M6" s="2"/>
    </row>
  </sheetData>
  <mergeCells count="1">
    <mergeCell ref="B2:C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Alticast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June</dc:creator>
  <cp:lastModifiedBy>June</cp:lastModifiedBy>
  <dcterms:created xsi:type="dcterms:W3CDTF">2012-11-05T19:33:18Z</dcterms:created>
  <dcterms:modified xsi:type="dcterms:W3CDTF">2012-11-05T19:36:27Z</dcterms:modified>
</cp:coreProperties>
</file>