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2635" windowHeight="10755" activeTab="1"/>
  </bookViews>
  <sheets>
    <sheet name="Sheet1" sheetId="1" r:id="rId1"/>
    <sheet name="영웅패" sheetId="3" r:id="rId2"/>
  </sheets>
  <definedNames>
    <definedName name="_xlnm.Print_Area" localSheetId="1">영웅패!$A$1:$E$41</definedName>
  </definedNames>
  <calcPr calcId="125725"/>
</workbook>
</file>

<file path=xl/calcChain.xml><?xml version="1.0" encoding="utf-8"?>
<calcChain xmlns="http://schemas.openxmlformats.org/spreadsheetml/2006/main">
  <c r="E28" i="3"/>
  <c r="D28"/>
  <c r="E41"/>
  <c r="E16"/>
  <c r="D16"/>
  <c r="M30" i="1"/>
  <c r="M29"/>
  <c r="M28"/>
  <c r="M38"/>
  <c r="M36"/>
  <c r="M35"/>
  <c r="M34"/>
  <c r="F38"/>
  <c r="F36"/>
  <c r="F35"/>
  <c r="F29"/>
  <c r="F30"/>
  <c r="F31"/>
  <c r="F28"/>
  <c r="L23"/>
  <c r="M23" s="1"/>
  <c r="M22"/>
  <c r="L22"/>
  <c r="L21"/>
  <c r="M21" s="1"/>
  <c r="M20"/>
  <c r="L20"/>
  <c r="L31"/>
  <c r="M31" s="1"/>
  <c r="D16"/>
  <c r="E16" s="1"/>
  <c r="D15"/>
  <c r="E15" s="1"/>
  <c r="D14"/>
  <c r="E14" s="1"/>
  <c r="D13"/>
  <c r="I5"/>
  <c r="H5"/>
  <c r="H7"/>
  <c r="I7" s="1"/>
  <c r="H6"/>
  <c r="H4"/>
  <c r="I4" s="1"/>
  <c r="H3"/>
  <c r="I3" s="1"/>
  <c r="I8" s="1"/>
  <c r="E13"/>
  <c r="M24" l="1"/>
  <c r="E17"/>
  <c r="M32"/>
</calcChain>
</file>

<file path=xl/sharedStrings.xml><?xml version="1.0" encoding="utf-8"?>
<sst xmlns="http://schemas.openxmlformats.org/spreadsheetml/2006/main" count="115" uniqueCount="80">
  <si>
    <t>월석</t>
    <phoneticPr fontId="1" type="noConversion"/>
  </si>
  <si>
    <t>영석</t>
    <phoneticPr fontId="1" type="noConversion"/>
  </si>
  <si>
    <t>갈마왕</t>
    <phoneticPr fontId="1" type="noConversion"/>
  </si>
  <si>
    <t>금</t>
    <phoneticPr fontId="1" type="noConversion"/>
  </si>
  <si>
    <t>초롱돌파</t>
    <phoneticPr fontId="1" type="noConversion"/>
  </si>
  <si>
    <t>선왕진화</t>
    <phoneticPr fontId="1" type="noConversion"/>
  </si>
  <si>
    <t>백청진화석</t>
    <phoneticPr fontId="1" type="noConversion"/>
  </si>
  <si>
    <t>선왕돌파</t>
    <phoneticPr fontId="1" type="noConversion"/>
  </si>
  <si>
    <t>가격</t>
    <phoneticPr fontId="1" type="noConversion"/>
  </si>
  <si>
    <t>총합</t>
    <phoneticPr fontId="1" type="noConversion"/>
  </si>
  <si>
    <t>설옥돌파</t>
    <phoneticPr fontId="1" type="noConversion"/>
  </si>
  <si>
    <t>선상진화</t>
    <phoneticPr fontId="1" type="noConversion"/>
  </si>
  <si>
    <t>적광돌파</t>
    <phoneticPr fontId="1" type="noConversion"/>
  </si>
  <si>
    <t>부유도 돌파</t>
    <phoneticPr fontId="1" type="noConversion"/>
  </si>
  <si>
    <t>배이도</t>
    <phoneticPr fontId="1" type="noConversion"/>
  </si>
  <si>
    <t>야화 진화</t>
    <phoneticPr fontId="1" type="noConversion"/>
  </si>
  <si>
    <t>백청진화석</t>
    <phoneticPr fontId="1" type="noConversion"/>
  </si>
  <si>
    <t>월석</t>
    <phoneticPr fontId="1" type="noConversion"/>
  </si>
  <si>
    <t>영석</t>
    <phoneticPr fontId="1" type="noConversion"/>
  </si>
  <si>
    <t>금</t>
    <phoneticPr fontId="1" type="noConversion"/>
  </si>
  <si>
    <t>육손 돌파</t>
    <phoneticPr fontId="1" type="noConversion"/>
  </si>
  <si>
    <t>월석</t>
    <phoneticPr fontId="1" type="noConversion"/>
  </si>
  <si>
    <t>갈마왕의독침</t>
    <phoneticPr fontId="1" type="noConversion"/>
  </si>
  <si>
    <t>금</t>
    <phoneticPr fontId="1" type="noConversion"/>
  </si>
  <si>
    <t>호리병</t>
    <phoneticPr fontId="1" type="noConversion"/>
  </si>
  <si>
    <t>수라돌파</t>
    <phoneticPr fontId="1" type="noConversion"/>
  </si>
  <si>
    <t>월석</t>
    <phoneticPr fontId="1" type="noConversion"/>
  </si>
  <si>
    <t>영석</t>
    <phoneticPr fontId="1" type="noConversion"/>
  </si>
  <si>
    <t>금</t>
    <phoneticPr fontId="1" type="noConversion"/>
  </si>
  <si>
    <t>백청영웅패</t>
    <phoneticPr fontId="1" type="noConversion"/>
  </si>
  <si>
    <t>부농촌</t>
    <phoneticPr fontId="1" type="noConversion"/>
  </si>
  <si>
    <t>진귀한 술을 찾아서</t>
    <phoneticPr fontId="1" type="noConversion"/>
  </si>
  <si>
    <t>빼앗긴 선물</t>
    <phoneticPr fontId="1" type="noConversion"/>
  </si>
  <si>
    <t>흉흉한 소문</t>
    <phoneticPr fontId="1" type="noConversion"/>
  </si>
  <si>
    <t>투견</t>
    <phoneticPr fontId="1" type="noConversion"/>
  </si>
  <si>
    <t>내사슴을지켜줘</t>
    <phoneticPr fontId="1" type="noConversion"/>
  </si>
  <si>
    <t>군량미의행방</t>
    <phoneticPr fontId="1" type="noConversion"/>
  </si>
  <si>
    <t>악충패의습격</t>
    <phoneticPr fontId="1" type="noConversion"/>
  </si>
  <si>
    <t>행운을가져다주는돌</t>
    <phoneticPr fontId="1" type="noConversion"/>
  </si>
  <si>
    <t>수량</t>
    <phoneticPr fontId="1" type="noConversion"/>
  </si>
  <si>
    <t>하오방을 믿지마세요</t>
    <phoneticPr fontId="1" type="noConversion"/>
  </si>
  <si>
    <t>마을식량 사수작전</t>
    <phoneticPr fontId="1" type="noConversion"/>
  </si>
  <si>
    <t>강류시</t>
    <phoneticPr fontId="1" type="noConversion"/>
  </si>
  <si>
    <t>북방설원</t>
    <phoneticPr fontId="1" type="noConversion"/>
  </si>
  <si>
    <t>경험치</t>
    <phoneticPr fontId="1" type="noConversion"/>
  </si>
  <si>
    <t>퀘스트 명</t>
    <phoneticPr fontId="1" type="noConversion"/>
  </si>
  <si>
    <t>소요시간</t>
    <phoneticPr fontId="1" type="noConversion"/>
  </si>
  <si>
    <t>약 1분</t>
    <phoneticPr fontId="1" type="noConversion"/>
  </si>
  <si>
    <t>약 30초</t>
    <phoneticPr fontId="1" type="noConversion"/>
  </si>
  <si>
    <t>약 1분 30초</t>
    <phoneticPr fontId="1" type="noConversion"/>
  </si>
  <si>
    <t>약 2분</t>
    <phoneticPr fontId="1" type="noConversion"/>
  </si>
  <si>
    <t>소작농마을 게시판</t>
    <phoneticPr fontId="1" type="noConversion"/>
  </si>
  <si>
    <t>염색촌 게시판</t>
    <phoneticPr fontId="1" type="noConversion"/>
  </si>
  <si>
    <t>TOTAL</t>
    <phoneticPr fontId="1" type="noConversion"/>
  </si>
  <si>
    <t>약2분</t>
    <phoneticPr fontId="1" type="noConversion"/>
  </si>
  <si>
    <t>약30초</t>
    <phoneticPr fontId="1" type="noConversion"/>
  </si>
  <si>
    <t>약 5분</t>
    <phoneticPr fontId="1" type="noConversion"/>
  </si>
  <si>
    <t>영웅패 제공하지않음.</t>
    <phoneticPr fontId="1" type="noConversion"/>
  </si>
  <si>
    <t>녹림도 산채</t>
    <phoneticPr fontId="1" type="noConversion"/>
  </si>
  <si>
    <t>상인연합회 게시판, 태위부 게시판</t>
    <phoneticPr fontId="1" type="noConversion"/>
  </si>
  <si>
    <t>수도경비대 게시판</t>
    <phoneticPr fontId="1" type="noConversion"/>
  </si>
  <si>
    <t>자작나무 숲</t>
    <phoneticPr fontId="1" type="noConversion"/>
  </si>
  <si>
    <t>백림사 게시판</t>
    <phoneticPr fontId="1" type="noConversion"/>
  </si>
  <si>
    <t>백림사의 평화</t>
    <phoneticPr fontId="1" type="noConversion"/>
  </si>
  <si>
    <t>잊을 수 없는 과거</t>
    <phoneticPr fontId="1" type="noConversion"/>
  </si>
  <si>
    <t>백림사의 특별 수련</t>
    <phoneticPr fontId="1" type="noConversion"/>
  </si>
  <si>
    <t>약 3분</t>
    <phoneticPr fontId="1" type="noConversion"/>
  </si>
  <si>
    <t>정신차려 손사공 (6인기준)</t>
    <phoneticPr fontId="1" type="noConversion"/>
  </si>
  <si>
    <t>1분 30초</t>
    <phoneticPr fontId="1" type="noConversion"/>
  </si>
  <si>
    <t>약초꾼 총타 게시판</t>
    <phoneticPr fontId="1" type="noConversion"/>
  </si>
  <si>
    <t>설빙마을 게시판</t>
    <phoneticPr fontId="1" type="noConversion"/>
  </si>
  <si>
    <t>뱀비늘계곡 게시판</t>
    <phoneticPr fontId="1" type="noConversion"/>
  </si>
  <si>
    <t>부유도</t>
    <phoneticPr fontId="1" type="noConversion"/>
  </si>
  <si>
    <t>분열의미궁</t>
    <phoneticPr fontId="1" type="noConversion"/>
  </si>
  <si>
    <t>비탄의설옥궁</t>
    <phoneticPr fontId="1" type="noConversion"/>
  </si>
  <si>
    <t>귀문관의악몽</t>
    <phoneticPr fontId="1" type="noConversion"/>
  </si>
  <si>
    <t>설인의동굴</t>
    <phoneticPr fontId="1" type="noConversion"/>
  </si>
  <si>
    <t>분타 게시판</t>
    <phoneticPr fontId="1" type="noConversion"/>
  </si>
  <si>
    <t>달달까만떡</t>
    <phoneticPr fontId="1" type="noConversion"/>
  </si>
  <si>
    <t>수인족연합소탕작전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</si>
</sst>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7030A0"/>
      <name val="맑은 고딕"/>
      <family val="2"/>
      <charset val="129"/>
      <scheme val="minor"/>
    </font>
    <font>
      <sz val="11"/>
      <color rgb="FF7030A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9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>
      <alignment vertical="center"/>
    </xf>
    <xf numFmtId="0" fontId="2" fillId="0" borderId="7" xfId="0" applyFont="1" applyBorder="1">
      <alignment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8"/>
  <sheetViews>
    <sheetView topLeftCell="A13" workbookViewId="0">
      <selection activeCell="H23" sqref="H23"/>
    </sheetView>
  </sheetViews>
  <sheetFormatPr defaultRowHeight="16.5"/>
  <cols>
    <col min="1" max="1" width="5.5" bestFit="1" customWidth="1"/>
    <col min="2" max="2" width="11" bestFit="1" customWidth="1"/>
    <col min="3" max="3" width="11.625" bestFit="1" customWidth="1"/>
    <col min="8" max="8" width="5.5" bestFit="1" customWidth="1"/>
    <col min="9" max="9" width="9" bestFit="1" customWidth="1"/>
    <col min="10" max="11" width="7.125" bestFit="1" customWidth="1"/>
    <col min="12" max="12" width="5.25" bestFit="1" customWidth="1"/>
    <col min="13" max="13" width="7.5" bestFit="1" customWidth="1"/>
  </cols>
  <sheetData>
    <row r="2" spans="1:9">
      <c r="A2" s="1"/>
      <c r="B2" s="1"/>
      <c r="C2" s="1" t="s">
        <v>4</v>
      </c>
      <c r="D2" s="1" t="s">
        <v>5</v>
      </c>
      <c r="E2" s="1" t="s">
        <v>7</v>
      </c>
      <c r="F2" s="1" t="s">
        <v>10</v>
      </c>
      <c r="G2" s="1" t="s">
        <v>11</v>
      </c>
      <c r="H2" s="1" t="s">
        <v>9</v>
      </c>
      <c r="I2" s="1" t="s">
        <v>8</v>
      </c>
    </row>
    <row r="3" spans="1:9">
      <c r="A3" s="1">
        <v>11</v>
      </c>
      <c r="B3" s="1" t="s">
        <v>0</v>
      </c>
      <c r="C3" s="1">
        <v>12</v>
      </c>
      <c r="D3" s="1">
        <v>20</v>
      </c>
      <c r="E3" s="1">
        <v>11</v>
      </c>
      <c r="F3" s="1">
        <v>12</v>
      </c>
      <c r="G3" s="1">
        <v>20</v>
      </c>
      <c r="H3" s="1">
        <f>SUM(C3:G3)</f>
        <v>75</v>
      </c>
      <c r="I3" s="1">
        <f>H3*A3</f>
        <v>825</v>
      </c>
    </row>
    <row r="4" spans="1:9">
      <c r="A4" s="1">
        <v>0.55000000000000004</v>
      </c>
      <c r="B4" s="1" t="s">
        <v>1</v>
      </c>
      <c r="C4" s="1">
        <v>50</v>
      </c>
      <c r="D4" s="1">
        <v>80</v>
      </c>
      <c r="E4" s="1">
        <v>0</v>
      </c>
      <c r="F4" s="1">
        <v>50</v>
      </c>
      <c r="G4" s="1">
        <v>80</v>
      </c>
      <c r="H4" s="1">
        <f>SUM(C4:G4)</f>
        <v>260</v>
      </c>
      <c r="I4" s="1">
        <f>H4*A4</f>
        <v>143</v>
      </c>
    </row>
    <row r="5" spans="1:9">
      <c r="A5" s="1">
        <v>6.5</v>
      </c>
      <c r="B5" s="1" t="s">
        <v>2</v>
      </c>
      <c r="C5" s="1">
        <v>15</v>
      </c>
      <c r="D5" s="1"/>
      <c r="E5" s="1">
        <v>5</v>
      </c>
      <c r="F5" s="1">
        <v>15</v>
      </c>
      <c r="G5" s="1"/>
      <c r="H5" s="1">
        <f>SUM(C5:G5)</f>
        <v>35</v>
      </c>
      <c r="I5" s="1">
        <f>H5*A5</f>
        <v>227.5</v>
      </c>
    </row>
    <row r="6" spans="1:9">
      <c r="A6" s="1"/>
      <c r="B6" s="1" t="s">
        <v>3</v>
      </c>
      <c r="C6" s="1">
        <v>21</v>
      </c>
      <c r="D6" s="1">
        <v>490</v>
      </c>
      <c r="E6" s="1">
        <v>20</v>
      </c>
      <c r="F6" s="1">
        <v>21</v>
      </c>
      <c r="G6" s="1">
        <v>490</v>
      </c>
      <c r="H6" s="1">
        <f>SUM(C6:G6)</f>
        <v>1042</v>
      </c>
      <c r="I6" s="1">
        <v>1042</v>
      </c>
    </row>
    <row r="7" spans="1:9">
      <c r="A7" s="1">
        <v>30</v>
      </c>
      <c r="B7" s="1" t="s">
        <v>6</v>
      </c>
      <c r="C7" s="1"/>
      <c r="D7" s="1">
        <v>2</v>
      </c>
      <c r="E7" s="1"/>
      <c r="F7" s="1"/>
      <c r="G7" s="1">
        <v>2</v>
      </c>
      <c r="H7" s="1">
        <f>SUM(C7:G7)</f>
        <v>4</v>
      </c>
      <c r="I7" s="1">
        <f>H7*A7</f>
        <v>120</v>
      </c>
    </row>
    <row r="8" spans="1:9">
      <c r="A8" s="1"/>
      <c r="B8" s="1"/>
      <c r="C8" s="1"/>
      <c r="D8" s="1"/>
      <c r="E8" s="1"/>
      <c r="F8" s="1"/>
      <c r="G8" s="1"/>
      <c r="H8" s="1"/>
      <c r="I8" s="1">
        <f>SUM(I3:I7)</f>
        <v>2357.5</v>
      </c>
    </row>
    <row r="12" spans="1:9">
      <c r="C12" t="s">
        <v>12</v>
      </c>
      <c r="D12" t="s">
        <v>9</v>
      </c>
      <c r="E12" t="s">
        <v>8</v>
      </c>
    </row>
    <row r="13" spans="1:9">
      <c r="A13">
        <v>8.5500000000000007</v>
      </c>
      <c r="B13" t="s">
        <v>0</v>
      </c>
      <c r="C13">
        <v>24</v>
      </c>
      <c r="D13">
        <f>C13</f>
        <v>24</v>
      </c>
      <c r="E13">
        <f>D13*A13</f>
        <v>205.20000000000002</v>
      </c>
    </row>
    <row r="14" spans="1:9">
      <c r="A14">
        <v>0.58699999999999997</v>
      </c>
      <c r="B14" t="s">
        <v>1</v>
      </c>
      <c r="C14">
        <v>90</v>
      </c>
      <c r="D14">
        <f>C14</f>
        <v>90</v>
      </c>
      <c r="E14">
        <f>D14*A14</f>
        <v>52.83</v>
      </c>
    </row>
    <row r="15" spans="1:9">
      <c r="A15">
        <v>3</v>
      </c>
      <c r="B15" t="s">
        <v>2</v>
      </c>
      <c r="C15">
        <v>24</v>
      </c>
      <c r="D15">
        <f>C15</f>
        <v>24</v>
      </c>
      <c r="E15">
        <f>D15*A15</f>
        <v>72</v>
      </c>
    </row>
    <row r="16" spans="1:9">
      <c r="B16" t="s">
        <v>3</v>
      </c>
      <c r="C16">
        <v>38</v>
      </c>
      <c r="D16">
        <f>C16</f>
        <v>38</v>
      </c>
      <c r="E16">
        <f>D16</f>
        <v>38</v>
      </c>
    </row>
    <row r="17" spans="3:13">
      <c r="E17">
        <f>SUM(E13:E16)</f>
        <v>368.03000000000003</v>
      </c>
    </row>
    <row r="19" spans="3:13">
      <c r="K19" t="s">
        <v>14</v>
      </c>
      <c r="L19" t="s">
        <v>9</v>
      </c>
      <c r="M19" t="s">
        <v>8</v>
      </c>
    </row>
    <row r="20" spans="3:13">
      <c r="I20">
        <v>9.1999999999999993</v>
      </c>
      <c r="J20" t="s">
        <v>0</v>
      </c>
      <c r="K20">
        <v>16</v>
      </c>
      <c r="L20">
        <f>K20</f>
        <v>16</v>
      </c>
      <c r="M20">
        <f>L20*I20</f>
        <v>147.19999999999999</v>
      </c>
    </row>
    <row r="21" spans="3:13">
      <c r="I21">
        <v>0.59</v>
      </c>
      <c r="J21" t="s">
        <v>1</v>
      </c>
      <c r="K21">
        <v>70</v>
      </c>
      <c r="L21">
        <f>K21</f>
        <v>70</v>
      </c>
      <c r="M21">
        <f>L21*I21</f>
        <v>41.3</v>
      </c>
    </row>
    <row r="22" spans="3:13">
      <c r="I22">
        <v>5.9</v>
      </c>
      <c r="J22" t="s">
        <v>2</v>
      </c>
      <c r="K22">
        <v>20</v>
      </c>
      <c r="L22">
        <f>K22</f>
        <v>20</v>
      </c>
      <c r="M22">
        <f>L22*I22</f>
        <v>118</v>
      </c>
    </row>
    <row r="23" spans="3:13">
      <c r="J23" t="s">
        <v>3</v>
      </c>
      <c r="K23">
        <v>28</v>
      </c>
      <c r="L23">
        <f>K23</f>
        <v>28</v>
      </c>
      <c r="M23">
        <f>L23</f>
        <v>28</v>
      </c>
    </row>
    <row r="24" spans="3:13">
      <c r="M24">
        <f>SUM(M20:M23)</f>
        <v>334.5</v>
      </c>
    </row>
    <row r="27" spans="3:13">
      <c r="C27" t="s">
        <v>15</v>
      </c>
      <c r="E27" t="s">
        <v>8</v>
      </c>
      <c r="I27" t="s">
        <v>13</v>
      </c>
    </row>
    <row r="28" spans="3:13">
      <c r="C28" t="s">
        <v>16</v>
      </c>
      <c r="D28">
        <v>6</v>
      </c>
      <c r="E28">
        <v>33</v>
      </c>
      <c r="F28">
        <f>E28*D28</f>
        <v>198</v>
      </c>
      <c r="J28" t="s">
        <v>0</v>
      </c>
      <c r="K28">
        <v>90</v>
      </c>
      <c r="L28">
        <v>7.88</v>
      </c>
      <c r="M28">
        <f>L28*K28</f>
        <v>709.2</v>
      </c>
    </row>
    <row r="29" spans="3:13">
      <c r="C29" t="s">
        <v>17</v>
      </c>
      <c r="D29">
        <v>70</v>
      </c>
      <c r="E29">
        <v>7.9</v>
      </c>
      <c r="F29">
        <f t="shared" ref="F29:F31" si="0">E29*D29</f>
        <v>553</v>
      </c>
      <c r="J29" t="s">
        <v>1</v>
      </c>
      <c r="K29">
        <v>370</v>
      </c>
      <c r="L29">
        <v>0.48</v>
      </c>
      <c r="M29">
        <f>L29*K29</f>
        <v>177.6</v>
      </c>
    </row>
    <row r="30" spans="3:13">
      <c r="C30" t="s">
        <v>18</v>
      </c>
      <c r="D30">
        <v>240</v>
      </c>
      <c r="E30">
        <v>0.64</v>
      </c>
      <c r="F30">
        <f t="shared" si="0"/>
        <v>153.6</v>
      </c>
      <c r="J30" t="s">
        <v>2</v>
      </c>
      <c r="K30">
        <v>40</v>
      </c>
      <c r="L30">
        <v>2.4</v>
      </c>
      <c r="M30">
        <f>L30*K30</f>
        <v>96</v>
      </c>
    </row>
    <row r="31" spans="3:13">
      <c r="C31" t="s">
        <v>19</v>
      </c>
      <c r="D31">
        <v>110</v>
      </c>
      <c r="E31">
        <v>1</v>
      </c>
      <c r="F31">
        <f t="shared" si="0"/>
        <v>110</v>
      </c>
      <c r="J31" t="s">
        <v>3</v>
      </c>
      <c r="K31">
        <v>160</v>
      </c>
      <c r="L31">
        <f>K31</f>
        <v>160</v>
      </c>
      <c r="M31">
        <f>L31</f>
        <v>160</v>
      </c>
    </row>
    <row r="32" spans="3:13">
      <c r="M32">
        <f>SUM(M28:M31)</f>
        <v>1142.8000000000002</v>
      </c>
    </row>
    <row r="34" spans="3:13">
      <c r="C34" t="s">
        <v>20</v>
      </c>
      <c r="E34" t="s">
        <v>8</v>
      </c>
      <c r="I34" t="s">
        <v>25</v>
      </c>
      <c r="J34" t="s">
        <v>26</v>
      </c>
      <c r="K34">
        <v>170</v>
      </c>
      <c r="L34">
        <v>7.88</v>
      </c>
      <c r="M34">
        <f>L34*K34</f>
        <v>1339.6</v>
      </c>
    </row>
    <row r="35" spans="3:13">
      <c r="C35" t="s">
        <v>21</v>
      </c>
      <c r="D35">
        <v>130</v>
      </c>
      <c r="E35">
        <v>8</v>
      </c>
      <c r="F35">
        <f t="shared" ref="F35:F36" si="1">E35*D35</f>
        <v>1040</v>
      </c>
      <c r="J35" t="s">
        <v>27</v>
      </c>
      <c r="K35">
        <v>600</v>
      </c>
      <c r="L35">
        <v>0.48</v>
      </c>
      <c r="M35">
        <f>L35*K35</f>
        <v>288</v>
      </c>
    </row>
    <row r="36" spans="3:13">
      <c r="C36" t="s">
        <v>22</v>
      </c>
      <c r="D36">
        <v>60</v>
      </c>
      <c r="E36">
        <v>2.4</v>
      </c>
      <c r="F36">
        <f t="shared" si="1"/>
        <v>144</v>
      </c>
      <c r="J36" t="s">
        <v>2</v>
      </c>
      <c r="K36">
        <v>50</v>
      </c>
      <c r="L36">
        <v>2.4</v>
      </c>
      <c r="M36">
        <f>L36*K36</f>
        <v>120</v>
      </c>
    </row>
    <row r="37" spans="3:13">
      <c r="C37" t="s">
        <v>23</v>
      </c>
      <c r="D37">
        <v>220</v>
      </c>
      <c r="E37">
        <v>220</v>
      </c>
      <c r="F37">
        <v>220</v>
      </c>
      <c r="J37" t="s">
        <v>28</v>
      </c>
      <c r="K37">
        <v>260</v>
      </c>
      <c r="M37">
        <v>260</v>
      </c>
    </row>
    <row r="38" spans="3:13">
      <c r="C38" t="s">
        <v>24</v>
      </c>
      <c r="D38">
        <v>5</v>
      </c>
      <c r="F38">
        <f>SUM(F35:F37)</f>
        <v>1404</v>
      </c>
      <c r="M38">
        <f>SUM(M34:M37)</f>
        <v>2007.6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tabSelected="1" view="pageBreakPreview" topLeftCell="A16" zoomScaleNormal="100" zoomScaleSheetLayoutView="100" workbookViewId="0">
      <selection activeCell="D29" sqref="D29"/>
    </sheetView>
  </sheetViews>
  <sheetFormatPr defaultRowHeight="16.5"/>
  <cols>
    <col min="1" max="1" width="11.625" bestFit="1" customWidth="1"/>
    <col min="2" max="2" width="17.875" bestFit="1" customWidth="1"/>
    <col min="3" max="3" width="25.25" bestFit="1" customWidth="1"/>
    <col min="5" max="5" width="11" style="2" bestFit="1" customWidth="1"/>
    <col min="6" max="6" width="11" style="8" customWidth="1"/>
    <col min="7" max="7" width="11.5" style="8" bestFit="1" customWidth="1"/>
  </cols>
  <sheetData>
    <row r="1" spans="1:7">
      <c r="B1" s="3"/>
      <c r="C1" s="3"/>
      <c r="D1" s="3"/>
      <c r="E1" s="4" t="s">
        <v>29</v>
      </c>
      <c r="G1" s="8" t="s">
        <v>46</v>
      </c>
    </row>
    <row r="2" spans="1:7">
      <c r="A2" s="24" t="s">
        <v>30</v>
      </c>
      <c r="B2" s="3"/>
      <c r="C2" s="4" t="s">
        <v>45</v>
      </c>
      <c r="D2" s="4" t="s">
        <v>44</v>
      </c>
      <c r="E2" s="4" t="s">
        <v>39</v>
      </c>
    </row>
    <row r="3" spans="1:7">
      <c r="A3" s="24"/>
      <c r="B3" s="24" t="s">
        <v>51</v>
      </c>
      <c r="C3" s="3" t="s">
        <v>31</v>
      </c>
      <c r="D3" s="3">
        <v>1600</v>
      </c>
      <c r="E3" s="4">
        <v>1</v>
      </c>
      <c r="G3" s="8" t="s">
        <v>49</v>
      </c>
    </row>
    <row r="4" spans="1:7">
      <c r="A4" s="24"/>
      <c r="B4" s="24"/>
      <c r="C4" s="3" t="s">
        <v>32</v>
      </c>
      <c r="D4" s="3">
        <v>1700</v>
      </c>
      <c r="E4" s="4">
        <v>1</v>
      </c>
      <c r="G4" s="8" t="s">
        <v>47</v>
      </c>
    </row>
    <row r="5" spans="1:7">
      <c r="A5" s="24"/>
      <c r="B5" s="24"/>
      <c r="C5" s="3" t="s">
        <v>33</v>
      </c>
      <c r="D5" s="3">
        <v>1800</v>
      </c>
      <c r="E5" s="4">
        <v>1</v>
      </c>
      <c r="G5" s="8" t="s">
        <v>48</v>
      </c>
    </row>
    <row r="6" spans="1:7">
      <c r="A6" s="24"/>
      <c r="B6" s="24"/>
      <c r="C6" s="3" t="s">
        <v>34</v>
      </c>
      <c r="D6" s="3">
        <v>3100</v>
      </c>
      <c r="E6" s="4">
        <v>3</v>
      </c>
      <c r="G6" s="8" t="s">
        <v>50</v>
      </c>
    </row>
    <row r="7" spans="1:7">
      <c r="A7" s="24"/>
      <c r="B7" s="24"/>
      <c r="C7" s="3" t="s">
        <v>35</v>
      </c>
      <c r="D7" s="3">
        <v>2000</v>
      </c>
      <c r="E7" s="4">
        <v>1</v>
      </c>
      <c r="G7" s="8" t="s">
        <v>54</v>
      </c>
    </row>
    <row r="8" spans="1:7">
      <c r="A8" s="24"/>
      <c r="B8" s="24"/>
      <c r="C8" s="3" t="s">
        <v>36</v>
      </c>
      <c r="D8" s="3">
        <v>3100</v>
      </c>
      <c r="E8" s="4">
        <v>3</v>
      </c>
      <c r="G8" s="8" t="s">
        <v>55</v>
      </c>
    </row>
    <row r="9" spans="1:7">
      <c r="A9" s="24"/>
      <c r="B9" s="24"/>
      <c r="C9" s="3" t="s">
        <v>37</v>
      </c>
      <c r="D9" s="3">
        <v>2000</v>
      </c>
      <c r="E9" s="4">
        <v>1</v>
      </c>
      <c r="G9" s="8" t="s">
        <v>50</v>
      </c>
    </row>
    <row r="10" spans="1:7">
      <c r="A10" s="24"/>
      <c r="B10" s="24"/>
      <c r="C10" s="3" t="s">
        <v>38</v>
      </c>
      <c r="D10" s="3">
        <v>1700</v>
      </c>
      <c r="E10" s="4">
        <v>1</v>
      </c>
    </row>
    <row r="11" spans="1:7">
      <c r="A11" s="24"/>
      <c r="B11" s="24"/>
      <c r="C11" s="3" t="s">
        <v>40</v>
      </c>
      <c r="D11" s="3">
        <v>3100</v>
      </c>
      <c r="E11" s="4">
        <v>3</v>
      </c>
      <c r="G11" s="8" t="s">
        <v>56</v>
      </c>
    </row>
    <row r="12" spans="1:7">
      <c r="A12" s="24"/>
      <c r="B12" s="24"/>
      <c r="C12" s="3" t="s">
        <v>41</v>
      </c>
      <c r="D12" s="3">
        <v>1800</v>
      </c>
      <c r="E12" s="4">
        <v>1</v>
      </c>
    </row>
    <row r="13" spans="1:7">
      <c r="A13" s="24"/>
      <c r="B13" s="24"/>
      <c r="C13" s="3"/>
      <c r="D13" s="3"/>
      <c r="E13" s="4"/>
    </row>
    <row r="14" spans="1:7">
      <c r="A14" s="24"/>
      <c r="B14" s="3" t="s">
        <v>52</v>
      </c>
      <c r="C14" s="7" t="s">
        <v>57</v>
      </c>
      <c r="D14" s="3"/>
      <c r="E14" s="4"/>
    </row>
    <row r="15" spans="1:7">
      <c r="A15" s="24"/>
      <c r="B15" s="3" t="s">
        <v>58</v>
      </c>
      <c r="C15" s="7" t="s">
        <v>57</v>
      </c>
      <c r="D15" s="3"/>
      <c r="E15" s="4"/>
    </row>
    <row r="16" spans="1:7">
      <c r="A16" s="4"/>
      <c r="B16" s="3"/>
      <c r="C16" s="5" t="s">
        <v>53</v>
      </c>
      <c r="D16" s="3">
        <f>SUM(D3:D12)</f>
        <v>21900</v>
      </c>
      <c r="E16" s="4">
        <f>SUM(E3:E15)</f>
        <v>16</v>
      </c>
    </row>
    <row r="17" spans="1:8">
      <c r="A17" s="10"/>
      <c r="B17" s="11"/>
      <c r="C17" s="12"/>
      <c r="D17" s="11"/>
      <c r="E17" s="13"/>
    </row>
    <row r="18" spans="1:8">
      <c r="A18" s="24" t="s">
        <v>42</v>
      </c>
      <c r="B18" s="26" t="s">
        <v>59</v>
      </c>
      <c r="C18" s="27" t="s">
        <v>57</v>
      </c>
      <c r="D18" s="3"/>
      <c r="E18" s="4"/>
    </row>
    <row r="19" spans="1:8">
      <c r="A19" s="24"/>
      <c r="B19" s="26"/>
      <c r="C19" s="25"/>
      <c r="D19" s="3"/>
      <c r="E19" s="4"/>
    </row>
    <row r="20" spans="1:8">
      <c r="A20" s="24"/>
      <c r="B20" s="3" t="s">
        <v>60</v>
      </c>
      <c r="C20" s="7" t="s">
        <v>57</v>
      </c>
      <c r="D20" s="3"/>
      <c r="E20" s="4"/>
    </row>
    <row r="21" spans="1:8">
      <c r="A21" s="14"/>
      <c r="B21" s="15"/>
      <c r="C21" s="16"/>
      <c r="D21" s="15"/>
      <c r="E21" s="17"/>
      <c r="H21" s="9"/>
    </row>
    <row r="22" spans="1:8">
      <c r="A22" s="28" t="s">
        <v>61</v>
      </c>
      <c r="B22" s="21" t="s">
        <v>62</v>
      </c>
      <c r="C22" s="3" t="s">
        <v>63</v>
      </c>
      <c r="D22" s="3">
        <v>1600</v>
      </c>
      <c r="E22" s="4">
        <v>2</v>
      </c>
      <c r="G22" s="8" t="s">
        <v>66</v>
      </c>
    </row>
    <row r="23" spans="1:8">
      <c r="A23" s="29"/>
      <c r="B23" s="22"/>
      <c r="C23" s="3" t="s">
        <v>67</v>
      </c>
      <c r="D23" s="3">
        <v>2600</v>
      </c>
      <c r="E23" s="4">
        <v>3</v>
      </c>
      <c r="G23" s="8" t="s">
        <v>68</v>
      </c>
    </row>
    <row r="24" spans="1:8">
      <c r="A24" s="29"/>
      <c r="B24" s="22"/>
      <c r="C24" s="3" t="s">
        <v>64</v>
      </c>
      <c r="D24" s="3">
        <v>2200</v>
      </c>
      <c r="E24" s="4">
        <v>3</v>
      </c>
      <c r="G24" s="8" t="s">
        <v>47</v>
      </c>
    </row>
    <row r="25" spans="1:8">
      <c r="A25" s="29"/>
      <c r="B25" s="22"/>
      <c r="C25" s="3" t="s">
        <v>65</v>
      </c>
      <c r="D25" s="3">
        <v>2900</v>
      </c>
      <c r="E25" s="4">
        <v>2</v>
      </c>
      <c r="G25" s="8" t="s">
        <v>49</v>
      </c>
    </row>
    <row r="26" spans="1:8">
      <c r="A26" s="29"/>
      <c r="B26" s="22"/>
      <c r="C26" s="3" t="s">
        <v>78</v>
      </c>
      <c r="D26" s="3">
        <v>4300</v>
      </c>
      <c r="E26" s="6">
        <v>2</v>
      </c>
    </row>
    <row r="27" spans="1:8">
      <c r="A27" s="29"/>
      <c r="B27" s="22"/>
      <c r="C27" s="3" t="s">
        <v>79</v>
      </c>
      <c r="D27" s="3">
        <v>4300</v>
      </c>
      <c r="E27" s="6">
        <v>2</v>
      </c>
    </row>
    <row r="28" spans="1:8">
      <c r="A28" s="30"/>
      <c r="B28" s="23"/>
      <c r="C28" s="5" t="s">
        <v>53</v>
      </c>
      <c r="D28" s="3">
        <f>SUM(D22:D27)</f>
        <v>17900</v>
      </c>
      <c r="E28" s="4">
        <f>SUM(E22:E27)</f>
        <v>14</v>
      </c>
    </row>
    <row r="30" spans="1:8">
      <c r="A30" s="24" t="s">
        <v>43</v>
      </c>
      <c r="B30" s="3" t="s">
        <v>69</v>
      </c>
      <c r="C30" s="7" t="s">
        <v>57</v>
      </c>
      <c r="D30" s="3"/>
      <c r="E30" s="4"/>
    </row>
    <row r="31" spans="1:8">
      <c r="A31" s="25"/>
      <c r="B31" s="3" t="s">
        <v>70</v>
      </c>
      <c r="C31" s="7" t="s">
        <v>57</v>
      </c>
      <c r="D31" s="3"/>
      <c r="E31" s="4"/>
    </row>
    <row r="32" spans="1:8">
      <c r="A32" s="25"/>
      <c r="B32" s="3" t="s">
        <v>71</v>
      </c>
      <c r="C32" s="7" t="s">
        <v>57</v>
      </c>
      <c r="D32" s="3"/>
      <c r="E32" s="4"/>
    </row>
    <row r="33" spans="1:5">
      <c r="A33" s="25"/>
      <c r="B33" s="18" t="s">
        <v>73</v>
      </c>
      <c r="C33" s="7" t="s">
        <v>57</v>
      </c>
      <c r="D33" s="3"/>
      <c r="E33" s="4"/>
    </row>
    <row r="34" spans="1:5">
      <c r="A34" s="25"/>
      <c r="B34" s="19" t="s">
        <v>74</v>
      </c>
      <c r="C34" s="7" t="s">
        <v>57</v>
      </c>
      <c r="D34" s="3"/>
      <c r="E34" s="4"/>
    </row>
    <row r="35" spans="1:5">
      <c r="A35" s="25"/>
      <c r="B35" s="19" t="s">
        <v>75</v>
      </c>
      <c r="C35" s="7" t="s">
        <v>57</v>
      </c>
      <c r="D35" s="3"/>
      <c r="E35" s="4"/>
    </row>
    <row r="36" spans="1:5">
      <c r="A36" s="25"/>
      <c r="B36" s="19" t="s">
        <v>76</v>
      </c>
      <c r="C36" s="7" t="s">
        <v>57</v>
      </c>
      <c r="D36" s="3"/>
      <c r="E36" s="4"/>
    </row>
    <row r="39" spans="1:5">
      <c r="A39" s="4" t="s">
        <v>72</v>
      </c>
      <c r="B39" s="20" t="s">
        <v>77</v>
      </c>
      <c r="C39" s="7" t="s">
        <v>57</v>
      </c>
      <c r="D39" s="3"/>
      <c r="E39" s="4"/>
    </row>
    <row r="41" spans="1:5">
      <c r="D41" s="5" t="s">
        <v>53</v>
      </c>
      <c r="E41" s="4">
        <f>E28+E16</f>
        <v>30</v>
      </c>
    </row>
  </sheetData>
  <mergeCells count="7">
    <mergeCell ref="A30:A36"/>
    <mergeCell ref="B3:B13"/>
    <mergeCell ref="A2:A15"/>
    <mergeCell ref="B18:B19"/>
    <mergeCell ref="C18:C19"/>
    <mergeCell ref="A18:A20"/>
    <mergeCell ref="A22:A28"/>
  </mergeCells>
  <phoneticPr fontId="1" type="noConversion"/>
  <pageMargins left="0.7" right="0.7" top="0.75" bottom="0.75" header="0.3" footer="0.3"/>
  <pageSetup paperSize="9" scale="10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영웅패</vt:lpstr>
      <vt:lpstr>영웅패!Print_Area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cp:lastPrinted>2014-02-19T05:16:32Z</cp:lastPrinted>
  <dcterms:created xsi:type="dcterms:W3CDTF">2013-12-06T02:35:43Z</dcterms:created>
  <dcterms:modified xsi:type="dcterms:W3CDTF">2014-02-19T05:16:54Z</dcterms:modified>
</cp:coreProperties>
</file>