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6435" windowHeight="4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7" i="1"/>
  <c r="G12" s="1"/>
  <c r="E27"/>
  <c r="G13" s="1"/>
  <c r="L3"/>
  <c r="K3"/>
  <c r="J3"/>
  <c r="I3"/>
  <c r="G3"/>
  <c r="F3"/>
  <c r="J17"/>
  <c r="J18"/>
  <c r="J19"/>
  <c r="J20"/>
  <c r="J21"/>
  <c r="J22"/>
  <c r="J23"/>
  <c r="J24"/>
  <c r="J16"/>
  <c r="C17"/>
  <c r="K8"/>
  <c r="M2"/>
  <c r="K13" l="1"/>
  <c r="N13" s="1"/>
  <c r="K11"/>
  <c r="N11" s="1"/>
  <c r="K25" s="1"/>
  <c r="M16" l="1"/>
  <c r="M20"/>
  <c r="K23"/>
  <c r="K24"/>
  <c r="K21"/>
  <c r="K22"/>
  <c r="M19"/>
  <c r="M22"/>
  <c r="M23"/>
  <c r="M24"/>
  <c r="M21"/>
  <c r="K16"/>
  <c r="K20"/>
  <c r="K18"/>
  <c r="K27"/>
  <c r="K17"/>
  <c r="K19"/>
  <c r="M25"/>
  <c r="M27" s="1"/>
  <c r="M17"/>
  <c r="M18"/>
</calcChain>
</file>

<file path=xl/sharedStrings.xml><?xml version="1.0" encoding="utf-8"?>
<sst xmlns="http://schemas.openxmlformats.org/spreadsheetml/2006/main" count="78" uniqueCount="51">
  <si>
    <t>소수버림</t>
    <phoneticPr fontId="2" type="noConversion"/>
  </si>
  <si>
    <t>남는수량</t>
    <phoneticPr fontId="2" type="noConversion"/>
  </si>
  <si>
    <t>개</t>
    <phoneticPr fontId="2" type="noConversion"/>
  </si>
  <si>
    <t>금</t>
    <phoneticPr fontId="2" type="noConversion"/>
  </si>
  <si>
    <t>배당 계</t>
    <phoneticPr fontId="2" type="noConversion"/>
  </si>
  <si>
    <t>&gt;&gt;</t>
    <phoneticPr fontId="2" type="noConversion"/>
  </si>
  <si>
    <t>총원</t>
    <phoneticPr fontId="2" type="noConversion"/>
  </si>
  <si>
    <t>참여인원</t>
    <phoneticPr fontId="2" type="noConversion"/>
  </si>
  <si>
    <t>총 금</t>
    <phoneticPr fontId="2" type="noConversion"/>
  </si>
  <si>
    <t>총 월석</t>
    <phoneticPr fontId="2" type="noConversion"/>
  </si>
  <si>
    <t>금</t>
    <phoneticPr fontId="2" type="noConversion"/>
  </si>
  <si>
    <t>명</t>
    <phoneticPr fontId="2" type="noConversion"/>
  </si>
  <si>
    <t>개</t>
    <phoneticPr fontId="2" type="noConversion"/>
  </si>
  <si>
    <r>
      <t xml:space="preserve">                     </t>
    </r>
    <r>
      <rPr>
        <sz val="12"/>
        <color rgb="FFFF0000"/>
        <rFont val="맑은 고딕"/>
        <family val="3"/>
        <charset val="129"/>
        <scheme val="minor"/>
      </rPr>
      <t xml:space="preserve">   배당 금(1인)</t>
    </r>
    <phoneticPr fontId="2" type="noConversion"/>
  </si>
  <si>
    <t xml:space="preserve">                  배당 월석(1인)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</si>
  <si>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</si>
  <si>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</si>
  <si>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</si>
  <si>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</si>
  <si>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</si>
  <si>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인계 금</t>
    <phoneticPr fontId="2" type="noConversion"/>
  </si>
  <si>
    <t>인계 월석</t>
    <phoneticPr fontId="2" type="noConversion"/>
  </si>
  <si>
    <t>문파명</t>
    <phoneticPr fontId="2" type="noConversion"/>
  </si>
  <si>
    <t>인계 총합</t>
    <phoneticPr fontId="2" type="noConversion"/>
  </si>
  <si>
    <t>※ 인계 금&amp;월석 관련해서, 지우고 시작하십시오. 절대 지우고 시작하십시오.</t>
    <phoneticPr fontId="2" type="noConversion"/>
  </si>
  <si>
    <t>당일월석+인계월석 =</t>
    <phoneticPr fontId="2" type="noConversion"/>
  </si>
  <si>
    <t>당일 금 + 인계 금   =</t>
    <phoneticPr fontId="2" type="noConversion"/>
  </si>
  <si>
    <r>
      <t xml:space="preserve">                       제작 외유내강 : 수</t>
    </r>
    <r>
      <rPr>
        <sz val="14"/>
        <color rgb="FF3829FF"/>
        <rFont val="HY궁서B"/>
        <family val="1"/>
        <charset val="129"/>
      </rPr>
      <t>라</t>
    </r>
    <r>
      <rPr>
        <sz val="14"/>
        <color rgb="FFFF0000"/>
        <rFont val="HY궁서B"/>
        <family val="1"/>
        <charset val="129"/>
      </rPr>
      <t>킹</t>
    </r>
    <phoneticPr fontId="2" type="noConversion"/>
  </si>
  <si>
    <t xml:space="preserve">                                  문파명 : 엣헴</t>
    <phoneticPr fontId="2" type="noConversion"/>
  </si>
  <si>
    <t xml:space="preserve">                       구반다 Rotation 순서</t>
    <phoneticPr fontId="2" type="noConversion"/>
  </si>
  <si>
    <r>
      <t xml:space="preserve">   </t>
    </r>
    <r>
      <rPr>
        <sz val="14"/>
        <color rgb="FFFF0000"/>
        <rFont val="HY헤드라인M"/>
        <family val="1"/>
        <charset val="129"/>
      </rPr>
      <t xml:space="preserve"> 각 문파 </t>
    </r>
    <r>
      <rPr>
        <sz val="14"/>
        <color rgb="FF0070C0"/>
        <rFont val="HY헤드라인M"/>
        <family val="1"/>
        <charset val="129"/>
      </rPr>
      <t xml:space="preserve">참여인원, </t>
    </r>
    <r>
      <rPr>
        <sz val="14"/>
        <color theme="9" tint="-0.249977111117893"/>
        <rFont val="HY헤드라인M"/>
        <family val="1"/>
        <charset val="129"/>
      </rPr>
      <t>수익금,</t>
    </r>
    <r>
      <rPr>
        <sz val="14"/>
        <color rgb="FF0070C0"/>
        <rFont val="HY헤드라인M"/>
        <family val="1"/>
        <charset val="129"/>
      </rPr>
      <t xml:space="preserve"> </t>
    </r>
    <r>
      <rPr>
        <sz val="14"/>
        <color rgb="FF00B050"/>
        <rFont val="HY헤드라인M"/>
        <family val="1"/>
        <charset val="129"/>
      </rPr>
      <t>월석,</t>
    </r>
    <r>
      <rPr>
        <sz val="14"/>
        <color rgb="FFFF0000"/>
        <rFont val="HY헤드라인M"/>
        <family val="1"/>
        <charset val="129"/>
      </rPr>
      <t xml:space="preserve"> 대입</t>
    </r>
    <phoneticPr fontId="2" type="noConversion"/>
  </si>
  <si>
    <t xml:space="preserve">    각 문파 배당금</t>
    <phoneticPr fontId="2" type="noConversion"/>
  </si>
  <si>
    <t xml:space="preserve">                 각 문파 배당 월석</t>
    <phoneticPr fontId="2" type="noConversion"/>
  </si>
  <si>
    <r>
      <t>※ 표에 색이 채워져 있는 글은 자동계산 관련입니다. (</t>
    </r>
    <r>
      <rPr>
        <sz val="12"/>
        <color rgb="FF3829FF"/>
        <rFont val="HY헤드라인M"/>
        <family val="1"/>
        <charset val="129"/>
      </rPr>
      <t>락 걸려있습니다</t>
    </r>
    <r>
      <rPr>
        <sz val="12"/>
        <color rgb="FFFF0000"/>
        <rFont val="HY헤드라인M"/>
        <family val="1"/>
        <charset val="129"/>
      </rPr>
      <t xml:space="preserve"> 수정불가. </t>
    </r>
    <r>
      <rPr>
        <sz val="12"/>
        <color rgb="FF3829FF"/>
        <rFont val="HY헤드라인M"/>
        <family val="1"/>
        <charset val="129"/>
      </rPr>
      <t>색이 없는 표만 수정됩니다.</t>
    </r>
    <r>
      <rPr>
        <sz val="12"/>
        <color rgb="FFFF0000"/>
        <rFont val="HY헤드라인M"/>
        <family val="1"/>
        <charset val="129"/>
      </rPr>
      <t>)</t>
    </r>
    <phoneticPr fontId="2" type="noConversion"/>
  </si>
  <si>
    <t>(인계금과 월석에 대해서 인계받지 못하는경우, 없는 경우 등 잊고 둔다면 계산에 포함되버려서 잘못된 값이 나옵니다.)</t>
    <phoneticPr fontId="2" type="noConversion"/>
  </si>
  <si>
    <t>문파명</t>
    <phoneticPr fontId="2" type="noConversion"/>
  </si>
  <si>
    <t>엣헴!!</t>
    <phoneticPr fontId="2" type="noConversion"/>
  </si>
  <si>
    <t>↓↓ 자동 계산 ↓↓ (1인 배당금 공개 후 문파단위분배)</t>
    <phoneticPr fontId="2" type="noConversion"/>
  </si>
  <si>
    <t>제 2문파</t>
    <phoneticPr fontId="2" type="noConversion"/>
  </si>
  <si>
    <t>제 3문파</t>
    <phoneticPr fontId="2" type="noConversion"/>
  </si>
  <si>
    <t>제 4문파</t>
    <phoneticPr fontId="2" type="noConversion"/>
  </si>
  <si>
    <t>제 5문파</t>
    <phoneticPr fontId="2" type="noConversion"/>
  </si>
  <si>
    <t>추가</t>
    <phoneticPr fontId="2" type="noConversion"/>
  </si>
  <si>
    <t>엣헴이 잡았다!</t>
    <phoneticPr fontId="2" type="noConversion"/>
  </si>
  <si>
    <t>추가연합</t>
    <phoneticPr fontId="2" type="noConversion"/>
  </si>
  <si>
    <t xml:space="preserve">※ 인계가 여러 번 된 경우 계산용. </t>
    <phoneticPr fontId="2" type="noConversion"/>
  </si>
  <si>
    <t>기입 시 추가 합산 분배 되버립니다 주의하세요.</t>
    <phoneticPr fontId="2" type="noConversion"/>
  </si>
  <si>
    <t>※ 남는 수량은 연합 협의 후 처리</t>
    <phoneticPr fontId="2" type="noConversion"/>
  </si>
  <si>
    <r>
      <t xml:space="preserve"> 무시하고 </t>
    </r>
    <r>
      <rPr>
        <sz val="12"/>
        <color rgb="FF3829FF"/>
        <rFont val="HY견고딕"/>
        <family val="1"/>
        <charset val="129"/>
      </rPr>
      <t>당일 값</t>
    </r>
    <r>
      <rPr>
        <sz val="12"/>
        <color rgb="FF002060"/>
        <rFont val="HY견고딕"/>
        <family val="1"/>
        <charset val="129"/>
      </rPr>
      <t>(참여인원,수익금,월석,문파명)</t>
    </r>
    <phoneticPr fontId="2" type="noConversion"/>
  </si>
  <si>
    <r>
      <t xml:space="preserve">                              </t>
    </r>
    <r>
      <rPr>
        <sz val="12"/>
        <color rgb="FF3829FF"/>
        <rFont val="HY견고딕"/>
        <family val="1"/>
        <charset val="129"/>
      </rPr>
      <t>기입</t>
    </r>
    <r>
      <rPr>
        <sz val="12"/>
        <color rgb="FF002060"/>
        <rFont val="HY견고딕"/>
        <family val="1"/>
        <charset val="129"/>
      </rPr>
      <t xml:space="preserve">하시면 됩니다. </t>
    </r>
    <phoneticPr fontId="2" type="noConversion"/>
  </si>
  <si>
    <r>
      <t xml:space="preserve">※ 기본으로 </t>
    </r>
    <r>
      <rPr>
        <sz val="12"/>
        <color rgb="FF3829FF"/>
        <rFont val="HY견고딕"/>
        <family val="1"/>
        <charset val="129"/>
      </rPr>
      <t>첫 문파, 금, 월석</t>
    </r>
    <r>
      <rPr>
        <sz val="12"/>
        <color rgb="FF002060"/>
        <rFont val="HY견고딕"/>
        <family val="1"/>
        <charset val="129"/>
      </rPr>
      <t>에</t>
    </r>
    <r>
      <rPr>
        <sz val="12"/>
        <color rgb="FF3829FF"/>
        <rFont val="HY견고딕"/>
        <family val="1"/>
        <charset val="129"/>
      </rPr>
      <t xml:space="preserve"> 1</t>
    </r>
    <r>
      <rPr>
        <sz val="12"/>
        <color rgb="FF002060"/>
        <rFont val="HY견고딕"/>
        <family val="1"/>
        <charset val="129"/>
      </rPr>
      <t xml:space="preserve"> 잡아 놨습니다.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</si>
</sst>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[$-F800]dddd\,\ mmmm\ dd\,\ yyyy"/>
  </numFmts>
  <fonts count="2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rgb="FFFF0000"/>
      <name val="HY헤드라인M"/>
      <family val="1"/>
      <charset val="129"/>
    </font>
    <font>
      <sz val="12"/>
      <color rgb="FF002060"/>
      <name val="HY견고딕"/>
      <family val="1"/>
      <charset val="129"/>
    </font>
    <font>
      <sz val="12"/>
      <color rgb="FF3829FF"/>
      <name val="HY견고딕"/>
      <family val="1"/>
      <charset val="129"/>
    </font>
    <font>
      <sz val="14"/>
      <color rgb="FFFF0000"/>
      <name val="HY궁서B"/>
      <family val="1"/>
      <charset val="129"/>
    </font>
    <font>
      <sz val="14"/>
      <color rgb="FF3829FF"/>
      <name val="HY궁서B"/>
      <family val="1"/>
      <charset val="129"/>
    </font>
    <font>
      <sz val="14"/>
      <color rgb="FFFF0000"/>
      <name val="맑은 고딕"/>
      <family val="3"/>
      <charset val="129"/>
      <scheme val="minor"/>
    </font>
    <font>
      <sz val="14"/>
      <color rgb="FFFF0000"/>
      <name val="HY헤드라인M"/>
      <family val="1"/>
      <charset val="129"/>
    </font>
    <font>
      <sz val="14"/>
      <color rgb="FF0070C0"/>
      <name val="HY헤드라인M"/>
      <family val="1"/>
      <charset val="129"/>
    </font>
    <font>
      <sz val="14"/>
      <color theme="9" tint="-0.249977111117893"/>
      <name val="HY헤드라인M"/>
      <family val="1"/>
      <charset val="129"/>
    </font>
    <font>
      <sz val="14"/>
      <color rgb="FF00B050"/>
      <name val="HY헤드라인M"/>
      <family val="1"/>
      <charset val="129"/>
    </font>
    <font>
      <sz val="12"/>
      <color rgb="FF3829FF"/>
      <name val="HY헤드라인M"/>
      <family val="1"/>
      <charset val="129"/>
    </font>
    <font>
      <sz val="10"/>
      <color rgb="FF3829FF"/>
      <name val="맑은 고딕"/>
      <family val="2"/>
      <charset val="129"/>
      <scheme val="minor"/>
    </font>
    <font>
      <sz val="14"/>
      <color theme="1" tint="4.9989318521683403E-2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4" borderId="7" xfId="0" applyFill="1" applyBorder="1" applyProtection="1">
      <alignment vertical="center"/>
    </xf>
    <xf numFmtId="0" fontId="0" fillId="4" borderId="16" xfId="0" applyFill="1" applyBorder="1" applyProtection="1">
      <alignment vertical="center"/>
    </xf>
    <xf numFmtId="0" fontId="0" fillId="4" borderId="18" xfId="0" applyFill="1" applyBorder="1" applyProtection="1">
      <alignment vertical="center"/>
    </xf>
    <xf numFmtId="0" fontId="0" fillId="4" borderId="17" xfId="0" applyFill="1" applyBorder="1" applyProtection="1">
      <alignment vertical="center"/>
    </xf>
    <xf numFmtId="0" fontId="4" fillId="4" borderId="1" xfId="0" applyFont="1" applyFill="1" applyBorder="1" applyAlignment="1" applyProtection="1">
      <alignment horizontal="right"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3" xfId="0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18" xfId="0" applyBorder="1" applyProtection="1">
      <alignment vertical="center"/>
      <protection locked="0"/>
    </xf>
    <xf numFmtId="0" fontId="0" fillId="0" borderId="20" xfId="0" applyBorder="1" applyProtection="1">
      <alignment vertical="center"/>
      <protection locked="0"/>
    </xf>
    <xf numFmtId="0" fontId="7" fillId="0" borderId="5" xfId="0" applyFont="1" applyBorder="1" applyProtection="1">
      <alignment vertical="center"/>
      <protection locked="0"/>
    </xf>
    <xf numFmtId="0" fontId="0" fillId="6" borderId="11" xfId="0" applyFill="1" applyBorder="1" applyAlignment="1" applyProtection="1">
      <alignment horizontal="right" vertical="center"/>
      <protection locked="0"/>
    </xf>
    <xf numFmtId="0" fontId="0" fillId="0" borderId="7" xfId="0" applyBorder="1" applyProtection="1">
      <alignment vertical="center"/>
      <protection locked="0"/>
    </xf>
    <xf numFmtId="0" fontId="0" fillId="0" borderId="8" xfId="0" applyBorder="1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0" fillId="0" borderId="22" xfId="0" applyBorder="1" applyProtection="1">
      <alignment vertical="center"/>
      <protection locked="0"/>
    </xf>
    <xf numFmtId="0" fontId="0" fillId="0" borderId="10" xfId="0" applyBorder="1" applyProtection="1">
      <alignment vertical="center"/>
      <protection locked="0"/>
    </xf>
    <xf numFmtId="0" fontId="0" fillId="0" borderId="31" xfId="0" applyBorder="1" applyAlignment="1" applyProtection="1">
      <alignment horizontal="right" vertical="center"/>
      <protection locked="0"/>
    </xf>
    <xf numFmtId="0" fontId="0" fillId="0" borderId="14" xfId="0" applyBorder="1" applyProtection="1">
      <alignment vertical="center"/>
      <protection locked="0"/>
    </xf>
    <xf numFmtId="0" fontId="0" fillId="0" borderId="11" xfId="0" applyBorder="1" applyProtection="1">
      <alignment vertical="center"/>
      <protection locked="0"/>
    </xf>
    <xf numFmtId="0" fontId="0" fillId="0" borderId="20" xfId="0" applyBorder="1" applyAlignment="1" applyProtection="1">
      <alignment horizontal="right" vertical="center"/>
      <protection locked="0"/>
    </xf>
    <xf numFmtId="0" fontId="0" fillId="0" borderId="23" xfId="0" applyBorder="1" applyProtection="1">
      <alignment vertical="center"/>
      <protection locked="0"/>
    </xf>
    <xf numFmtId="0" fontId="0" fillId="0" borderId="12" xfId="0" applyBorder="1" applyProtection="1">
      <alignment vertical="center"/>
      <protection locked="0"/>
    </xf>
    <xf numFmtId="0" fontId="0" fillId="0" borderId="30" xfId="0" applyBorder="1" applyAlignment="1" applyProtection="1">
      <alignment horizontal="right" vertical="center"/>
      <protection locked="0"/>
    </xf>
    <xf numFmtId="0" fontId="0" fillId="0" borderId="0" xfId="0" applyProtection="1">
      <alignment vertical="center"/>
    </xf>
    <xf numFmtId="0" fontId="5" fillId="4" borderId="16" xfId="0" applyFont="1" applyFill="1" applyBorder="1" applyProtection="1">
      <alignment vertical="center"/>
    </xf>
    <xf numFmtId="176" fontId="0" fillId="4" borderId="4" xfId="0" applyNumberFormat="1" applyFill="1" applyBorder="1" applyProtection="1">
      <alignment vertical="center"/>
    </xf>
    <xf numFmtId="0" fontId="5" fillId="4" borderId="7" xfId="0" applyFont="1" applyFill="1" applyBorder="1" applyAlignment="1" applyProtection="1">
      <alignment horizontal="right" vertical="center"/>
    </xf>
    <xf numFmtId="0" fontId="6" fillId="4" borderId="28" xfId="0" applyFont="1" applyFill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right" vertical="center"/>
    </xf>
    <xf numFmtId="0" fontId="0" fillId="0" borderId="3" xfId="0" applyBorder="1" applyProtection="1">
      <alignment vertical="center"/>
    </xf>
    <xf numFmtId="0" fontId="0" fillId="0" borderId="4" xfId="0" applyBorder="1" applyProtection="1">
      <alignment vertical="center"/>
    </xf>
    <xf numFmtId="0" fontId="0" fillId="0" borderId="5" xfId="0" applyBorder="1" applyProtection="1">
      <alignment vertical="center"/>
    </xf>
    <xf numFmtId="0" fontId="0" fillId="0" borderId="0" xfId="0" applyBorder="1" applyProtection="1">
      <alignment vertical="center"/>
    </xf>
    <xf numFmtId="0" fontId="3" fillId="0" borderId="17" xfId="0" applyFont="1" applyBorder="1" applyProtection="1">
      <alignment vertical="center"/>
    </xf>
    <xf numFmtId="0" fontId="3" fillId="0" borderId="18" xfId="0" applyFont="1" applyBorder="1" applyProtection="1">
      <alignment vertical="center"/>
    </xf>
    <xf numFmtId="0" fontId="0" fillId="7" borderId="10" xfId="0" applyFill="1" applyBorder="1" applyAlignment="1" applyProtection="1">
      <alignment horizontal="center" vertical="center"/>
    </xf>
    <xf numFmtId="0" fontId="4" fillId="7" borderId="19" xfId="0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>
      <alignment vertical="center"/>
    </xf>
    <xf numFmtId="0" fontId="1" fillId="5" borderId="1" xfId="0" applyFont="1" applyFill="1" applyBorder="1" applyAlignment="1" applyProtection="1">
      <alignment horizontal="right" vertical="center"/>
    </xf>
    <xf numFmtId="0" fontId="0" fillId="0" borderId="18" xfId="0" applyBorder="1" applyProtection="1">
      <alignment vertical="center"/>
    </xf>
    <xf numFmtId="0" fontId="0" fillId="4" borderId="16" xfId="0" applyFill="1" applyBorder="1" applyAlignment="1" applyProtection="1">
      <alignment horizontal="right" vertical="center"/>
    </xf>
    <xf numFmtId="0" fontId="0" fillId="5" borderId="16" xfId="0" applyFill="1" applyBorder="1" applyProtection="1">
      <alignment vertical="center"/>
    </xf>
    <xf numFmtId="0" fontId="0" fillId="5" borderId="18" xfId="0" applyFill="1" applyBorder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4" borderId="18" xfId="0" quotePrefix="1" applyFill="1" applyBorder="1" applyAlignment="1" applyProtection="1">
      <alignment horizontal="right" vertical="center"/>
    </xf>
    <xf numFmtId="0" fontId="0" fillId="4" borderId="9" xfId="0" quotePrefix="1" applyFill="1" applyBorder="1" applyAlignment="1" applyProtection="1">
      <alignment horizontal="right" vertical="center"/>
    </xf>
    <xf numFmtId="0" fontId="0" fillId="4" borderId="9" xfId="0" applyFill="1" applyBorder="1" applyProtection="1">
      <alignment vertical="center"/>
    </xf>
    <xf numFmtId="0" fontId="0" fillId="0" borderId="8" xfId="0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right" vertical="center"/>
    </xf>
    <xf numFmtId="0" fontId="0" fillId="2" borderId="10" xfId="0" applyFill="1" applyBorder="1" applyProtection="1">
      <alignment vertical="center"/>
    </xf>
    <xf numFmtId="0" fontId="0" fillId="2" borderId="13" xfId="0" applyFill="1" applyBorder="1" applyProtection="1">
      <alignment vertical="center"/>
    </xf>
    <xf numFmtId="0" fontId="0" fillId="4" borderId="7" xfId="0" applyFill="1" applyBorder="1" applyAlignment="1" applyProtection="1">
      <alignment horizontal="right" vertical="center"/>
    </xf>
    <xf numFmtId="0" fontId="0" fillId="4" borderId="28" xfId="0" applyFill="1" applyBorder="1" applyProtection="1">
      <alignment vertical="center"/>
    </xf>
    <xf numFmtId="0" fontId="0" fillId="0" borderId="8" xfId="0" applyFill="1" applyBorder="1" applyProtection="1">
      <alignment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0" fontId="9" fillId="0" borderId="0" xfId="0" applyFont="1" applyProtection="1">
      <alignment vertical="center"/>
    </xf>
    <xf numFmtId="0" fontId="0" fillId="2" borderId="11" xfId="0" applyFill="1" applyBorder="1" applyProtection="1">
      <alignment vertical="center"/>
    </xf>
    <xf numFmtId="0" fontId="0" fillId="2" borderId="14" xfId="0" applyFill="1" applyBorder="1" applyProtection="1">
      <alignment vertical="center"/>
    </xf>
    <xf numFmtId="0" fontId="0" fillId="2" borderId="15" xfId="0" applyFill="1" applyBorder="1" applyProtection="1">
      <alignment vertical="center"/>
    </xf>
    <xf numFmtId="0" fontId="0" fillId="3" borderId="19" xfId="0" applyFill="1" applyBorder="1" applyProtection="1">
      <alignment vertical="center"/>
    </xf>
    <xf numFmtId="0" fontId="0" fillId="3" borderId="3" xfId="0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right" vertical="center"/>
    </xf>
    <xf numFmtId="0" fontId="0" fillId="3" borderId="29" xfId="0" applyFill="1" applyBorder="1" applyAlignment="1" applyProtection="1">
      <alignment horizontal="right" vertical="center"/>
    </xf>
    <xf numFmtId="0" fontId="0" fillId="0" borderId="22" xfId="0" applyBorder="1" applyProtection="1">
      <alignment vertical="center"/>
    </xf>
    <xf numFmtId="0" fontId="0" fillId="3" borderId="20" xfId="0" applyFill="1" applyBorder="1" applyAlignment="1" applyProtection="1">
      <alignment horizontal="right" vertical="center"/>
    </xf>
    <xf numFmtId="0" fontId="0" fillId="0" borderId="14" xfId="0" applyBorder="1" applyProtection="1">
      <alignment vertical="center"/>
    </xf>
    <xf numFmtId="0" fontId="0" fillId="4" borderId="1" xfId="0" applyFill="1" applyBorder="1" applyAlignment="1" applyProtection="1">
      <alignment horizontal="right" vertical="center"/>
    </xf>
    <xf numFmtId="0" fontId="0" fillId="4" borderId="8" xfId="0" applyFill="1" applyBorder="1" applyProtection="1">
      <alignment vertical="center"/>
    </xf>
    <xf numFmtId="0" fontId="0" fillId="3" borderId="25" xfId="0" applyFill="1" applyBorder="1" applyAlignment="1" applyProtection="1">
      <alignment horizontal="right" vertical="center"/>
    </xf>
    <xf numFmtId="0" fontId="0" fillId="0" borderId="23" xfId="0" applyBorder="1" applyProtection="1">
      <alignment vertical="center"/>
    </xf>
    <xf numFmtId="0" fontId="0" fillId="4" borderId="16" xfId="0" applyFill="1" applyBorder="1" applyAlignment="1" applyProtection="1">
      <alignment horizontal="center" vertical="center"/>
    </xf>
    <xf numFmtId="0" fontId="8" fillId="0" borderId="16" xfId="0" applyFont="1" applyBorder="1" applyProtection="1">
      <alignment vertical="center"/>
    </xf>
    <xf numFmtId="0" fontId="0" fillId="0" borderId="17" xfId="0" applyBorder="1" applyProtection="1">
      <alignment vertical="center"/>
    </xf>
    <xf numFmtId="0" fontId="11" fillId="0" borderId="0" xfId="0" applyFont="1" applyBorder="1" applyProtection="1">
      <alignment vertical="center"/>
    </xf>
    <xf numFmtId="0" fontId="13" fillId="0" borderId="2" xfId="0" applyFont="1" applyBorder="1" applyProtection="1">
      <alignment vertical="center"/>
    </xf>
    <xf numFmtId="0" fontId="18" fillId="0" borderId="2" xfId="0" applyFont="1" applyBorder="1" applyProtection="1">
      <alignment vertical="center"/>
    </xf>
    <xf numFmtId="0" fontId="18" fillId="0" borderId="7" xfId="0" applyFont="1" applyBorder="1" applyProtection="1">
      <alignment vertical="center"/>
    </xf>
    <xf numFmtId="0" fontId="11" fillId="0" borderId="0" xfId="0" quotePrefix="1" applyFont="1" applyProtection="1">
      <alignment vertical="center"/>
    </xf>
    <xf numFmtId="0" fontId="0" fillId="0" borderId="0" xfId="0" applyFill="1" applyBorder="1" applyProtection="1">
      <alignment vertical="center"/>
    </xf>
    <xf numFmtId="0" fontId="0" fillId="4" borderId="3" xfId="0" applyFill="1" applyBorder="1" applyProtection="1">
      <alignment vertical="center"/>
    </xf>
    <xf numFmtId="0" fontId="14" fillId="0" borderId="16" xfId="0" applyFont="1" applyBorder="1" applyAlignment="1" applyProtection="1">
      <alignment horizontal="left" vertical="center"/>
    </xf>
    <xf numFmtId="0" fontId="6" fillId="4" borderId="16" xfId="0" applyFont="1" applyFill="1" applyBorder="1" applyAlignment="1" applyProtection="1">
      <alignment horizontal="right" vertical="center"/>
    </xf>
    <xf numFmtId="0" fontId="6" fillId="4" borderId="18" xfId="0" applyFont="1" applyFill="1" applyBorder="1" applyAlignment="1" applyProtection="1">
      <alignment horizontal="right" vertical="center"/>
    </xf>
    <xf numFmtId="0" fontId="19" fillId="0" borderId="0" xfId="0" applyFont="1" applyProtection="1">
      <alignment vertical="center"/>
      <protection locked="0"/>
    </xf>
    <xf numFmtId="0" fontId="19" fillId="0" borderId="0" xfId="0" applyFont="1" applyProtection="1">
      <alignment vertical="center"/>
    </xf>
    <xf numFmtId="0" fontId="0" fillId="0" borderId="11" xfId="0" applyFill="1" applyBorder="1" applyAlignment="1" applyProtection="1">
      <alignment horizontal="right" vertical="center"/>
      <protection locked="0"/>
    </xf>
    <xf numFmtId="0" fontId="0" fillId="0" borderId="26" xfId="0" applyFill="1" applyBorder="1" applyAlignment="1" applyProtection="1">
      <alignment horizontal="right" vertical="center"/>
      <protection locked="0"/>
    </xf>
    <xf numFmtId="0" fontId="0" fillId="2" borderId="21" xfId="0" applyFill="1" applyBorder="1" applyProtection="1">
      <alignment vertical="center"/>
    </xf>
    <xf numFmtId="0" fontId="0" fillId="2" borderId="23" xfId="0" applyFill="1" applyBorder="1" applyProtection="1">
      <alignment vertical="center"/>
    </xf>
    <xf numFmtId="0" fontId="0" fillId="2" borderId="24" xfId="0" applyFill="1" applyBorder="1" applyProtection="1">
      <alignment vertical="center"/>
    </xf>
    <xf numFmtId="0" fontId="0" fillId="2" borderId="12" xfId="0" applyFill="1" applyBorder="1" applyProtection="1">
      <alignment vertical="center"/>
    </xf>
    <xf numFmtId="0" fontId="0" fillId="2" borderId="27" xfId="0" applyFill="1" applyBorder="1" applyProtection="1">
      <alignment vertical="center"/>
    </xf>
    <xf numFmtId="0" fontId="0" fillId="3" borderId="1" xfId="0" applyFill="1" applyBorder="1" applyAlignment="1" applyProtection="1">
      <alignment horizontal="center" vertical="center"/>
    </xf>
    <xf numFmtId="0" fontId="8" fillId="3" borderId="2" xfId="0" applyFont="1" applyFill="1" applyBorder="1" applyProtection="1">
      <alignment vertical="center"/>
    </xf>
    <xf numFmtId="0" fontId="8" fillId="3" borderId="3" xfId="0" applyFont="1" applyFill="1" applyBorder="1" applyProtection="1">
      <alignment vertical="center"/>
    </xf>
    <xf numFmtId="0" fontId="8" fillId="3" borderId="4" xfId="0" applyFont="1" applyFill="1" applyBorder="1" applyProtection="1">
      <alignment vertical="center"/>
    </xf>
    <xf numFmtId="0" fontId="20" fillId="0" borderId="0" xfId="0" applyFont="1" applyProtection="1">
      <alignment vertical="center"/>
    </xf>
    <xf numFmtId="0" fontId="20" fillId="0" borderId="0" xfId="0" applyFont="1" applyProtection="1">
      <alignment vertical="center"/>
      <protection locked="0"/>
    </xf>
    <xf numFmtId="0" fontId="20" fillId="0" borderId="0" xfId="0" applyFont="1" applyBorder="1" applyProtection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382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8"/>
  <sheetViews>
    <sheetView tabSelected="1" workbookViewId="0">
      <selection activeCell="E26" sqref="E26"/>
    </sheetView>
  </sheetViews>
  <sheetFormatPr defaultRowHeight="16.5"/>
  <cols>
    <col min="1" max="1" width="2.375" style="6" customWidth="1"/>
    <col min="2" max="3" width="9" style="6"/>
    <col min="4" max="4" width="0.875" style="6" customWidth="1"/>
    <col min="5" max="5" width="10.25" style="6" customWidth="1"/>
    <col min="6" max="6" width="8.625" style="6" customWidth="1"/>
    <col min="7" max="7" width="9" style="6" customWidth="1"/>
    <col min="8" max="8" width="0.875" style="6" customWidth="1"/>
    <col min="9" max="12" width="9" style="6"/>
    <col min="13" max="13" width="21.125" style="6" customWidth="1"/>
    <col min="14" max="17" width="7.375" style="6" customWidth="1"/>
    <col min="18" max="18" width="6.375" style="6" customWidth="1"/>
    <col min="19" max="16384" width="9" style="6"/>
  </cols>
  <sheetData>
    <row r="1" spans="2:16" ht="9" customHeight="1" thickBot="1"/>
    <row r="2" spans="2:16" ht="18" thickBot="1">
      <c r="F2" s="31" t="s">
        <v>29</v>
      </c>
      <c r="G2" s="88"/>
      <c r="H2" s="88"/>
      <c r="I2" s="4"/>
      <c r="J2" s="4"/>
      <c r="K2" s="4"/>
      <c r="L2" s="3"/>
      <c r="M2" s="32">
        <f ca="1">TODAY()</f>
        <v>41751</v>
      </c>
    </row>
    <row r="3" spans="2:16" ht="18" thickBot="1">
      <c r="F3" s="33" t="str">
        <f>B8</f>
        <v>엣헴!!</v>
      </c>
      <c r="G3" s="90" t="str">
        <f>B9</f>
        <v>제 2문파</v>
      </c>
      <c r="H3" s="91"/>
      <c r="I3" s="91" t="str">
        <f>B10</f>
        <v>제 3문파</v>
      </c>
      <c r="J3" s="34" t="str">
        <f>B11</f>
        <v>제 4문파</v>
      </c>
      <c r="K3" s="35" t="str">
        <f>B12</f>
        <v>제 5문파</v>
      </c>
      <c r="L3" s="34" t="str">
        <f>B13</f>
        <v>추가연합</v>
      </c>
      <c r="M3" s="7" t="s">
        <v>43</v>
      </c>
    </row>
    <row r="4" spans="2:16" ht="17.25" thickBot="1">
      <c r="H4" s="12"/>
      <c r="I4" s="12"/>
    </row>
    <row r="5" spans="2:16" ht="21" thickBot="1">
      <c r="B5" s="83" t="s">
        <v>30</v>
      </c>
      <c r="C5" s="36"/>
      <c r="D5" s="36"/>
      <c r="E5" s="36"/>
      <c r="F5" s="36"/>
      <c r="G5" s="37"/>
      <c r="H5" s="39"/>
      <c r="I5" s="10"/>
      <c r="J5" s="8"/>
      <c r="K5" s="8"/>
      <c r="L5" s="8"/>
      <c r="M5" s="8"/>
      <c r="N5" s="8"/>
      <c r="O5" s="8"/>
      <c r="P5" s="9"/>
    </row>
    <row r="6" spans="2:16" ht="27" thickBot="1">
      <c r="B6" s="38"/>
      <c r="C6" s="39"/>
      <c r="D6" s="39"/>
      <c r="E6" s="12"/>
      <c r="F6" s="12"/>
      <c r="G6" s="13"/>
      <c r="H6" s="12"/>
      <c r="I6" s="11"/>
      <c r="J6" s="89" t="s">
        <v>37</v>
      </c>
      <c r="K6" s="40"/>
      <c r="L6" s="40"/>
      <c r="M6" s="40"/>
      <c r="N6" s="40"/>
      <c r="O6" s="41"/>
      <c r="P6" s="13"/>
    </row>
    <row r="7" spans="2:16" ht="17.25" thickBot="1">
      <c r="B7" s="42" t="s">
        <v>22</v>
      </c>
      <c r="C7" s="43" t="s">
        <v>7</v>
      </c>
      <c r="D7" s="44"/>
      <c r="E7" s="12"/>
      <c r="F7" s="45" t="s">
        <v>8</v>
      </c>
      <c r="G7" s="14">
        <v>1</v>
      </c>
      <c r="H7" s="12"/>
      <c r="I7" s="11"/>
      <c r="J7" s="12"/>
      <c r="K7" s="12"/>
      <c r="L7" s="12"/>
      <c r="M7" s="12"/>
      <c r="N7" s="12"/>
      <c r="O7" s="12"/>
      <c r="P7" s="13"/>
    </row>
    <row r="8" spans="2:16" ht="17.25" thickBot="1">
      <c r="B8" s="94" t="s">
        <v>36</v>
      </c>
      <c r="C8" s="15">
        <v>1</v>
      </c>
      <c r="D8" s="39"/>
      <c r="E8" s="12"/>
      <c r="F8" s="12"/>
      <c r="G8" s="13"/>
      <c r="H8" s="12"/>
      <c r="I8" s="11"/>
      <c r="J8" s="47" t="s">
        <v>6</v>
      </c>
      <c r="K8" s="2">
        <f>SUM(C8:C16)</f>
        <v>1</v>
      </c>
      <c r="L8" s="3" t="s">
        <v>11</v>
      </c>
      <c r="M8" s="12"/>
      <c r="N8" s="12"/>
      <c r="O8" s="12"/>
      <c r="P8" s="13"/>
    </row>
    <row r="9" spans="2:16" ht="17.25" thickBot="1">
      <c r="B9" s="94" t="s">
        <v>38</v>
      </c>
      <c r="C9" s="15"/>
      <c r="D9" s="39"/>
      <c r="E9" s="12"/>
      <c r="F9" s="45" t="s">
        <v>9</v>
      </c>
      <c r="G9" s="14">
        <v>1</v>
      </c>
      <c r="H9" s="12"/>
      <c r="I9" s="11"/>
      <c r="J9" s="12"/>
      <c r="K9" s="12"/>
      <c r="L9" s="12"/>
      <c r="M9" s="12"/>
      <c r="N9" s="12"/>
      <c r="O9" s="12"/>
      <c r="P9" s="13"/>
    </row>
    <row r="10" spans="2:16" ht="18" thickBot="1">
      <c r="B10" s="95" t="s">
        <v>39</v>
      </c>
      <c r="C10" s="15"/>
      <c r="D10" s="39"/>
      <c r="E10" s="12"/>
      <c r="F10" s="12"/>
      <c r="G10" s="13"/>
      <c r="H10" s="12"/>
      <c r="I10" s="11"/>
      <c r="J10" s="10" t="s">
        <v>13</v>
      </c>
      <c r="K10" s="36"/>
      <c r="L10" s="36"/>
      <c r="M10" s="8"/>
      <c r="N10" s="36" t="s">
        <v>0</v>
      </c>
      <c r="O10" s="37"/>
      <c r="P10" s="13"/>
    </row>
    <row r="11" spans="2:16" ht="17.25" thickBot="1">
      <c r="B11" s="94" t="s">
        <v>40</v>
      </c>
      <c r="C11" s="15"/>
      <c r="D11" s="39"/>
      <c r="E11" s="12"/>
      <c r="F11" s="12"/>
      <c r="G11" s="13"/>
      <c r="H11" s="12"/>
      <c r="I11" s="11"/>
      <c r="J11" s="11"/>
      <c r="K11" s="48">
        <f>G12/C17</f>
        <v>1</v>
      </c>
      <c r="L11" s="49" t="s">
        <v>10</v>
      </c>
      <c r="M11" s="50" t="s">
        <v>5</v>
      </c>
      <c r="N11" s="2">
        <f>ROUNDDOWN(K11,0)</f>
        <v>1</v>
      </c>
      <c r="O11" s="3" t="s">
        <v>10</v>
      </c>
      <c r="P11" s="13"/>
    </row>
    <row r="12" spans="2:16" ht="18" thickBot="1">
      <c r="B12" s="94" t="s">
        <v>41</v>
      </c>
      <c r="C12" s="15"/>
      <c r="D12" s="39"/>
      <c r="E12" s="2" t="s">
        <v>26</v>
      </c>
      <c r="F12" s="51"/>
      <c r="G12" s="3">
        <f>G7+C27</f>
        <v>1</v>
      </c>
      <c r="H12" s="87"/>
      <c r="I12" s="11"/>
      <c r="J12" s="16" t="s">
        <v>14</v>
      </c>
      <c r="K12" s="39"/>
      <c r="L12" s="39"/>
      <c r="M12" s="12"/>
      <c r="N12" s="12"/>
      <c r="O12" s="13"/>
      <c r="P12" s="13"/>
    </row>
    <row r="13" spans="2:16" ht="17.25" thickBot="1">
      <c r="B13" s="94" t="s">
        <v>44</v>
      </c>
      <c r="C13" s="15"/>
      <c r="D13" s="39"/>
      <c r="E13" s="1" t="s">
        <v>25</v>
      </c>
      <c r="F13" s="52"/>
      <c r="G13" s="53">
        <f>G9+E27</f>
        <v>1</v>
      </c>
      <c r="H13" s="87"/>
      <c r="I13" s="11"/>
      <c r="J13" s="18"/>
      <c r="K13" s="48">
        <f>G13/C17</f>
        <v>1</v>
      </c>
      <c r="L13" s="49" t="s">
        <v>12</v>
      </c>
      <c r="M13" s="54" t="s">
        <v>5</v>
      </c>
      <c r="N13" s="2">
        <f>ROUNDDOWN(K13,0)</f>
        <v>1</v>
      </c>
      <c r="O13" s="3" t="s">
        <v>12</v>
      </c>
      <c r="P13" s="13"/>
    </row>
    <row r="14" spans="2:16" ht="17.25" thickBot="1">
      <c r="B14" s="17" t="s">
        <v>42</v>
      </c>
      <c r="C14" s="15"/>
      <c r="D14" s="39"/>
      <c r="E14" s="12"/>
      <c r="F14" s="12"/>
      <c r="G14" s="13"/>
      <c r="H14" s="12"/>
      <c r="I14" s="11"/>
      <c r="J14" s="12"/>
      <c r="K14" s="12"/>
      <c r="L14" s="12"/>
      <c r="M14" s="12"/>
      <c r="N14" s="12"/>
      <c r="O14" s="12"/>
      <c r="P14" s="13"/>
    </row>
    <row r="15" spans="2:16" ht="17.25" thickBot="1">
      <c r="B15" s="17" t="s">
        <v>42</v>
      </c>
      <c r="C15" s="15"/>
      <c r="D15" s="39"/>
      <c r="E15" s="12"/>
      <c r="F15" s="12"/>
      <c r="G15" s="13"/>
      <c r="H15" s="12"/>
      <c r="I15" s="11"/>
      <c r="J15" s="101" t="s">
        <v>35</v>
      </c>
      <c r="K15" s="102" t="s">
        <v>31</v>
      </c>
      <c r="L15" s="103"/>
      <c r="M15" s="102" t="s">
        <v>32</v>
      </c>
      <c r="N15" s="104"/>
      <c r="O15" s="12"/>
      <c r="P15" s="13"/>
    </row>
    <row r="16" spans="2:16" ht="17.25" thickBot="1">
      <c r="B16" s="17" t="s">
        <v>42</v>
      </c>
      <c r="C16" s="15"/>
      <c r="D16" s="39"/>
      <c r="E16" s="12"/>
      <c r="F16" s="12"/>
      <c r="G16" s="13"/>
      <c r="H16" s="12"/>
      <c r="I16" s="11"/>
      <c r="J16" s="55" t="str">
        <f>B8</f>
        <v>엣헴!!</v>
      </c>
      <c r="K16" s="56">
        <f>C8*N11</f>
        <v>1</v>
      </c>
      <c r="L16" s="57" t="s">
        <v>3</v>
      </c>
      <c r="M16" s="56">
        <f>C8*N13</f>
        <v>1</v>
      </c>
      <c r="N16" s="57" t="s">
        <v>2</v>
      </c>
      <c r="O16" s="12"/>
      <c r="P16" s="13"/>
    </row>
    <row r="17" spans="2:16" ht="17.25" thickBot="1">
      <c r="B17" s="58" t="s">
        <v>6</v>
      </c>
      <c r="C17" s="59">
        <f>SUM(C8:C16)</f>
        <v>1</v>
      </c>
      <c r="D17" s="60"/>
      <c r="E17" s="19"/>
      <c r="F17" s="19"/>
      <c r="G17" s="20"/>
      <c r="H17" s="12"/>
      <c r="I17" s="11"/>
      <c r="J17" s="55" t="str">
        <f t="shared" ref="J17:J24" si="0">B9</f>
        <v>제 2문파</v>
      </c>
      <c r="K17" s="64">
        <f>C9*N11</f>
        <v>0</v>
      </c>
      <c r="L17" s="65" t="s">
        <v>3</v>
      </c>
      <c r="M17" s="64">
        <f>C9*N13</f>
        <v>0</v>
      </c>
      <c r="N17" s="66" t="s">
        <v>2</v>
      </c>
      <c r="O17" s="12"/>
      <c r="P17" s="13"/>
    </row>
    <row r="18" spans="2:16" ht="17.25" thickBot="1">
      <c r="B18" s="63" t="s">
        <v>50</v>
      </c>
      <c r="C18" s="30"/>
      <c r="D18" s="30"/>
      <c r="E18" s="30"/>
      <c r="F18" s="30"/>
      <c r="G18" s="30"/>
      <c r="H18" s="30"/>
      <c r="I18" s="11"/>
      <c r="J18" s="55" t="str">
        <f t="shared" si="0"/>
        <v>제 3문파</v>
      </c>
      <c r="K18" s="64">
        <f>C10*N11</f>
        <v>0</v>
      </c>
      <c r="L18" s="65" t="s">
        <v>3</v>
      </c>
      <c r="M18" s="64">
        <f>C10*N13</f>
        <v>0</v>
      </c>
      <c r="N18" s="66" t="s">
        <v>2</v>
      </c>
      <c r="O18" s="12"/>
      <c r="P18" s="13"/>
    </row>
    <row r="19" spans="2:16" ht="17.25" thickBot="1">
      <c r="B19" s="63" t="s">
        <v>48</v>
      </c>
      <c r="C19" s="30"/>
      <c r="D19" s="30"/>
      <c r="E19" s="30"/>
      <c r="F19" s="30"/>
      <c r="G19" s="30"/>
      <c r="H19" s="30"/>
      <c r="I19" s="11"/>
      <c r="J19" s="55" t="str">
        <f t="shared" si="0"/>
        <v>제 4문파</v>
      </c>
      <c r="K19" s="64">
        <f>C11*N11</f>
        <v>0</v>
      </c>
      <c r="L19" s="65" t="s">
        <v>3</v>
      </c>
      <c r="M19" s="64">
        <f>C11*N13</f>
        <v>0</v>
      </c>
      <c r="N19" s="66" t="s">
        <v>2</v>
      </c>
      <c r="O19" s="12"/>
      <c r="P19" s="13"/>
    </row>
    <row r="20" spans="2:16" ht="17.25" thickBot="1">
      <c r="B20" s="63" t="s">
        <v>49</v>
      </c>
      <c r="C20" s="30"/>
      <c r="D20" s="30"/>
      <c r="E20" s="30"/>
      <c r="F20" s="30"/>
      <c r="G20" s="30"/>
      <c r="H20" s="30"/>
      <c r="I20" s="11"/>
      <c r="J20" s="55" t="str">
        <f t="shared" si="0"/>
        <v>제 5문파</v>
      </c>
      <c r="K20" s="96">
        <f>C12*N11</f>
        <v>0</v>
      </c>
      <c r="L20" s="97" t="s">
        <v>3</v>
      </c>
      <c r="M20" s="96">
        <f>C12*N13</f>
        <v>0</v>
      </c>
      <c r="N20" s="98" t="s">
        <v>2</v>
      </c>
      <c r="O20" s="12"/>
      <c r="P20" s="13"/>
    </row>
    <row r="21" spans="2:16" ht="17.25" thickBot="1">
      <c r="B21" s="67"/>
      <c r="C21" s="68" t="s">
        <v>20</v>
      </c>
      <c r="D21" s="68"/>
      <c r="E21" s="69" t="s">
        <v>21</v>
      </c>
      <c r="F21" s="70" t="s">
        <v>22</v>
      </c>
      <c r="I21" s="11"/>
      <c r="J21" s="55" t="str">
        <f t="shared" si="0"/>
        <v>추가연합</v>
      </c>
      <c r="K21" s="64">
        <f>C13*N11</f>
        <v>0</v>
      </c>
      <c r="L21" s="66" t="s">
        <v>10</v>
      </c>
      <c r="M21" s="64">
        <f>C13*N13</f>
        <v>0</v>
      </c>
      <c r="N21" s="66" t="s">
        <v>12</v>
      </c>
      <c r="O21" s="12"/>
      <c r="P21" s="13"/>
    </row>
    <row r="22" spans="2:16" ht="17.25" thickBot="1">
      <c r="B22" s="71" t="s">
        <v>15</v>
      </c>
      <c r="C22" s="21"/>
      <c r="D22" s="72"/>
      <c r="E22" s="22"/>
      <c r="F22" s="23"/>
      <c r="I22" s="11"/>
      <c r="J22" s="55" t="str">
        <f t="shared" si="0"/>
        <v>추가</v>
      </c>
      <c r="K22" s="64">
        <f>C14*N11</f>
        <v>0</v>
      </c>
      <c r="L22" s="66" t="s">
        <v>10</v>
      </c>
      <c r="M22" s="64">
        <f>C14*N13</f>
        <v>0</v>
      </c>
      <c r="N22" s="66" t="s">
        <v>12</v>
      </c>
      <c r="O22" s="12"/>
      <c r="P22" s="13"/>
    </row>
    <row r="23" spans="2:16" ht="17.25" thickBot="1">
      <c r="B23" s="73" t="s">
        <v>16</v>
      </c>
      <c r="C23" s="24"/>
      <c r="D23" s="74"/>
      <c r="E23" s="25"/>
      <c r="F23" s="26"/>
      <c r="I23" s="11"/>
      <c r="J23" s="55" t="str">
        <f t="shared" si="0"/>
        <v>추가</v>
      </c>
      <c r="K23" s="64">
        <f>C15*N11</f>
        <v>0</v>
      </c>
      <c r="L23" s="66" t="s">
        <v>10</v>
      </c>
      <c r="M23" s="64">
        <f>C15*N13</f>
        <v>0</v>
      </c>
      <c r="N23" s="66" t="s">
        <v>12</v>
      </c>
      <c r="O23" s="12"/>
      <c r="P23" s="13"/>
    </row>
    <row r="24" spans="2:16" ht="17.25" thickBot="1">
      <c r="B24" s="73" t="s">
        <v>17</v>
      </c>
      <c r="C24" s="24"/>
      <c r="D24" s="74"/>
      <c r="E24" s="25"/>
      <c r="F24" s="26"/>
      <c r="I24" s="11"/>
      <c r="J24" s="55" t="str">
        <f t="shared" si="0"/>
        <v>추가</v>
      </c>
      <c r="K24" s="99">
        <f>C16*N11</f>
        <v>0</v>
      </c>
      <c r="L24" s="100" t="s">
        <v>10</v>
      </c>
      <c r="M24" s="99">
        <f>C16*N13</f>
        <v>0</v>
      </c>
      <c r="N24" s="100" t="s">
        <v>12</v>
      </c>
      <c r="O24" s="12"/>
      <c r="P24" s="13"/>
    </row>
    <row r="25" spans="2:16" ht="17.25" thickBot="1">
      <c r="B25" s="73" t="s">
        <v>18</v>
      </c>
      <c r="C25" s="24"/>
      <c r="D25" s="74"/>
      <c r="E25" s="25"/>
      <c r="F25" s="26"/>
      <c r="I25" s="11"/>
      <c r="J25" s="75" t="s">
        <v>4</v>
      </c>
      <c r="K25" s="1">
        <f>C17*N11</f>
        <v>1</v>
      </c>
      <c r="L25" s="76" t="s">
        <v>10</v>
      </c>
      <c r="M25" s="1">
        <f>C17*N13</f>
        <v>1</v>
      </c>
      <c r="N25" s="53" t="s">
        <v>2</v>
      </c>
      <c r="O25" s="12"/>
      <c r="P25" s="13"/>
    </row>
    <row r="26" spans="2:16" ht="17.25" thickBot="1">
      <c r="B26" s="77" t="s">
        <v>19</v>
      </c>
      <c r="C26" s="27"/>
      <c r="D26" s="78"/>
      <c r="E26" s="28"/>
      <c r="F26" s="29"/>
      <c r="I26" s="11"/>
      <c r="J26" s="12"/>
      <c r="K26" s="12"/>
      <c r="L26" s="12"/>
      <c r="M26" s="12"/>
      <c r="N26" s="12"/>
      <c r="O26" s="12"/>
      <c r="P26" s="13"/>
    </row>
    <row r="27" spans="2:16" ht="17.25" thickBot="1">
      <c r="B27" s="1" t="s">
        <v>23</v>
      </c>
      <c r="C27" s="2">
        <f>SUM(C22:C26)</f>
        <v>0</v>
      </c>
      <c r="D27" s="3"/>
      <c r="E27" s="4">
        <f>SUM(E22:E26)</f>
        <v>0</v>
      </c>
      <c r="F27" s="5"/>
      <c r="I27" s="18"/>
      <c r="J27" s="79" t="s">
        <v>1</v>
      </c>
      <c r="K27" s="2">
        <f>G12-K25</f>
        <v>0</v>
      </c>
      <c r="L27" s="4" t="s">
        <v>10</v>
      </c>
      <c r="M27" s="4">
        <f>G13-M25</f>
        <v>0</v>
      </c>
      <c r="N27" s="3" t="s">
        <v>2</v>
      </c>
      <c r="O27" s="19"/>
      <c r="P27" s="20"/>
    </row>
    <row r="28" spans="2:16" ht="18.75">
      <c r="B28" s="105" t="s">
        <v>45</v>
      </c>
      <c r="C28" s="105"/>
      <c r="D28" s="105"/>
      <c r="E28" s="105"/>
      <c r="F28" s="105"/>
      <c r="G28" s="106"/>
      <c r="H28" s="106"/>
      <c r="I28" s="107" t="s">
        <v>47</v>
      </c>
      <c r="J28" s="107"/>
      <c r="K28" s="107"/>
      <c r="L28" s="107"/>
      <c r="M28" s="82" t="s">
        <v>27</v>
      </c>
      <c r="N28" s="39"/>
      <c r="O28" s="39"/>
      <c r="P28" s="39"/>
    </row>
    <row r="29" spans="2:16" ht="18.75">
      <c r="B29" s="105" t="s">
        <v>46</v>
      </c>
      <c r="C29" s="105"/>
      <c r="D29" s="105"/>
      <c r="E29" s="105"/>
      <c r="F29" s="105"/>
      <c r="G29" s="106"/>
      <c r="H29" s="106"/>
      <c r="I29" s="106"/>
      <c r="J29" s="106"/>
      <c r="K29" s="106"/>
      <c r="L29" s="106"/>
      <c r="M29" s="86" t="s">
        <v>28</v>
      </c>
      <c r="N29" s="30"/>
      <c r="O29" s="30"/>
      <c r="P29" s="30"/>
    </row>
    <row r="30" spans="2:16" ht="19.5" thickBot="1">
      <c r="B30" s="93"/>
      <c r="C30" s="93"/>
      <c r="D30" s="93"/>
      <c r="E30" s="93"/>
      <c r="F30" s="93"/>
      <c r="G30" s="92"/>
      <c r="M30" s="86"/>
      <c r="N30" s="30"/>
      <c r="O30" s="30"/>
      <c r="P30" s="30"/>
    </row>
    <row r="31" spans="2:16" ht="17.25" thickBot="1">
      <c r="B31" s="84" t="s">
        <v>24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7"/>
    </row>
    <row r="32" spans="2:16" ht="17.25" thickBot="1">
      <c r="B32" s="80" t="s">
        <v>33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46"/>
    </row>
    <row r="33" spans="2:14" ht="17.25" thickBot="1">
      <c r="B33" s="85" t="s">
        <v>34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2"/>
    </row>
    <row r="45" spans="2:14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2:14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2:14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2:14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sheetProtection password="CAB7" sheet="1" objects="1" scenarios="1" selectLockedCells="1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dcterms:created xsi:type="dcterms:W3CDTF">2014-04-21T03:29:27Z</dcterms:created>
  <dcterms:modified xsi:type="dcterms:W3CDTF">2014-04-22T03:28:59Z</dcterms:modified>
</cp:coreProperties>
</file>