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D3PS\"/>
    </mc:Choice>
  </mc:AlternateContent>
  <bookViews>
    <workbookView xWindow="12960" yWindow="0" windowWidth="22080" windowHeight="1296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F26" i="1" l="1"/>
  <c r="F34" i="1" s="1"/>
  <c r="E26" i="1"/>
  <c r="E34" i="1" s="1"/>
  <c r="E18" i="1"/>
  <c r="E21" i="1" s="1"/>
  <c r="F32" i="1" l="1"/>
  <c r="F30" i="1"/>
  <c r="F33" i="1"/>
  <c r="F31" i="1"/>
  <c r="E32" i="1"/>
  <c r="E30" i="1"/>
  <c r="E33" i="1"/>
  <c r="E31" i="1"/>
  <c r="E20" i="1"/>
  <c r="H26" i="1"/>
  <c r="H34" i="1" s="1"/>
  <c r="E19" i="1"/>
  <c r="I26" i="1"/>
  <c r="I34" i="1" s="1"/>
  <c r="I33" i="1" l="1"/>
  <c r="I32" i="1"/>
  <c r="I31" i="1"/>
  <c r="I30" i="1"/>
  <c r="H33" i="1"/>
  <c r="H32" i="1"/>
  <c r="H31" i="1"/>
  <c r="H30" i="1"/>
</calcChain>
</file>

<file path=xl/sharedStrings.xml><?xml version="1.0" encoding="utf-8"?>
<sst xmlns="http://schemas.openxmlformats.org/spreadsheetml/2006/main" count="40" uniqueCount="32">
  <si>
    <t>DPS</t>
    <phoneticPr fontId="2" type="noConversion"/>
  </si>
  <si>
    <t>Status</t>
    <phoneticPr fontId="2" type="noConversion"/>
  </si>
  <si>
    <t>Detail</t>
    <phoneticPr fontId="2" type="noConversion"/>
  </si>
  <si>
    <t>Simulator</t>
    <phoneticPr fontId="2" type="noConversion"/>
  </si>
  <si>
    <r>
      <rPr>
        <sz val="8"/>
        <color theme="0" tint="-0.14999847407452621"/>
        <rFont val="맑은 고딕"/>
        <family val="2"/>
        <charset val="129"/>
      </rPr>
      <t>공격력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</si>
  <si>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>극확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</si>
  <si>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>극피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</si>
  <si>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>최종공속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</si>
  <si>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>피해추가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</si>
  <si>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>정피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</si>
  <si>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>힘</t>
    </r>
    <r>
      <rPr>
        <sz val="8"/>
        <color theme="0" tint="-0.14999847407452621"/>
        <rFont val="Copperplate Gothic Light"/>
        <family val="2"/>
      </rPr>
      <t xml:space="preserve"> +100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</si>
  <si>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>극확</t>
    </r>
    <r>
      <rPr>
        <sz val="8"/>
        <color theme="0" tint="-0.14999847407452621"/>
        <rFont val="Copperplate Gothic Light"/>
        <family val="2"/>
      </rPr>
      <t xml:space="preserve"> +1%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</si>
  <si>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>극피</t>
    </r>
    <r>
      <rPr>
        <sz val="8"/>
        <color theme="0" tint="-0.14999847407452621"/>
        <rFont val="Copperplate Gothic Light"/>
        <family val="2"/>
      </rPr>
      <t xml:space="preserve"> +10%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</si>
  <si>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>평타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</si>
  <si>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>최소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</si>
  <si>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>최대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</si>
  <si>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>일반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</si>
  <si>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>정예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</si>
  <si>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>최소</t>
    </r>
    <r>
      <rPr>
        <sz val="8"/>
        <color theme="0" tint="-0.14999847407452621"/>
        <rFont val="Copperplate Gothic Light"/>
        <family val="2"/>
      </rPr>
      <t>(</t>
    </r>
    <r>
      <rPr>
        <sz val="8"/>
        <color theme="0" tint="-0.14999847407452621"/>
        <rFont val="맑은 고딕"/>
        <family val="2"/>
        <charset val="129"/>
      </rPr>
      <t>일반</t>
    </r>
    <r>
      <rPr>
        <sz val="8"/>
        <color theme="0" tint="-0.14999847407452621"/>
        <rFont val="Copperplate Gothic Light"/>
        <family val="2"/>
      </rPr>
      <t>)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</si>
  <si>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>최대</t>
    </r>
    <r>
      <rPr>
        <sz val="8"/>
        <color theme="0" tint="-0.14999847407452621"/>
        <rFont val="Copperplate Gothic Light"/>
        <family val="2"/>
      </rPr>
      <t>(</t>
    </r>
    <r>
      <rPr>
        <sz val="8"/>
        <color theme="0" tint="-0.14999847407452621"/>
        <rFont val="맑은 고딕"/>
        <family val="2"/>
        <charset val="129"/>
      </rPr>
      <t>극대</t>
    </r>
    <r>
      <rPr>
        <sz val="8"/>
        <color theme="0" tint="-0.14999847407452621"/>
        <rFont val="Copperplate Gothic Light"/>
        <family val="2"/>
      </rPr>
      <t>)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</si>
  <si>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>기술증댐</t>
    </r>
    <r>
      <rPr>
        <sz val="8"/>
        <color theme="0" tint="-0.14999847407452621"/>
        <rFont val="Copperplate Gothic Light"/>
        <family val="2"/>
      </rPr>
      <t>+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</si>
  <si>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>속성증댐</t>
    </r>
    <r>
      <rPr>
        <sz val="8"/>
        <color theme="0" tint="-0.14999847407452621"/>
        <rFont val="Copperplate Gothic Light"/>
        <family val="2"/>
      </rPr>
      <t>+</t>
    </r>
    <phoneticPr fontId="2" type="noConversion"/>
  </si>
  <si>
    <t>주 스탯(힘,민,지)</t>
    <phoneticPr fontId="2" type="noConversion"/>
  </si>
  <si>
    <t>Diablo III Simple Simulator v 0.01</t>
    <phoneticPr fontId="2" type="noConversion"/>
  </si>
  <si>
    <t>Damage - Normal</t>
    <phoneticPr fontId="2" type="noConversion"/>
  </si>
  <si>
    <t>Damage - Skill</t>
    <phoneticPr fontId="2" type="noConversion"/>
  </si>
  <si>
    <r>
      <rPr>
        <sz val="8"/>
        <color theme="0" tint="-0.14999847407452621"/>
        <rFont val="맑은 고딕"/>
        <family val="2"/>
        <charset val="129"/>
      </rPr>
      <t xml:space="preserve">축복받은방패
</t>
    </r>
    <r>
      <rPr>
        <sz val="8"/>
        <color theme="0" tint="-0.14999847407452621"/>
        <rFont val="Copperplate Gothic Light"/>
        <family val="2"/>
      </rPr>
      <t>(</t>
    </r>
    <r>
      <rPr>
        <sz val="8"/>
        <color theme="0" tint="-0.14999847407452621"/>
        <rFont val="맑은 고딕"/>
        <family val="2"/>
        <charset val="129"/>
      </rPr>
      <t>산산조각</t>
    </r>
    <r>
      <rPr>
        <sz val="8"/>
        <color theme="0" tint="-0.14999847407452621"/>
        <rFont val="Copperplate Gothic Light"/>
        <family val="2"/>
      </rPr>
      <t>)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</si>
  <si>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 xml:space="preserve">규탄
</t>
    </r>
    <r>
      <rPr>
        <sz val="8"/>
        <color theme="0" tint="-0.14999847407452621"/>
        <rFont val="Copperplate Gothic Light"/>
        <family val="2"/>
      </rPr>
      <t>(</t>
    </r>
    <r>
      <rPr>
        <sz val="8"/>
        <color theme="0" tint="-0.14999847407452621"/>
        <rFont val="맑은 고딕"/>
        <family val="2"/>
        <charset val="129"/>
      </rPr>
      <t>신성발현</t>
    </r>
    <r>
      <rPr>
        <sz val="8"/>
        <color theme="0" tint="-0.14999847407452621"/>
        <rFont val="Copperplate Gothic Light"/>
        <family val="2"/>
      </rPr>
      <t>)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</si>
  <si>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 xml:space="preserve">하늘의분노
</t>
    </r>
    <r>
      <rPr>
        <sz val="8"/>
        <color theme="0" tint="-0.14999847407452621"/>
        <rFont val="Copperplate Gothic Light"/>
        <family val="2"/>
      </rPr>
      <t>(</t>
    </r>
    <r>
      <rPr>
        <sz val="8"/>
        <color theme="0" tint="-0.14999847407452621"/>
        <rFont val="맑은 고딕"/>
        <family val="2"/>
        <charset val="129"/>
      </rPr>
      <t>천상의화염</t>
    </r>
    <r>
      <rPr>
        <sz val="8"/>
        <color theme="0" tint="-0.14999847407452621"/>
        <rFont val="Copperplate Gothic Light"/>
        <family val="2"/>
      </rPr>
      <t>)</t>
    </r>
    <phoneticPr fontId="2" type="noConversion"/>
  </si>
  <si>
    <r>
      <rPr>
        <sz val="8"/>
        <color theme="0" tint="-0.14999847407452621"/>
        <rFont val="맑은 고딕"/>
        <family val="2"/>
        <charset val="129"/>
      </rPr>
      <t xml:space="preserve">포격
</t>
    </r>
    <r>
      <rPr>
        <sz val="8"/>
        <color theme="0" tint="-0.14999847407452621"/>
        <rFont val="Copperplate Gothic Light"/>
        <family val="2"/>
      </rPr>
      <t>(</t>
    </r>
    <r>
      <rPr>
        <sz val="8"/>
        <color theme="0" tint="-0.14999847407452621"/>
        <rFont val="맑은 고딕"/>
        <family val="2"/>
        <charset val="129"/>
      </rPr>
      <t>강렬한포격</t>
    </r>
    <r>
      <rPr>
        <sz val="8"/>
        <color theme="0" tint="-0.14999847407452621"/>
        <rFont val="Copperplate Gothic Light"/>
        <family val="2"/>
      </rPr>
      <t>)</t>
    </r>
    <phoneticPr fontId="2" type="noConversion"/>
  </si>
  <si>
    <t>증댐</t>
    <phoneticPr fontId="2" type="noConversion"/>
  </si>
  <si>
    <t>임시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</si>
</sst>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&quot;%&quot;"/>
    <numFmt numFmtId="177" formatCode="#.0&quot;%&quot;"/>
  </numFmts>
  <fonts count="13" x14ac:knownFonts="1">
    <font>
      <sz val="10"/>
      <color theme="1"/>
      <name val="맑은 고딕"/>
      <family val="2"/>
      <charset val="129"/>
    </font>
    <font>
      <sz val="10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8"/>
      <color rgb="FF00B0F0"/>
      <name val="Copperplate Gothic Light"/>
      <family val="2"/>
    </font>
    <font>
      <b/>
      <sz val="8"/>
      <color rgb="FF00B0F0"/>
      <name val="Copperplate Gothic Light"/>
      <family val="2"/>
    </font>
    <font>
      <b/>
      <sz val="11"/>
      <color rgb="FF00B0F0"/>
      <name val="Copperplate Gothic Light"/>
      <family val="2"/>
    </font>
    <font>
      <b/>
      <sz val="8"/>
      <color rgb="FF00B0F0"/>
      <name val="맑은 고딕"/>
      <family val="2"/>
      <charset val="129"/>
    </font>
    <font>
      <sz val="8"/>
      <color theme="0" tint="-0.14999847407452621"/>
      <name val="Copperplate Gothic Light"/>
      <family val="2"/>
    </font>
    <font>
      <sz val="8"/>
      <color theme="0" tint="-0.14999847407452621"/>
      <name val="맑은 고딕"/>
      <family val="2"/>
      <charset val="129"/>
    </font>
    <font>
      <sz val="8"/>
      <color rgb="FFFFFF00"/>
      <name val="Copperplate Gothic Light"/>
      <family val="2"/>
    </font>
    <font>
      <sz val="8"/>
      <name val="Copperplate Gothic Light"/>
      <family val="2"/>
    </font>
    <font>
      <sz val="8"/>
      <color theme="0"/>
      <name val="Copperplate Gothic Light"/>
      <family val="2"/>
    </font>
    <font>
      <sz val="8"/>
      <color theme="0" tint="-0.1499984740745262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5" tint="0.39997558519241921"/>
      </left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7" fillId="2" borderId="0" xfId="0" applyFont="1" applyFill="1" applyAlignment="1">
      <alignment horizontal="center" vertical="center"/>
    </xf>
    <xf numFmtId="41" fontId="7" fillId="4" borderId="1" xfId="1" applyFont="1" applyFill="1" applyBorder="1">
      <alignment vertical="center"/>
    </xf>
    <xf numFmtId="41" fontId="9" fillId="4" borderId="1" xfId="1" applyFont="1" applyFill="1" applyBorder="1">
      <alignment vertical="center"/>
    </xf>
    <xf numFmtId="41" fontId="7" fillId="4" borderId="3" xfId="1" applyNumberFormat="1" applyFont="1" applyFill="1" applyBorder="1">
      <alignment vertical="center"/>
    </xf>
    <xf numFmtId="41" fontId="7" fillId="4" borderId="3" xfId="1" applyFont="1" applyFill="1" applyBorder="1">
      <alignment vertical="center"/>
    </xf>
    <xf numFmtId="41" fontId="9" fillId="4" borderId="3" xfId="1" applyFont="1" applyFill="1" applyBorder="1">
      <alignment vertical="center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41" fontId="7" fillId="4" borderId="6" xfId="1" applyFont="1" applyFill="1" applyBorder="1">
      <alignment vertical="center"/>
    </xf>
    <xf numFmtId="0" fontId="10" fillId="2" borderId="0" xfId="0" applyFont="1" applyFill="1">
      <alignment vertical="center"/>
    </xf>
    <xf numFmtId="0" fontId="11" fillId="3" borderId="2" xfId="0" applyFont="1" applyFill="1" applyBorder="1" applyProtection="1">
      <alignment vertical="center"/>
      <protection locked="0"/>
    </xf>
    <xf numFmtId="2" fontId="11" fillId="3" borderId="2" xfId="0" applyNumberFormat="1" applyFont="1" applyFill="1" applyBorder="1" applyProtection="1">
      <alignment vertical="center"/>
      <protection locked="0"/>
    </xf>
    <xf numFmtId="176" fontId="11" fillId="3" borderId="2" xfId="0" applyNumberFormat="1" applyFont="1" applyFill="1" applyBorder="1" applyProtection="1">
      <alignment vertical="center"/>
      <protection locked="0"/>
    </xf>
    <xf numFmtId="176" fontId="11" fillId="3" borderId="4" xfId="0" applyNumberFormat="1" applyFont="1" applyFill="1" applyBorder="1" applyProtection="1">
      <alignment vertical="center"/>
      <protection locked="0"/>
    </xf>
    <xf numFmtId="177" fontId="11" fillId="3" borderId="2" xfId="0" applyNumberFormat="1" applyFont="1" applyFill="1" applyBorder="1" applyProtection="1">
      <alignment vertical="center"/>
      <protection locked="0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>
      <alignment vertical="center"/>
    </xf>
    <xf numFmtId="0" fontId="12" fillId="2" borderId="0" xfId="0" applyFont="1" applyFill="1" applyAlignment="1">
      <alignment horizontal="center" vertical="center"/>
    </xf>
    <xf numFmtId="0" fontId="8" fillId="3" borderId="5" xfId="0" applyFont="1" applyFill="1" applyBorder="1" applyAlignment="1" applyProtection="1">
      <alignment horizontal="center" vertical="center" wrapText="1"/>
      <protection locked="0"/>
    </xf>
  </cellXfs>
  <cellStyles count="2">
    <cellStyle name="쉼표 [0]" xfId="1" builtinId="6"/>
    <cellStyle name="표준" xfId="0" builtinId="0"/>
  </cellStyles>
  <dxfs count="5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C000"/>
      </font>
    </dxf>
    <dxf>
      <font>
        <b/>
        <i val="0"/>
        <color rgb="FFFFC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495299</xdr:colOff>
      <xdr:row>0</xdr:row>
      <xdr:rowOff>76200</xdr:rowOff>
    </xdr:from>
    <xdr:to>
      <xdr:col>14</xdr:col>
      <xdr:colOff>66675</xdr:colOff>
      <xdr:row>8</xdr:row>
      <xdr:rowOff>28575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54" t="11762" b="54801"/>
        <a:stretch/>
      </xdr:blipFill>
      <xdr:spPr>
        <a:xfrm>
          <a:off x="4410074" y="76200"/>
          <a:ext cx="2486026" cy="1114425"/>
        </a:xfrm>
        <a:prstGeom prst="rect">
          <a:avLst/>
        </a:prstGeom>
        <a:ln>
          <a:solidFill>
            <a:srgbClr val="FFFF00"/>
          </a:solidFill>
        </a:ln>
      </xdr:spPr>
    </xdr:pic>
    <xdr:clientData/>
  </xdr:twoCellAnchor>
  <xdr:twoCellAnchor>
    <xdr:from>
      <xdr:col>10</xdr:col>
      <xdr:colOff>495301</xdr:colOff>
      <xdr:row>5</xdr:row>
      <xdr:rowOff>104775</xdr:rowOff>
    </xdr:from>
    <xdr:to>
      <xdr:col>11</xdr:col>
      <xdr:colOff>142876</xdr:colOff>
      <xdr:row>6</xdr:row>
      <xdr:rowOff>95250</xdr:rowOff>
    </xdr:to>
    <xdr:sp macro="" textlink="">
      <xdr:nvSpPr>
        <xdr:cNvPr id="3" name="직사각형 2"/>
        <xdr:cNvSpPr/>
      </xdr:nvSpPr>
      <xdr:spPr>
        <a:xfrm>
          <a:off x="5362576" y="838200"/>
          <a:ext cx="266700" cy="1333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11</xdr:col>
      <xdr:colOff>180976</xdr:colOff>
      <xdr:row>5</xdr:row>
      <xdr:rowOff>104775</xdr:rowOff>
    </xdr:from>
    <xdr:to>
      <xdr:col>11</xdr:col>
      <xdr:colOff>447676</xdr:colOff>
      <xdr:row>6</xdr:row>
      <xdr:rowOff>95250</xdr:rowOff>
    </xdr:to>
    <xdr:sp macro="" textlink="">
      <xdr:nvSpPr>
        <xdr:cNvPr id="4" name="직사각형 3"/>
        <xdr:cNvSpPr/>
      </xdr:nvSpPr>
      <xdr:spPr>
        <a:xfrm>
          <a:off x="5667376" y="838200"/>
          <a:ext cx="266700" cy="1333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8</xdr:col>
      <xdr:colOff>495300</xdr:colOff>
      <xdr:row>8</xdr:row>
      <xdr:rowOff>76200</xdr:rowOff>
    </xdr:from>
    <xdr:to>
      <xdr:col>13</xdr:col>
      <xdr:colOff>180975</xdr:colOff>
      <xdr:row>19</xdr:row>
      <xdr:rowOff>66675</xdr:rowOff>
    </xdr:to>
    <xdr:pic>
      <xdr:nvPicPr>
        <xdr:cNvPr id="5" name="그림 4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72" t="10981" r="40602" b="42494"/>
        <a:stretch/>
      </xdr:blipFill>
      <xdr:spPr>
        <a:xfrm>
          <a:off x="4410075" y="1238250"/>
          <a:ext cx="1990725" cy="1533525"/>
        </a:xfrm>
        <a:prstGeom prst="rect">
          <a:avLst/>
        </a:prstGeom>
        <a:ln>
          <a:solidFill>
            <a:srgbClr val="FFFF00"/>
          </a:solidFill>
        </a:ln>
      </xdr:spPr>
    </xdr:pic>
    <xdr:clientData/>
  </xdr:twoCellAnchor>
  <xdr:twoCellAnchor editAs="oneCell">
    <xdr:from>
      <xdr:col>14</xdr:col>
      <xdr:colOff>130950</xdr:colOff>
      <xdr:row>0</xdr:row>
      <xdr:rowOff>76200</xdr:rowOff>
    </xdr:from>
    <xdr:to>
      <xdr:col>18</xdr:col>
      <xdr:colOff>426607</xdr:colOff>
      <xdr:row>14</xdr:row>
      <xdr:rowOff>124112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0375" y="76200"/>
          <a:ext cx="2734057" cy="2057687"/>
        </a:xfrm>
        <a:prstGeom prst="rect">
          <a:avLst/>
        </a:prstGeom>
        <a:ln>
          <a:solidFill>
            <a:srgbClr val="FFFF00"/>
          </a:solidFill>
        </a:ln>
      </xdr:spPr>
    </xdr:pic>
    <xdr:clientData/>
  </xdr:twoCellAnchor>
  <xdr:twoCellAnchor editAs="oneCell">
    <xdr:from>
      <xdr:col>13</xdr:col>
      <xdr:colOff>359497</xdr:colOff>
      <xdr:row>15</xdr:row>
      <xdr:rowOff>33300</xdr:rowOff>
    </xdr:from>
    <xdr:to>
      <xdr:col>18</xdr:col>
      <xdr:colOff>426607</xdr:colOff>
      <xdr:row>29</xdr:row>
      <xdr:rowOff>57150</xdr:rowOff>
    </xdr:to>
    <xdr:pic>
      <xdr:nvPicPr>
        <xdr:cNvPr id="7" name="그림 6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503"/>
        <a:stretch/>
      </xdr:blipFill>
      <xdr:spPr>
        <a:xfrm>
          <a:off x="6579322" y="2185950"/>
          <a:ext cx="3115110" cy="1986000"/>
        </a:xfrm>
        <a:prstGeom prst="rect">
          <a:avLst/>
        </a:prstGeom>
        <a:ln>
          <a:solidFill>
            <a:srgbClr val="FFFF00"/>
          </a:solidFill>
        </a:ln>
      </xdr:spPr>
    </xdr:pic>
    <xdr:clientData/>
  </xdr:twoCellAnchor>
  <xdr:twoCellAnchor>
    <xdr:from>
      <xdr:col>17</xdr:col>
      <xdr:colOff>428625</xdr:colOff>
      <xdr:row>8</xdr:row>
      <xdr:rowOff>66675</xdr:rowOff>
    </xdr:from>
    <xdr:to>
      <xdr:col>18</xdr:col>
      <xdr:colOff>123824</xdr:colOff>
      <xdr:row>9</xdr:row>
      <xdr:rowOff>57150</xdr:rowOff>
    </xdr:to>
    <xdr:sp macro="" textlink="">
      <xdr:nvSpPr>
        <xdr:cNvPr id="8" name="직사각형 7"/>
        <xdr:cNvSpPr/>
      </xdr:nvSpPr>
      <xdr:spPr>
        <a:xfrm>
          <a:off x="9086850" y="1228725"/>
          <a:ext cx="304799" cy="1333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17</xdr:col>
      <xdr:colOff>238124</xdr:colOff>
      <xdr:row>11</xdr:row>
      <xdr:rowOff>76199</xdr:rowOff>
    </xdr:from>
    <xdr:to>
      <xdr:col>18</xdr:col>
      <xdr:colOff>123824</xdr:colOff>
      <xdr:row>12</xdr:row>
      <xdr:rowOff>76199</xdr:rowOff>
    </xdr:to>
    <xdr:sp macro="" textlink="">
      <xdr:nvSpPr>
        <xdr:cNvPr id="9" name="직사각형 8"/>
        <xdr:cNvSpPr/>
      </xdr:nvSpPr>
      <xdr:spPr>
        <a:xfrm>
          <a:off x="8896349" y="1666874"/>
          <a:ext cx="495300" cy="1428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17</xdr:col>
      <xdr:colOff>238124</xdr:colOff>
      <xdr:row>10</xdr:row>
      <xdr:rowOff>57149</xdr:rowOff>
    </xdr:from>
    <xdr:to>
      <xdr:col>18</xdr:col>
      <xdr:colOff>123824</xdr:colOff>
      <xdr:row>11</xdr:row>
      <xdr:rowOff>57149</xdr:rowOff>
    </xdr:to>
    <xdr:sp macro="" textlink="">
      <xdr:nvSpPr>
        <xdr:cNvPr id="10" name="직사각형 9"/>
        <xdr:cNvSpPr/>
      </xdr:nvSpPr>
      <xdr:spPr>
        <a:xfrm>
          <a:off x="8896349" y="1504949"/>
          <a:ext cx="495300" cy="1428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10</xdr:col>
      <xdr:colOff>466726</xdr:colOff>
      <xdr:row>13</xdr:row>
      <xdr:rowOff>38100</xdr:rowOff>
    </xdr:from>
    <xdr:to>
      <xdr:col>11</xdr:col>
      <xdr:colOff>114301</xdr:colOff>
      <xdr:row>14</xdr:row>
      <xdr:rowOff>28575</xdr:rowOff>
    </xdr:to>
    <xdr:sp macro="" textlink="">
      <xdr:nvSpPr>
        <xdr:cNvPr id="11" name="직사각형 10"/>
        <xdr:cNvSpPr/>
      </xdr:nvSpPr>
      <xdr:spPr>
        <a:xfrm>
          <a:off x="5334001" y="1905000"/>
          <a:ext cx="266700" cy="1333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295276</xdr:colOff>
      <xdr:row>23</xdr:row>
      <xdr:rowOff>142874</xdr:rowOff>
    </xdr:from>
    <xdr:to>
      <xdr:col>14</xdr:col>
      <xdr:colOff>475276</xdr:colOff>
      <xdr:row>24</xdr:row>
      <xdr:rowOff>142874</xdr:rowOff>
    </xdr:to>
    <xdr:sp macro="" textlink="">
      <xdr:nvSpPr>
        <xdr:cNvPr id="12" name="직사각형 11"/>
        <xdr:cNvSpPr/>
      </xdr:nvSpPr>
      <xdr:spPr>
        <a:xfrm>
          <a:off x="7124701" y="3409949"/>
          <a:ext cx="180000" cy="1428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504825</xdr:colOff>
      <xdr:row>23</xdr:row>
      <xdr:rowOff>142874</xdr:rowOff>
    </xdr:from>
    <xdr:to>
      <xdr:col>15</xdr:col>
      <xdr:colOff>147225</xdr:colOff>
      <xdr:row>24</xdr:row>
      <xdr:rowOff>142874</xdr:rowOff>
    </xdr:to>
    <xdr:sp macro="" textlink="">
      <xdr:nvSpPr>
        <xdr:cNvPr id="13" name="직사각형 12"/>
        <xdr:cNvSpPr/>
      </xdr:nvSpPr>
      <xdr:spPr>
        <a:xfrm>
          <a:off x="7334250" y="3409949"/>
          <a:ext cx="252000" cy="1428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15</xdr:col>
      <xdr:colOff>304800</xdr:colOff>
      <xdr:row>27</xdr:row>
      <xdr:rowOff>19049</xdr:rowOff>
    </xdr:from>
    <xdr:to>
      <xdr:col>15</xdr:col>
      <xdr:colOff>592800</xdr:colOff>
      <xdr:row>28</xdr:row>
      <xdr:rowOff>19049</xdr:rowOff>
    </xdr:to>
    <xdr:sp macro="" textlink="">
      <xdr:nvSpPr>
        <xdr:cNvPr id="14" name="직사각형 13"/>
        <xdr:cNvSpPr/>
      </xdr:nvSpPr>
      <xdr:spPr>
        <a:xfrm>
          <a:off x="7743825" y="3848099"/>
          <a:ext cx="288000" cy="1428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</xdr:col>
      <xdr:colOff>9525</xdr:colOff>
      <xdr:row>5</xdr:row>
      <xdr:rowOff>76200</xdr:rowOff>
    </xdr:from>
    <xdr:to>
      <xdr:col>10</xdr:col>
      <xdr:colOff>485775</xdr:colOff>
      <xdr:row>6</xdr:row>
      <xdr:rowOff>28576</xdr:rowOff>
    </xdr:to>
    <xdr:cxnSp macro="">
      <xdr:nvCxnSpPr>
        <xdr:cNvPr id="16" name="직선 화살표 연결선 15"/>
        <xdr:cNvCxnSpPr/>
      </xdr:nvCxnSpPr>
      <xdr:spPr>
        <a:xfrm flipH="1" flipV="1">
          <a:off x="3057525" y="809625"/>
          <a:ext cx="2295525" cy="95251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6</xdr:row>
      <xdr:rowOff>95250</xdr:rowOff>
    </xdr:from>
    <xdr:to>
      <xdr:col>10</xdr:col>
      <xdr:colOff>466726</xdr:colOff>
      <xdr:row>13</xdr:row>
      <xdr:rowOff>104775</xdr:rowOff>
    </xdr:to>
    <xdr:cxnSp macro="">
      <xdr:nvCxnSpPr>
        <xdr:cNvPr id="17" name="직선 화살표 연결선 16"/>
        <xdr:cNvCxnSpPr>
          <a:stCxn id="11" idx="1"/>
        </xdr:cNvCxnSpPr>
      </xdr:nvCxnSpPr>
      <xdr:spPr>
        <a:xfrm flipH="1" flipV="1">
          <a:off x="2257425" y="971550"/>
          <a:ext cx="3076576" cy="10001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7</xdr:row>
      <xdr:rowOff>85725</xdr:rowOff>
    </xdr:from>
    <xdr:to>
      <xdr:col>17</xdr:col>
      <xdr:colOff>238124</xdr:colOff>
      <xdr:row>10</xdr:row>
      <xdr:rowOff>128587</xdr:rowOff>
    </xdr:to>
    <xdr:cxnSp macro="">
      <xdr:nvCxnSpPr>
        <xdr:cNvPr id="20" name="직선 화살표 연결선 19"/>
        <xdr:cNvCxnSpPr>
          <a:stCxn id="10" idx="1"/>
        </xdr:cNvCxnSpPr>
      </xdr:nvCxnSpPr>
      <xdr:spPr>
        <a:xfrm flipH="1" flipV="1">
          <a:off x="2276475" y="1104900"/>
          <a:ext cx="6619874" cy="47148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8</xdr:row>
      <xdr:rowOff>133350</xdr:rowOff>
    </xdr:from>
    <xdr:to>
      <xdr:col>17</xdr:col>
      <xdr:colOff>428625</xdr:colOff>
      <xdr:row>9</xdr:row>
      <xdr:rowOff>76200</xdr:rowOff>
    </xdr:to>
    <xdr:cxnSp macro="">
      <xdr:nvCxnSpPr>
        <xdr:cNvPr id="21" name="직선 화살표 연결선 20"/>
        <xdr:cNvCxnSpPr>
          <a:stCxn id="8" idx="1"/>
        </xdr:cNvCxnSpPr>
      </xdr:nvCxnSpPr>
      <xdr:spPr>
        <a:xfrm flipH="1">
          <a:off x="2295525" y="1295400"/>
          <a:ext cx="6791325" cy="857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8</xdr:row>
      <xdr:rowOff>76200</xdr:rowOff>
    </xdr:from>
    <xdr:to>
      <xdr:col>17</xdr:col>
      <xdr:colOff>238124</xdr:colOff>
      <xdr:row>12</xdr:row>
      <xdr:rowOff>4762</xdr:rowOff>
    </xdr:to>
    <xdr:cxnSp macro="">
      <xdr:nvCxnSpPr>
        <xdr:cNvPr id="25" name="직선 화살표 연결선 24"/>
        <xdr:cNvCxnSpPr>
          <a:stCxn id="9" idx="1"/>
        </xdr:cNvCxnSpPr>
      </xdr:nvCxnSpPr>
      <xdr:spPr>
        <a:xfrm flipH="1" flipV="1">
          <a:off x="2286000" y="1238250"/>
          <a:ext cx="6610349" cy="50006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11</xdr:row>
      <xdr:rowOff>95250</xdr:rowOff>
    </xdr:from>
    <xdr:to>
      <xdr:col>14</xdr:col>
      <xdr:colOff>276225</xdr:colOff>
      <xdr:row>24</xdr:row>
      <xdr:rowOff>66675</xdr:rowOff>
    </xdr:to>
    <xdr:cxnSp macro="">
      <xdr:nvCxnSpPr>
        <xdr:cNvPr id="28" name="직선 화살표 연결선 27"/>
        <xdr:cNvCxnSpPr/>
      </xdr:nvCxnSpPr>
      <xdr:spPr>
        <a:xfrm flipH="1" flipV="1">
          <a:off x="3086100" y="1685925"/>
          <a:ext cx="4019550" cy="17907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14</xdr:row>
      <xdr:rowOff>85725</xdr:rowOff>
    </xdr:from>
    <xdr:to>
      <xdr:col>15</xdr:col>
      <xdr:colOff>304800</xdr:colOff>
      <xdr:row>27</xdr:row>
      <xdr:rowOff>90487</xdr:rowOff>
    </xdr:to>
    <xdr:cxnSp macro="">
      <xdr:nvCxnSpPr>
        <xdr:cNvPr id="30" name="직선 화살표 연결선 29"/>
        <xdr:cNvCxnSpPr>
          <a:stCxn id="14" idx="1"/>
        </xdr:cNvCxnSpPr>
      </xdr:nvCxnSpPr>
      <xdr:spPr>
        <a:xfrm flipH="1" flipV="1">
          <a:off x="2257425" y="2095500"/>
          <a:ext cx="5486400" cy="182403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showGridLines="0" tabSelected="1" workbookViewId="0">
      <selection activeCell="E6" sqref="E6"/>
    </sheetView>
  </sheetViews>
  <sheetFormatPr defaultColWidth="0" defaultRowHeight="10.5" zeroHeight="1" x14ac:dyDescent="0.25"/>
  <cols>
    <col min="1" max="1" width="1.7109375" style="1" customWidth="1"/>
    <col min="2" max="2" width="1.7109375" style="2" customWidth="1"/>
    <col min="3" max="3" width="10.7109375" style="5" customWidth="1"/>
    <col min="4" max="4" width="7.7109375" style="1" bestFit="1" customWidth="1"/>
    <col min="5" max="5" width="11.28515625" style="1" bestFit="1" customWidth="1"/>
    <col min="6" max="6" width="12.5703125" style="1" bestFit="1" customWidth="1"/>
    <col min="7" max="7" width="1.7109375" style="1" customWidth="1"/>
    <col min="8" max="8" width="11.28515625" style="1" bestFit="1" customWidth="1"/>
    <col min="9" max="9" width="12.5703125" style="1" bestFit="1" customWidth="1"/>
    <col min="10" max="10" width="1.7109375" style="1" customWidth="1"/>
    <col min="11" max="12" width="9.28515625" style="1" bestFit="1" customWidth="1"/>
    <col min="13" max="13" width="1.7109375" style="1" customWidth="1"/>
    <col min="14" max="19" width="9.140625" style="1" customWidth="1"/>
    <col min="20" max="20" width="2.7109375" style="1" customWidth="1"/>
    <col min="21" max="16384" width="9.140625" style="1" hidden="1"/>
  </cols>
  <sheetData>
    <row r="1" spans="2:12" x14ac:dyDescent="0.25"/>
    <row r="2" spans="2:12" ht="14.25" x14ac:dyDescent="0.25">
      <c r="B2" s="3" t="s">
        <v>23</v>
      </c>
    </row>
    <row r="3" spans="2:12" x14ac:dyDescent="0.25"/>
    <row r="4" spans="2:12" ht="11.25" x14ac:dyDescent="0.25">
      <c r="B4" s="4" t="s">
        <v>1</v>
      </c>
    </row>
    <row r="5" spans="2:12" ht="11.25" x14ac:dyDescent="0.25">
      <c r="D5" s="5"/>
      <c r="E5" s="6" t="s">
        <v>14</v>
      </c>
      <c r="F5" s="6" t="s">
        <v>15</v>
      </c>
      <c r="G5" s="5"/>
      <c r="H5" s="5"/>
      <c r="I5" s="5"/>
      <c r="J5" s="5"/>
      <c r="K5" s="5"/>
      <c r="L5" s="5"/>
    </row>
    <row r="6" spans="2:12" ht="11.25" x14ac:dyDescent="0.25">
      <c r="C6" s="5" t="s">
        <v>4</v>
      </c>
      <c r="D6" s="5"/>
      <c r="E6" s="15">
        <v>2218</v>
      </c>
      <c r="F6" s="15">
        <v>2708</v>
      </c>
      <c r="G6" s="5"/>
      <c r="H6" s="5"/>
      <c r="I6" s="5"/>
      <c r="J6" s="5"/>
      <c r="K6" s="5"/>
      <c r="L6" s="5"/>
    </row>
    <row r="7" spans="2:12" ht="11.25" x14ac:dyDescent="0.25">
      <c r="C7" s="21" t="s">
        <v>22</v>
      </c>
      <c r="D7" s="5"/>
      <c r="E7" s="15">
        <v>8845</v>
      </c>
      <c r="F7" s="5"/>
      <c r="G7" s="5"/>
      <c r="H7" s="5"/>
      <c r="I7" s="5"/>
      <c r="J7" s="5"/>
      <c r="K7" s="5"/>
      <c r="L7" s="5"/>
    </row>
    <row r="8" spans="2:12" ht="11.25" x14ac:dyDescent="0.25">
      <c r="C8" s="5" t="s">
        <v>5</v>
      </c>
      <c r="D8" s="5"/>
      <c r="E8" s="19">
        <v>49.5</v>
      </c>
      <c r="F8" s="5"/>
      <c r="G8" s="5"/>
      <c r="H8" s="5"/>
      <c r="I8" s="5"/>
      <c r="J8" s="5"/>
      <c r="K8" s="5"/>
      <c r="L8" s="5"/>
    </row>
    <row r="9" spans="2:12" ht="11.25" x14ac:dyDescent="0.25">
      <c r="C9" s="5" t="s">
        <v>6</v>
      </c>
      <c r="D9" s="5"/>
      <c r="E9" s="17">
        <v>412</v>
      </c>
      <c r="F9" s="5"/>
      <c r="G9" s="5"/>
      <c r="H9" s="5"/>
      <c r="I9" s="5"/>
      <c r="J9" s="5"/>
      <c r="K9" s="5"/>
      <c r="L9" s="5"/>
    </row>
    <row r="10" spans="2:12" ht="11.25" x14ac:dyDescent="0.25">
      <c r="C10" s="5" t="s">
        <v>7</v>
      </c>
      <c r="D10" s="5"/>
      <c r="E10" s="16">
        <v>1.1000000000000001</v>
      </c>
      <c r="F10" s="5"/>
      <c r="G10" s="5"/>
      <c r="H10" s="5"/>
      <c r="I10" s="5"/>
      <c r="J10" s="5"/>
      <c r="K10" s="5"/>
      <c r="L10" s="5"/>
    </row>
    <row r="11" spans="2:12" ht="11.25" x14ac:dyDescent="0.25">
      <c r="D11" s="5"/>
      <c r="E11" s="6" t="s">
        <v>14</v>
      </c>
      <c r="F11" s="6" t="s">
        <v>15</v>
      </c>
      <c r="G11" s="5"/>
      <c r="H11" s="5"/>
      <c r="I11" s="5"/>
      <c r="J11" s="5"/>
      <c r="K11" s="5"/>
      <c r="L11" s="5"/>
    </row>
    <row r="12" spans="2:12" ht="11.25" x14ac:dyDescent="0.25">
      <c r="C12" s="5" t="s">
        <v>8</v>
      </c>
      <c r="D12" s="5"/>
      <c r="E12" s="15">
        <v>147</v>
      </c>
      <c r="F12" s="15">
        <v>288</v>
      </c>
      <c r="G12" s="5"/>
      <c r="H12" s="5"/>
      <c r="I12" s="5"/>
      <c r="J12" s="5"/>
      <c r="K12" s="5"/>
      <c r="L12" s="5"/>
    </row>
    <row r="13" spans="2:12" x14ac:dyDescent="0.25">
      <c r="D13" s="5"/>
      <c r="E13" s="5"/>
      <c r="F13" s="5"/>
      <c r="G13" s="5"/>
      <c r="H13" s="5"/>
      <c r="I13" s="5"/>
      <c r="J13" s="5"/>
      <c r="K13" s="5"/>
      <c r="L13" s="5"/>
    </row>
    <row r="14" spans="2:12" ht="11.25" x14ac:dyDescent="0.25">
      <c r="B14" s="4" t="s">
        <v>2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ht="11.25" x14ac:dyDescent="0.25">
      <c r="C15" s="5" t="s">
        <v>9</v>
      </c>
      <c r="D15" s="5"/>
      <c r="E15" s="17">
        <v>26</v>
      </c>
      <c r="F15" s="5"/>
      <c r="G15" s="5"/>
      <c r="H15" s="5"/>
      <c r="I15" s="5"/>
      <c r="J15" s="5"/>
      <c r="K15" s="5"/>
      <c r="L15" s="5"/>
    </row>
    <row r="16" spans="2:12" x14ac:dyDescent="0.25">
      <c r="D16" s="5"/>
      <c r="E16" s="5"/>
      <c r="F16" s="5"/>
      <c r="G16" s="5"/>
      <c r="H16" s="5"/>
      <c r="I16" s="5"/>
      <c r="J16" s="5"/>
      <c r="K16" s="5"/>
      <c r="L16" s="5"/>
    </row>
    <row r="17" spans="2:12" ht="11.25" x14ac:dyDescent="0.25">
      <c r="B17" s="4" t="s">
        <v>3</v>
      </c>
      <c r="D17" s="5"/>
      <c r="E17" s="5"/>
      <c r="F17" s="5"/>
      <c r="G17" s="5"/>
      <c r="H17" s="5"/>
      <c r="I17" s="5"/>
      <c r="J17" s="5"/>
      <c r="K17" s="5"/>
      <c r="L17" s="5"/>
    </row>
    <row r="18" spans="2:12" x14ac:dyDescent="0.25">
      <c r="C18" s="5" t="s">
        <v>0</v>
      </c>
      <c r="D18" s="5"/>
      <c r="E18" s="9">
        <f>((E6+F6+E12+F12)*0.5)*(1+(E7*0.01))*(1+((E8*0.01)*(E9*0.01)))*E10</f>
        <v>801635.05572150007</v>
      </c>
      <c r="F18" s="5"/>
      <c r="G18" s="5"/>
      <c r="H18" s="5"/>
      <c r="I18" s="5"/>
      <c r="J18" s="5"/>
      <c r="K18" s="5"/>
      <c r="L18" s="5"/>
    </row>
    <row r="19" spans="2:12" ht="11.25" x14ac:dyDescent="0.25">
      <c r="C19" s="5" t="s">
        <v>10</v>
      </c>
      <c r="D19" s="14">
        <f>RANK(E19,$E$19:$E$21)</f>
        <v>3</v>
      </c>
      <c r="E19" s="9">
        <f>(((E6+F6+E12+F12)*0.5)*(1+((E7+100)*0.01))*(1+((E8*0.01)*(E9*0.01)))*E10)-E18</f>
        <v>8961.8228700000327</v>
      </c>
      <c r="G19" s="5"/>
      <c r="H19" s="5"/>
      <c r="I19" s="5"/>
      <c r="J19" s="5"/>
      <c r="K19" s="5"/>
      <c r="L19" s="5"/>
    </row>
    <row r="20" spans="2:12" ht="11.25" x14ac:dyDescent="0.25">
      <c r="C20" s="5" t="s">
        <v>11</v>
      </c>
      <c r="D20" s="14">
        <f>RANK(E20,$E$19:$E$21)</f>
        <v>2</v>
      </c>
      <c r="E20" s="9">
        <f>(((E6+F6+E12+F12)*0.5)*(1+(E7*0.01))*(1+(((E8+1)*0.01)*(E9*0.01)))*E10)-E18</f>
        <v>10866.409256999963</v>
      </c>
      <c r="G20" s="5"/>
      <c r="H20" s="5"/>
      <c r="I20" s="5"/>
      <c r="J20" s="5"/>
      <c r="K20" s="5"/>
      <c r="L20" s="5"/>
    </row>
    <row r="21" spans="2:12" ht="11.25" x14ac:dyDescent="0.25">
      <c r="C21" s="5" t="s">
        <v>12</v>
      </c>
      <c r="D21" s="14">
        <f>RANK(E21,$E$19:$E$21)</f>
        <v>1</v>
      </c>
      <c r="E21" s="9">
        <f>(((E6+F6+E12+F12)*0.5)*(1+(E7*0.01))*(1+((E8*0.01)*((E9+10)*0.01)))*E10)-E18</f>
        <v>13055.515976249939</v>
      </c>
      <c r="G21" s="5"/>
      <c r="H21" s="5"/>
      <c r="I21" s="5"/>
      <c r="J21" s="5"/>
      <c r="K21" s="5"/>
      <c r="L21" s="5"/>
    </row>
    <row r="22" spans="2:12" x14ac:dyDescent="0.25">
      <c r="D22" s="5"/>
      <c r="E22" s="5"/>
      <c r="F22" s="5"/>
      <c r="G22" s="5"/>
      <c r="H22" s="5"/>
      <c r="I22" s="5"/>
      <c r="J22" s="5"/>
      <c r="K22" s="5"/>
      <c r="L22" s="5"/>
    </row>
    <row r="23" spans="2:12" ht="11.25" x14ac:dyDescent="0.25">
      <c r="B23" s="4" t="s">
        <v>24</v>
      </c>
      <c r="D23" s="5"/>
      <c r="E23" s="5"/>
      <c r="F23" s="5"/>
      <c r="G23" s="5"/>
      <c r="H23" s="5"/>
      <c r="I23" s="5"/>
      <c r="J23" s="5"/>
      <c r="K23" s="5"/>
      <c r="L23" s="5"/>
    </row>
    <row r="24" spans="2:12" ht="11.25" x14ac:dyDescent="0.25">
      <c r="D24" s="5"/>
      <c r="E24" s="20" t="s">
        <v>16</v>
      </c>
      <c r="F24" s="20"/>
      <c r="G24" s="5"/>
      <c r="H24" s="20" t="s">
        <v>17</v>
      </c>
      <c r="I24" s="20"/>
      <c r="J24" s="5"/>
      <c r="K24" s="5"/>
      <c r="L24" s="5"/>
    </row>
    <row r="25" spans="2:12" ht="11.25" x14ac:dyDescent="0.25">
      <c r="D25" s="5"/>
      <c r="E25" s="6" t="s">
        <v>18</v>
      </c>
      <c r="F25" s="6" t="s">
        <v>19</v>
      </c>
      <c r="G25" s="5"/>
      <c r="H25" s="6" t="s">
        <v>18</v>
      </c>
      <c r="I25" s="6" t="s">
        <v>19</v>
      </c>
      <c r="J25" s="5"/>
      <c r="K25" s="5"/>
      <c r="L25" s="5"/>
    </row>
    <row r="26" spans="2:12" ht="11.25" x14ac:dyDescent="0.25">
      <c r="C26" s="5" t="s">
        <v>13</v>
      </c>
      <c r="D26" s="5"/>
      <c r="E26" s="7">
        <f>(E6+E12)*(E7*0.01)</f>
        <v>209184.25</v>
      </c>
      <c r="F26" s="8">
        <f>(F6+F12)*(E7*0.01)*(1+(E9*0.01))</f>
        <v>1356780.544</v>
      </c>
      <c r="G26" s="5"/>
      <c r="H26" s="7">
        <f>E26*(1+(E15*0.01))</f>
        <v>263572.15500000003</v>
      </c>
      <c r="I26" s="8">
        <f>F26*(1+(E15*0.01))</f>
        <v>1709543.48544</v>
      </c>
      <c r="J26" s="5"/>
      <c r="K26" s="5"/>
      <c r="L26" s="5"/>
    </row>
    <row r="27" spans="2:12" x14ac:dyDescent="0.25">
      <c r="D27" s="5"/>
      <c r="E27" s="5"/>
      <c r="F27" s="5"/>
      <c r="G27" s="5"/>
      <c r="H27" s="5"/>
      <c r="I27" s="5"/>
      <c r="J27" s="5"/>
      <c r="K27" s="5"/>
      <c r="L27" s="5"/>
    </row>
    <row r="28" spans="2:12" ht="11.25" x14ac:dyDescent="0.25">
      <c r="B28" s="4" t="s">
        <v>25</v>
      </c>
      <c r="D28" s="5"/>
      <c r="E28" s="5"/>
      <c r="F28" s="5"/>
      <c r="G28" s="5"/>
      <c r="H28" s="5"/>
      <c r="I28" s="5"/>
      <c r="J28" s="5"/>
      <c r="K28" s="5"/>
      <c r="L28" s="5"/>
    </row>
    <row r="29" spans="2:12" ht="11.25" x14ac:dyDescent="0.25">
      <c r="D29" s="22" t="s">
        <v>30</v>
      </c>
      <c r="E29" s="6" t="s">
        <v>18</v>
      </c>
      <c r="F29" s="6" t="s">
        <v>19</v>
      </c>
      <c r="G29" s="5"/>
      <c r="H29" s="6" t="s">
        <v>18</v>
      </c>
      <c r="I29" s="6" t="s">
        <v>19</v>
      </c>
      <c r="J29" s="5"/>
      <c r="K29" s="6" t="s">
        <v>20</v>
      </c>
      <c r="L29" s="6" t="s">
        <v>21</v>
      </c>
    </row>
    <row r="30" spans="2:12" ht="23.1" customHeight="1" x14ac:dyDescent="0.25">
      <c r="C30" s="12" t="s">
        <v>26</v>
      </c>
      <c r="D30" s="18">
        <v>340</v>
      </c>
      <c r="E30" s="13">
        <f t="shared" ref="E30:F34" si="0">E$26*($D30*0.01)*(1+($K30*0.01))*(1+($L30*0.01))</f>
        <v>1192726.7566499999</v>
      </c>
      <c r="F30" s="11">
        <f t="shared" si="0"/>
        <v>7736091.305779201</v>
      </c>
      <c r="G30" s="5"/>
      <c r="H30" s="10">
        <f t="shared" ref="H30:I34" si="1">H$26*($D30*0.01)*(1+($K30*0.01))*(1+($L30*0.01))</f>
        <v>1502835.7133790003</v>
      </c>
      <c r="I30" s="11">
        <f t="shared" si="1"/>
        <v>9747475.0452817921</v>
      </c>
      <c r="J30" s="5"/>
      <c r="K30" s="18">
        <v>29</v>
      </c>
      <c r="L30" s="18">
        <v>30</v>
      </c>
    </row>
    <row r="31" spans="2:12" ht="23.1" customHeight="1" x14ac:dyDescent="0.25">
      <c r="C31" s="12" t="s">
        <v>27</v>
      </c>
      <c r="D31" s="18">
        <v>1160</v>
      </c>
      <c r="E31" s="13">
        <f t="shared" si="0"/>
        <v>3154498.4899999998</v>
      </c>
      <c r="F31" s="11">
        <f t="shared" si="0"/>
        <v>20460250.603520002</v>
      </c>
      <c r="G31" s="5"/>
      <c r="H31" s="10">
        <f t="shared" si="1"/>
        <v>3974668.0974000003</v>
      </c>
      <c r="I31" s="11">
        <f t="shared" si="1"/>
        <v>25779915.760435201</v>
      </c>
      <c r="J31" s="5"/>
      <c r="K31" s="18">
        <v>0</v>
      </c>
      <c r="L31" s="18">
        <v>30</v>
      </c>
    </row>
    <row r="32" spans="2:12" ht="23.1" customHeight="1" x14ac:dyDescent="0.25">
      <c r="C32" s="12" t="s">
        <v>28</v>
      </c>
      <c r="D32" s="18">
        <v>735</v>
      </c>
      <c r="E32" s="13">
        <f t="shared" si="0"/>
        <v>1998755.50875</v>
      </c>
      <c r="F32" s="11">
        <f t="shared" si="0"/>
        <v>12964038.097920002</v>
      </c>
      <c r="G32" s="5"/>
      <c r="H32" s="10">
        <f t="shared" si="1"/>
        <v>2518431.9410250005</v>
      </c>
      <c r="I32" s="11">
        <f t="shared" si="1"/>
        <v>16334688.003379202</v>
      </c>
      <c r="J32" s="5"/>
      <c r="K32" s="18">
        <v>0</v>
      </c>
      <c r="L32" s="18">
        <v>30</v>
      </c>
    </row>
    <row r="33" spans="3:12" ht="23.1" customHeight="1" x14ac:dyDescent="0.25">
      <c r="C33" s="12" t="s">
        <v>29</v>
      </c>
      <c r="D33" s="18">
        <v>3320</v>
      </c>
      <c r="E33" s="13">
        <f t="shared" si="0"/>
        <v>6944917.1000000006</v>
      </c>
      <c r="F33" s="11">
        <f t="shared" si="0"/>
        <v>45045114.060800001</v>
      </c>
      <c r="G33" s="5"/>
      <c r="H33" s="10">
        <f t="shared" si="1"/>
        <v>8750595.546000002</v>
      </c>
      <c r="I33" s="11">
        <f t="shared" si="1"/>
        <v>56756843.716608003</v>
      </c>
      <c r="J33" s="5"/>
      <c r="K33" s="18">
        <v>0</v>
      </c>
      <c r="L33" s="18">
        <v>0</v>
      </c>
    </row>
    <row r="34" spans="3:12" ht="23.1" customHeight="1" x14ac:dyDescent="0.25">
      <c r="C34" s="23" t="s">
        <v>31</v>
      </c>
      <c r="D34" s="18">
        <v>100</v>
      </c>
      <c r="E34" s="13">
        <f t="shared" si="0"/>
        <v>209184.25</v>
      </c>
      <c r="F34" s="11">
        <f t="shared" si="0"/>
        <v>1356780.544</v>
      </c>
      <c r="G34" s="5"/>
      <c r="H34" s="10">
        <f t="shared" si="1"/>
        <v>263572.15500000003</v>
      </c>
      <c r="I34" s="11">
        <f t="shared" si="1"/>
        <v>1709543.48544</v>
      </c>
      <c r="J34" s="5"/>
      <c r="K34" s="18">
        <v>0</v>
      </c>
      <c r="L34" s="18">
        <v>0</v>
      </c>
    </row>
    <row r="35" spans="3:12" x14ac:dyDescent="0.25"/>
    <row r="36" spans="3:12" x14ac:dyDescent="0.25"/>
  </sheetData>
  <sheetProtection algorithmName="SHA-512" hashValue="03z/DGXBLfK0Xqa4ntmwTvBTqVAN/lVAEC+pE1+iCiYZsBQb8zP82sUAa/SqKgZpu8N7Y8E3qgC2OUMPIg4owg==" saltValue="4Gyh3ZqixMi7oJ3wQ3YTSQ==" spinCount="100000" sheet="1" objects="1" scenarios="1" selectLockedCells="1"/>
  <mergeCells count="2">
    <mergeCell ref="E24:F24"/>
    <mergeCell ref="H24:I24"/>
  </mergeCells>
  <phoneticPr fontId="2" type="noConversion"/>
  <conditionalFormatting sqref="E19">
    <cfRule type="expression" dxfId="4" priority="4">
      <formula>D19=1</formula>
    </cfRule>
  </conditionalFormatting>
  <conditionalFormatting sqref="E20:E21">
    <cfRule type="expression" dxfId="3" priority="3">
      <formula>D20=1</formula>
    </cfRule>
  </conditionalFormatting>
  <conditionalFormatting sqref="I30">
    <cfRule type="expression" dxfId="2" priority="2">
      <formula>RANK(I30, $I$30:$I$34)=1</formula>
    </cfRule>
  </conditionalFormatting>
  <conditionalFormatting sqref="I31:I34">
    <cfRule type="expression" dxfId="0" priority="1">
      <formula>RANK(I31, $I$30:$I$34)=1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Kimpro</dc:creator>
  <cp:lastModifiedBy>Kimpro</cp:lastModifiedBy>
  <dcterms:created xsi:type="dcterms:W3CDTF">2014-05-09T02:39:52Z</dcterms:created>
  <dcterms:modified xsi:type="dcterms:W3CDTF">2014-05-12T06:46:45Z</dcterms:modified>
</cp:coreProperties>
</file>