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90" windowWidth="27795" windowHeight="12735"/>
  </bookViews>
  <sheets>
    <sheet name="Sheet1" sheetId="1" r:id="rId1"/>
  </sheets>
  <definedNames>
    <definedName name="_xlnm._FilterDatabase" localSheetId="0" hidden="1">Sheet1!$B$56:$D$57</definedName>
    <definedName name="룬">Sheet1!$D$1:$D$3</definedName>
    <definedName name="뭐">Sheet1!$A$2:$A$3</definedName>
    <definedName name="보조스킬">Sheet1!$G$52:$G$56</definedName>
    <definedName name="원소조합">Sheet1!$A$3:$A$7</definedName>
  </definedNames>
  <calcPr calcId="125725"/>
</workbook>
</file>

<file path=xl/calcChain.xml><?xml version="1.0" encoding="utf-8"?>
<calcChain xmlns="http://schemas.openxmlformats.org/spreadsheetml/2006/main">
  <c r="L52" i="1"/>
  <c r="D32"/>
  <c r="E18" l="1"/>
  <c r="C18" s="1"/>
  <c r="E19"/>
  <c r="C19" s="1"/>
  <c r="E20"/>
  <c r="C20" s="1"/>
  <c r="E21"/>
  <c r="C21" s="1"/>
  <c r="D10" s="1"/>
  <c r="E22"/>
  <c r="C22" s="1"/>
  <c r="E26"/>
  <c r="C26" s="1"/>
  <c r="E25"/>
  <c r="C25" s="1"/>
  <c r="E24"/>
  <c r="C24" s="1"/>
  <c r="E23" l="1"/>
  <c r="C23" l="1"/>
  <c r="E1"/>
  <c r="E27"/>
  <c r="M3" s="1"/>
  <c r="E28"/>
  <c r="M1" l="1"/>
  <c r="M2"/>
  <c r="C35" l="1"/>
  <c r="E13"/>
  <c r="I1"/>
  <c r="H1"/>
  <c r="D61" l="1"/>
  <c r="F61" s="1"/>
  <c r="D60"/>
  <c r="F60" s="1"/>
  <c r="D48"/>
  <c r="F48" s="1"/>
  <c r="D47"/>
  <c r="F47" s="1"/>
  <c r="C61"/>
  <c r="E61" s="1"/>
  <c r="C60"/>
  <c r="E60" s="1"/>
  <c r="C48"/>
  <c r="E48" s="1"/>
  <c r="C47"/>
  <c r="E47" s="1"/>
  <c r="I2"/>
  <c r="J1"/>
  <c r="H2"/>
  <c r="G60" l="1"/>
  <c r="C65" s="1"/>
  <c r="G61"/>
  <c r="C66" s="1"/>
  <c r="G48"/>
  <c r="C53" s="1"/>
  <c r="G47"/>
  <c r="C52" s="1"/>
  <c r="I4"/>
  <c r="I3"/>
  <c r="H4"/>
  <c r="H3"/>
  <c r="J2"/>
  <c r="C70" l="1"/>
  <c r="C71"/>
  <c r="J4"/>
  <c r="J3"/>
  <c r="C37" l="1"/>
  <c r="C38" s="1"/>
  <c r="C39" s="1"/>
</calcChain>
</file>

<file path=xl/comments1.xml><?xml version="1.0" encoding="utf-8"?>
<comments xmlns="http://schemas.openxmlformats.org/spreadsheetml/2006/main">
  <authors>
    <author>LYNX a</author>
  </authors>
  <commentList>
    <comment ref="D22" authorId="0">
      <text>
        <r>
          <rPr>
            <b/>
            <sz val="9"/>
            <color indexed="81"/>
            <rFont val="돋움"/>
            <family val="3"/>
            <charset val="129"/>
          </rPr>
          <t>곱연산으로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적용됩니다</t>
        </r>
        <r>
          <rPr>
            <b/>
            <sz val="9"/>
            <color indexed="81"/>
            <rFont val="Tahoma"/>
            <family val="2"/>
          </rPr>
          <t>.</t>
        </r>
      </text>
    </comment>
    <comment ref="D23" authorId="0">
      <text>
        <r>
          <rPr>
            <b/>
            <sz val="9"/>
            <color indexed="81"/>
            <rFont val="돋움"/>
            <family val="3"/>
            <charset val="129"/>
          </rPr>
          <t>자신이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스킬들의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속성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개수</t>
        </r>
        <r>
          <rPr>
            <b/>
            <sz val="9"/>
            <color indexed="81"/>
            <rFont val="Tahoma"/>
            <family val="2"/>
          </rPr>
          <t>+</t>
        </r>
        <r>
          <rPr>
            <b/>
            <sz val="9"/>
            <color indexed="81"/>
            <rFont val="돋움"/>
            <family val="3"/>
            <charset val="129"/>
          </rPr>
          <t>무기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속성
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마법무기비전은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</t>
        </r>
        <r>
          <rPr>
            <b/>
            <sz val="9"/>
            <color indexed="81"/>
            <rFont val="Tahoma"/>
            <family val="2"/>
          </rPr>
          <t>X)</t>
        </r>
      </text>
    </comment>
    <comment ref="D24" authorId="0">
      <text>
        <r>
          <rPr>
            <b/>
            <sz val="9"/>
            <color indexed="81"/>
            <rFont val="돋움"/>
            <family val="3"/>
            <charset val="129"/>
          </rPr>
          <t>쿨타임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정예몹</t>
        </r>
        <r>
          <rPr>
            <b/>
            <sz val="9"/>
            <color indexed="81"/>
            <rFont val="Tahoma"/>
            <family val="2"/>
          </rPr>
          <t>CC</t>
        </r>
        <r>
          <rPr>
            <b/>
            <sz val="9"/>
            <color indexed="81"/>
            <rFont val="돋움"/>
            <family val="3"/>
            <charset val="129"/>
          </rPr>
          <t>점감등의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요소로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실제</t>
        </r>
        <r>
          <rPr>
            <b/>
            <sz val="9"/>
            <color indexed="81"/>
            <rFont val="Tahoma"/>
            <family val="2"/>
          </rPr>
          <t xml:space="preserve"> DPS</t>
        </r>
        <r>
          <rPr>
            <b/>
            <sz val="9"/>
            <color indexed="81"/>
            <rFont val="돋움"/>
            <family val="3"/>
            <charset val="129"/>
          </rPr>
          <t>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계산값보다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낮습니다</t>
        </r>
        <r>
          <rPr>
            <b/>
            <sz val="9"/>
            <color indexed="81"/>
            <rFont val="Tahoma"/>
            <family val="2"/>
          </rPr>
          <t>.</t>
        </r>
      </text>
    </comment>
    <comment ref="D25" authorId="0">
      <text>
        <r>
          <rPr>
            <b/>
            <sz val="9"/>
            <color indexed="81"/>
            <rFont val="돋움"/>
            <family val="3"/>
            <charset val="129"/>
          </rPr>
          <t>마법무기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일반</t>
        </r>
        <r>
          <rPr>
            <b/>
            <sz val="9"/>
            <color indexed="81"/>
            <rFont val="Tahoma"/>
            <family val="2"/>
          </rPr>
          <t xml:space="preserve"> + </t>
        </r>
        <r>
          <rPr>
            <b/>
            <sz val="9"/>
            <color indexed="81"/>
            <rFont val="돋움"/>
            <family val="3"/>
            <charset val="129"/>
          </rPr>
          <t>불꽃부싯돌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같이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쓰시는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
이거만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체크하시면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됩니다</t>
        </r>
        <r>
          <rPr>
            <b/>
            <sz val="9"/>
            <color indexed="81"/>
            <rFont val="Tahoma"/>
            <family val="2"/>
          </rPr>
          <t>.</t>
        </r>
      </text>
    </comment>
    <comment ref="D26" authorId="0">
      <text>
        <r>
          <rPr>
            <b/>
            <sz val="9"/>
            <color indexed="81"/>
            <rFont val="돋움"/>
            <family val="3"/>
            <charset val="129"/>
          </rPr>
          <t>힘의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무기</t>
        </r>
        <r>
          <rPr>
            <b/>
            <sz val="9"/>
            <color indexed="81"/>
            <rFont val="Tahoma"/>
            <family val="2"/>
          </rPr>
          <t xml:space="preserve"> + </t>
        </r>
        <r>
          <rPr>
            <b/>
            <sz val="9"/>
            <color indexed="81"/>
            <rFont val="돋움"/>
            <family val="3"/>
            <charset val="129"/>
          </rPr>
          <t>불꽃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부싯돌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같이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쓰시는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돋움"/>
            <family val="3"/>
            <charset val="129"/>
          </rPr>
          <t>이걸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체크</t>
        </r>
      </text>
    </comment>
    <comment ref="C29" authorId="0">
      <text>
        <r>
          <rPr>
            <b/>
            <sz val="9"/>
            <color indexed="81"/>
            <rFont val="돋움"/>
            <family val="3"/>
            <charset val="129"/>
          </rPr>
          <t>곱연산으로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적용됩니다</t>
        </r>
        <r>
          <rPr>
            <b/>
            <sz val="9"/>
            <color indexed="81"/>
            <rFont val="Tahoma"/>
            <family val="2"/>
          </rPr>
          <t>.</t>
        </r>
      </text>
    </comment>
    <comment ref="C57" authorId="0">
      <text>
        <r>
          <rPr>
            <b/>
            <sz val="9"/>
            <color indexed="81"/>
            <rFont val="돋움"/>
            <family val="3"/>
            <charset val="129"/>
          </rPr>
          <t>비전격류 / 파열
선택시 해당 룬의 효과인 비전피해15% 증가가
에폭에도 적용됩니다!
비전 격류 / 마력탄 - 점화
1발당 데미지가 아니라 합산데미지입니다.
비전격류 573%
점화 510%
마력탄 - 점화
도트딜은 제외하였습니다.</t>
        </r>
      </text>
    </comment>
  </commentList>
</comments>
</file>

<file path=xl/sharedStrings.xml><?xml version="1.0" encoding="utf-8"?>
<sst xmlns="http://schemas.openxmlformats.org/spreadsheetml/2006/main" count="98" uniqueCount="71">
  <si>
    <t>지능</t>
    <phoneticPr fontId="3" type="noConversion"/>
  </si>
  <si>
    <t>극대화 확률</t>
    <phoneticPr fontId="3" type="noConversion"/>
  </si>
  <si>
    <t>극대화 피해</t>
    <phoneticPr fontId="3" type="noConversion"/>
  </si>
  <si>
    <t>마력원피해량</t>
    <phoneticPr fontId="3" type="noConversion"/>
  </si>
  <si>
    <t>기타피해량</t>
    <phoneticPr fontId="3" type="noConversion"/>
  </si>
  <si>
    <t>공속 %</t>
    <phoneticPr fontId="3" type="noConversion"/>
  </si>
  <si>
    <t>무기 공속</t>
    <phoneticPr fontId="3" type="noConversion"/>
  </si>
  <si>
    <t>일반뎀지</t>
    <phoneticPr fontId="3" type="noConversion"/>
  </si>
  <si>
    <t>극확뎀지</t>
    <phoneticPr fontId="3" type="noConversion"/>
  </si>
  <si>
    <t>추가 정보</t>
    <phoneticPr fontId="3" type="noConversion"/>
  </si>
  <si>
    <t>DPS표기용</t>
    <phoneticPr fontId="3" type="noConversion"/>
  </si>
  <si>
    <t>속성 DPS</t>
    <phoneticPr fontId="3" type="noConversion"/>
  </si>
  <si>
    <t>속성 정예 DPS</t>
    <phoneticPr fontId="3" type="noConversion"/>
  </si>
  <si>
    <t>재사용 대기시간</t>
    <phoneticPr fontId="3" type="noConversion"/>
  </si>
  <si>
    <t>피해합</t>
    <phoneticPr fontId="3" type="noConversion"/>
  </si>
  <si>
    <t>무기 피해량</t>
    <phoneticPr fontId="3" type="noConversion"/>
  </si>
  <si>
    <t>사용</t>
  </si>
  <si>
    <t>미사용</t>
  </si>
  <si>
    <t>기본 정보 (노버프)</t>
    <phoneticPr fontId="3" type="noConversion"/>
  </si>
  <si>
    <t>사용</t>
    <phoneticPr fontId="3" type="noConversion"/>
  </si>
  <si>
    <t>미사용</t>
    <phoneticPr fontId="3" type="noConversion"/>
  </si>
  <si>
    <t>확고한 의지</t>
    <phoneticPr fontId="3" type="noConversion"/>
  </si>
  <si>
    <t xml:space="preserve"> </t>
    <phoneticPr fontId="3" type="noConversion"/>
  </si>
  <si>
    <t>냉혈</t>
    <phoneticPr fontId="3" type="noConversion"/>
  </si>
  <si>
    <t>발화</t>
    <phoneticPr fontId="3" type="noConversion"/>
  </si>
  <si>
    <t>대담함</t>
    <phoneticPr fontId="3" type="noConversion"/>
  </si>
  <si>
    <t>팔씨름</t>
    <phoneticPr fontId="3" type="noConversion"/>
  </si>
  <si>
    <t>얀씨 바지</t>
    <phoneticPr fontId="3" type="noConversion"/>
  </si>
  <si>
    <t>에너지 폭발 피해량</t>
    <phoneticPr fontId="3" type="noConversion"/>
  </si>
  <si>
    <t>룬 선택</t>
    <phoneticPr fontId="3" type="noConversion"/>
  </si>
  <si>
    <t>최소</t>
    <phoneticPr fontId="3" type="noConversion"/>
  </si>
  <si>
    <t>최대</t>
    <phoneticPr fontId="3" type="noConversion"/>
  </si>
  <si>
    <t>극대화최소</t>
    <phoneticPr fontId="3" type="noConversion"/>
  </si>
  <si>
    <t>극대화최대</t>
    <phoneticPr fontId="3" type="noConversion"/>
  </si>
  <si>
    <t>평균</t>
    <phoneticPr fontId="3" type="noConversion"/>
  </si>
  <si>
    <t>일반</t>
    <phoneticPr fontId="3" type="noConversion"/>
  </si>
  <si>
    <t>정예</t>
    <phoneticPr fontId="3" type="noConversion"/>
  </si>
  <si>
    <t>1스택</t>
    <phoneticPr fontId="3" type="noConversion"/>
  </si>
  <si>
    <t>2스택</t>
    <phoneticPr fontId="3" type="noConversion"/>
  </si>
  <si>
    <t>3스택</t>
    <phoneticPr fontId="3" type="noConversion"/>
  </si>
  <si>
    <t>4스택</t>
    <phoneticPr fontId="3" type="noConversion"/>
  </si>
  <si>
    <t>DPS (이하 표기 디피)</t>
    <phoneticPr fontId="3" type="noConversion"/>
  </si>
  <si>
    <t>3스택</t>
  </si>
  <si>
    <t>에너지 폭발 with WandofWOH DPS</t>
    <phoneticPr fontId="3" type="noConversion"/>
  </si>
  <si>
    <t>속성 피해% 합</t>
    <phoneticPr fontId="3" type="noConversion"/>
  </si>
  <si>
    <t>정예 피해% 합</t>
    <phoneticPr fontId="3" type="noConversion"/>
  </si>
  <si>
    <t>유리 대포</t>
    <phoneticPr fontId="3" type="noConversion"/>
  </si>
  <si>
    <t>원소 조합</t>
    <phoneticPr fontId="3" type="noConversion"/>
  </si>
  <si>
    <t>서릿발-사무치는 한기</t>
    <phoneticPr fontId="3" type="noConversion"/>
  </si>
  <si>
    <t>마법 무기-힘의 무기</t>
    <phoneticPr fontId="3" type="noConversion"/>
  </si>
  <si>
    <t>저승의 칼날 피해 증가%</t>
    <phoneticPr fontId="3" type="noConversion"/>
  </si>
  <si>
    <t>기술로 증가하는 피해% 합</t>
    <phoneticPr fontId="3" type="noConversion"/>
  </si>
  <si>
    <t>에폭스킬 피해% 합</t>
    <phoneticPr fontId="3" type="noConversion"/>
  </si>
  <si>
    <t>보조스킬 피해% 합</t>
    <phoneticPr fontId="3" type="noConversion"/>
  </si>
  <si>
    <t>보조 스킬 피해량</t>
    <phoneticPr fontId="3" type="noConversion"/>
  </si>
  <si>
    <t xml:space="preserve"> </t>
    <phoneticPr fontId="3" type="noConversion"/>
  </si>
  <si>
    <t>저승의 칼날 - 화염칼날</t>
    <phoneticPr fontId="3" type="noConversion"/>
  </si>
  <si>
    <t>에폭기술피해</t>
    <phoneticPr fontId="3" type="noConversion"/>
  </si>
  <si>
    <t>보조기술피해</t>
    <phoneticPr fontId="3" type="noConversion"/>
  </si>
  <si>
    <t>보조 스킬 DPS</t>
    <phoneticPr fontId="3" type="noConversion"/>
  </si>
  <si>
    <t>촉발(970%) - 비전</t>
    <phoneticPr fontId="3" type="noConversion"/>
  </si>
  <si>
    <t>짧은 도화선(909%) - 화염</t>
  </si>
  <si>
    <t>짧은 도화선(909%) - 화염</t>
    <phoneticPr fontId="3" type="noConversion"/>
  </si>
  <si>
    <t>연쇄 폭발(320% x3) - 화염</t>
    <phoneticPr fontId="3" type="noConversion"/>
  </si>
  <si>
    <t>비전 격류 - 교란 (비전)</t>
    <phoneticPr fontId="3" type="noConversion"/>
  </si>
  <si>
    <t>파열 - 작열 광선 (비전)</t>
    <phoneticPr fontId="3" type="noConversion"/>
  </si>
  <si>
    <t>마력탄 - 점화 (거울공) (화염)</t>
  </si>
  <si>
    <t>마력탄 - 점화 (거울공) (화염)</t>
    <phoneticPr fontId="3" type="noConversion"/>
  </si>
  <si>
    <t>마력탄 - 마력작렬 (거울공) (비전)</t>
    <phoneticPr fontId="3" type="noConversion"/>
  </si>
  <si>
    <t>Explosive Blast Wizard Calculator</t>
    <phoneticPr fontId="3" type="noConversion"/>
  </si>
  <si>
    <t>DPS 합산</t>
    <phoneticPr fontId="3" type="noConversion"/>
  </si>
</sst>
</file>

<file path=xl/styles.xml><?xml version="1.0" encoding="utf-8"?>
<styleSheet xmlns="http://schemas.openxmlformats.org/spreadsheetml/2006/main">
  <numFmts count="4">
    <numFmt numFmtId="176" formatCode="0.00000%"/>
    <numFmt numFmtId="177" formatCode="#,##0_ "/>
    <numFmt numFmtId="178" formatCode="0_ "/>
    <numFmt numFmtId="179" formatCode="mm&quot;월&quot;\ dd&quot;일&quot;"/>
  </numFmts>
  <fonts count="1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3" tint="0.79998168889431442"/>
      <name val="맑은 고딕"/>
      <family val="3"/>
      <charset val="129"/>
      <scheme val="minor"/>
    </font>
    <font>
      <sz val="9"/>
      <color theme="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theme="2"/>
      <name val="맑은 고딕"/>
      <family val="3"/>
      <charset val="129"/>
      <scheme val="minor"/>
    </font>
    <font>
      <sz val="9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8" tint="0.3999450666829432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theme="8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9" borderId="7" xfId="0" applyFill="1" applyBorder="1">
      <alignment vertical="center"/>
    </xf>
    <xf numFmtId="0" fontId="0" fillId="9" borderId="9" xfId="0" applyFill="1" applyBorder="1">
      <alignment vertical="center"/>
    </xf>
    <xf numFmtId="0" fontId="4" fillId="9" borderId="5" xfId="0" applyFont="1" applyFill="1" applyBorder="1" applyProtection="1">
      <alignment vertical="center"/>
    </xf>
    <xf numFmtId="9" fontId="6" fillId="9" borderId="4" xfId="0" applyNumberFormat="1" applyFont="1" applyFill="1" applyBorder="1" applyProtection="1">
      <alignment vertical="center"/>
    </xf>
    <xf numFmtId="0" fontId="5" fillId="9" borderId="0" xfId="0" applyFont="1" applyFill="1" applyBorder="1" applyProtection="1">
      <alignment vertical="center"/>
    </xf>
    <xf numFmtId="0" fontId="6" fillId="9" borderId="0" xfId="0" applyFont="1" applyFill="1" applyBorder="1" applyProtection="1">
      <alignment vertical="center"/>
    </xf>
    <xf numFmtId="178" fontId="6" fillId="9" borderId="0" xfId="0" applyNumberFormat="1" applyFont="1" applyFill="1" applyBorder="1" applyProtection="1">
      <alignment vertical="center"/>
    </xf>
    <xf numFmtId="0" fontId="5" fillId="9" borderId="5" xfId="0" applyFont="1" applyFill="1" applyBorder="1" applyProtection="1">
      <alignment vertical="center"/>
    </xf>
    <xf numFmtId="0" fontId="5" fillId="9" borderId="12" xfId="0" applyFont="1" applyFill="1" applyBorder="1" applyProtection="1">
      <alignment vertical="center"/>
    </xf>
    <xf numFmtId="0" fontId="6" fillId="9" borderId="12" xfId="0" applyFont="1" applyFill="1" applyBorder="1" applyProtection="1">
      <alignment vertical="center"/>
    </xf>
    <xf numFmtId="0" fontId="5" fillId="2" borderId="1" xfId="1" applyFont="1" applyBorder="1" applyAlignment="1" applyProtection="1">
      <alignment horizontal="center" vertical="center"/>
    </xf>
    <xf numFmtId="9" fontId="5" fillId="9" borderId="1" xfId="0" applyNumberFormat="1" applyFont="1" applyFill="1" applyBorder="1" applyAlignment="1" applyProtection="1">
      <alignment horizontal="center" vertical="center"/>
    </xf>
    <xf numFmtId="0" fontId="5" fillId="9" borderId="2" xfId="0" applyFont="1" applyFill="1" applyBorder="1" applyProtection="1">
      <alignment vertical="center"/>
    </xf>
    <xf numFmtId="0" fontId="7" fillId="9" borderId="0" xfId="0" applyFont="1" applyFill="1" applyBorder="1" applyProtection="1">
      <alignment vertical="center"/>
    </xf>
    <xf numFmtId="176" fontId="5" fillId="9" borderId="0" xfId="0" applyNumberFormat="1" applyFont="1" applyFill="1" applyBorder="1" applyProtection="1">
      <alignment vertical="center"/>
    </xf>
    <xf numFmtId="177" fontId="5" fillId="9" borderId="1" xfId="0" applyNumberFormat="1" applyFont="1" applyFill="1" applyBorder="1" applyProtection="1">
      <alignment vertical="center"/>
    </xf>
    <xf numFmtId="0" fontId="5" fillId="9" borderId="9" xfId="0" applyFont="1" applyFill="1" applyBorder="1" applyProtection="1">
      <alignment vertical="center"/>
    </xf>
    <xf numFmtId="178" fontId="5" fillId="9" borderId="0" xfId="0" applyNumberFormat="1" applyFont="1" applyFill="1" applyBorder="1" applyProtection="1">
      <alignment vertical="center"/>
    </xf>
    <xf numFmtId="179" fontId="5" fillId="9" borderId="0" xfId="0" applyNumberFormat="1" applyFont="1" applyFill="1" applyBorder="1" applyProtection="1">
      <alignment vertical="center"/>
    </xf>
    <xf numFmtId="0" fontId="4" fillId="4" borderId="1" xfId="3" applyFont="1" applyBorder="1" applyAlignment="1" applyProtection="1">
      <alignment horizontal="center" vertical="center"/>
    </xf>
    <xf numFmtId="0" fontId="5" fillId="4" borderId="1" xfId="3" applyFont="1" applyBorder="1" applyAlignment="1" applyProtection="1">
      <alignment horizontal="center" vertical="center"/>
    </xf>
    <xf numFmtId="0" fontId="5" fillId="10" borderId="5" xfId="0" applyFont="1" applyFill="1" applyBorder="1" applyProtection="1">
      <alignment vertical="center"/>
    </xf>
    <xf numFmtId="0" fontId="5" fillId="10" borderId="0" xfId="0" applyFont="1" applyFill="1" applyBorder="1" applyProtection="1">
      <alignment vertical="center"/>
    </xf>
    <xf numFmtId="0" fontId="6" fillId="10" borderId="6" xfId="0" applyFont="1" applyFill="1" applyBorder="1" applyProtection="1">
      <alignment vertical="center"/>
    </xf>
    <xf numFmtId="0" fontId="5" fillId="10" borderId="6" xfId="0" applyFont="1" applyFill="1" applyBorder="1" applyProtection="1">
      <alignment vertical="center"/>
    </xf>
    <xf numFmtId="0" fontId="4" fillId="10" borderId="3" xfId="0" applyFont="1" applyFill="1" applyBorder="1" applyProtection="1">
      <alignment vertical="center"/>
    </xf>
    <xf numFmtId="0" fontId="5" fillId="10" borderId="3" xfId="0" applyFont="1" applyFill="1" applyBorder="1" applyProtection="1">
      <alignment vertical="center"/>
    </xf>
    <xf numFmtId="0" fontId="9" fillId="10" borderId="5" xfId="0" applyFont="1" applyFill="1" applyBorder="1" applyProtection="1">
      <alignment vertical="center"/>
    </xf>
    <xf numFmtId="0" fontId="9" fillId="10" borderId="3" xfId="0" applyFont="1" applyFill="1" applyBorder="1" applyProtection="1">
      <alignment vertical="center"/>
    </xf>
    <xf numFmtId="0" fontId="5" fillId="9" borderId="6" xfId="1" applyFont="1" applyFill="1" applyBorder="1" applyAlignment="1" applyProtection="1">
      <alignment horizontal="left" vertical="center" indent="1"/>
    </xf>
    <xf numFmtId="0" fontId="5" fillId="9" borderId="6" xfId="6" applyFont="1" applyFill="1" applyBorder="1" applyAlignment="1" applyProtection="1">
      <alignment horizontal="left" vertical="center" indent="1"/>
    </xf>
    <xf numFmtId="0" fontId="4" fillId="5" borderId="1" xfId="4" applyFont="1" applyBorder="1" applyAlignment="1" applyProtection="1">
      <alignment horizontal="center" vertical="center"/>
    </xf>
    <xf numFmtId="0" fontId="5" fillId="5" borderId="1" xfId="4" applyFont="1" applyBorder="1" applyAlignment="1" applyProtection="1">
      <alignment horizontal="center" vertical="center"/>
    </xf>
    <xf numFmtId="0" fontId="4" fillId="11" borderId="1" xfId="3" applyFont="1" applyFill="1" applyBorder="1" applyAlignment="1" applyProtection="1">
      <alignment horizontal="center" vertical="center"/>
    </xf>
    <xf numFmtId="0" fontId="5" fillId="11" borderId="1" xfId="3" applyFont="1" applyFill="1" applyBorder="1" applyAlignment="1" applyProtection="1">
      <alignment horizontal="center" vertical="center"/>
    </xf>
    <xf numFmtId="0" fontId="9" fillId="10" borderId="6" xfId="0" applyFont="1" applyFill="1" applyBorder="1" applyProtection="1">
      <alignment vertical="center"/>
    </xf>
    <xf numFmtId="0" fontId="0" fillId="10" borderId="8" xfId="0" applyFill="1" applyBorder="1">
      <alignment vertical="center"/>
    </xf>
    <xf numFmtId="9" fontId="5" fillId="12" borderId="1" xfId="7" applyNumberFormat="1" applyFont="1" applyFill="1" applyBorder="1" applyAlignment="1" applyProtection="1">
      <alignment horizontal="center" vertical="center"/>
      <protection locked="0"/>
    </xf>
    <xf numFmtId="0" fontId="5" fillId="12" borderId="1" xfId="7" applyFont="1" applyFill="1" applyBorder="1" applyProtection="1">
      <alignment vertical="center"/>
      <protection locked="0"/>
    </xf>
    <xf numFmtId="10" fontId="5" fillId="12" borderId="1" xfId="7" applyNumberFormat="1" applyFont="1" applyFill="1" applyBorder="1" applyProtection="1">
      <alignment vertical="center"/>
      <protection locked="0"/>
    </xf>
    <xf numFmtId="0" fontId="11" fillId="3" borderId="1" xfId="2" applyFont="1" applyBorder="1" applyAlignment="1" applyProtection="1">
      <alignment horizontal="center" vertical="center"/>
      <protection locked="0"/>
    </xf>
    <xf numFmtId="9" fontId="5" fillId="9" borderId="1" xfId="7" applyNumberFormat="1" applyFont="1" applyFill="1" applyBorder="1" applyAlignment="1" applyProtection="1">
      <alignment horizontal="center" vertical="center"/>
    </xf>
    <xf numFmtId="0" fontId="5" fillId="9" borderId="0" xfId="0" applyFont="1" applyFill="1" applyBorder="1" applyAlignment="1" applyProtection="1">
      <alignment horizontal="left" vertical="center" indent="1"/>
    </xf>
    <xf numFmtId="0" fontId="0" fillId="9" borderId="0" xfId="0" applyFill="1">
      <alignment vertical="center"/>
    </xf>
    <xf numFmtId="9" fontId="4" fillId="12" borderId="1" xfId="0" applyNumberFormat="1" applyFont="1" applyFill="1" applyBorder="1" applyAlignment="1" applyProtection="1">
      <alignment horizontal="center" vertical="center"/>
      <protection locked="0"/>
    </xf>
    <xf numFmtId="0" fontId="10" fillId="12" borderId="10" xfId="5" applyFont="1" applyFill="1" applyBorder="1" applyAlignment="1" applyProtection="1">
      <alignment horizontal="left" vertical="center" indent="1"/>
      <protection locked="0"/>
    </xf>
    <xf numFmtId="0" fontId="8" fillId="12" borderId="11" xfId="5" applyFont="1" applyFill="1" applyBorder="1" applyAlignment="1" applyProtection="1">
      <alignment horizontal="left" vertical="center" indent="1"/>
      <protection locked="0"/>
    </xf>
    <xf numFmtId="177" fontId="5" fillId="9" borderId="0" xfId="0" applyNumberFormat="1" applyFont="1" applyFill="1" applyBorder="1" applyProtection="1">
      <alignment vertical="center"/>
    </xf>
    <xf numFmtId="177" fontId="6" fillId="9" borderId="0" xfId="0" applyNumberFormat="1" applyFont="1" applyFill="1" applyBorder="1" applyProtection="1">
      <alignment vertical="center"/>
    </xf>
    <xf numFmtId="0" fontId="7" fillId="9" borderId="13" xfId="0" applyFont="1" applyFill="1" applyBorder="1" applyProtection="1">
      <alignment vertical="center"/>
    </xf>
    <xf numFmtId="9" fontId="9" fillId="10" borderId="6" xfId="0" applyNumberFormat="1" applyFont="1" applyFill="1" applyBorder="1" applyProtection="1">
      <alignment vertical="center"/>
    </xf>
  </cellXfs>
  <cellStyles count="8">
    <cellStyle name="20% - 강조색1" xfId="1" builtinId="30"/>
    <cellStyle name="20% - 강조색3" xfId="3" builtinId="38"/>
    <cellStyle name="20% - 강조색5" xfId="6" builtinId="46"/>
    <cellStyle name="40% - 강조색1" xfId="2" builtinId="31"/>
    <cellStyle name="40% - 강조색3" xfId="4" builtinId="39"/>
    <cellStyle name="40% - 강조색5" xfId="7" builtinId="47"/>
    <cellStyle name="강조색5" xfId="5" builtinId="45"/>
    <cellStyle name="표준" xfId="0" builtinId="0"/>
  </cellStyles>
  <dxfs count="3">
    <dxf>
      <font>
        <color theme="3" tint="0.79998168889431442"/>
      </font>
      <border>
        <vertical/>
        <horizontal/>
      </border>
    </dxf>
    <dxf>
      <numFmt numFmtId="0" formatCode="General"/>
      <fill>
        <patternFill>
          <bgColor rgb="FFC00000"/>
        </patternFill>
      </fill>
    </dxf>
    <dxf>
      <font>
        <b val="0"/>
        <i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2"/>
  <sheetViews>
    <sheetView showGridLines="0" showRowColHeaders="0" tabSelected="1" showWhiteSpace="0" topLeftCell="A25" zoomScaleNormal="100" workbookViewId="0">
      <selection activeCell="C28" sqref="C28"/>
    </sheetView>
  </sheetViews>
  <sheetFormatPr defaultColWidth="0" defaultRowHeight="16.5" zeroHeight="1"/>
  <cols>
    <col min="1" max="1" width="6" customWidth="1"/>
    <col min="2" max="2" width="20.5" customWidth="1"/>
    <col min="3" max="3" width="11.625" customWidth="1"/>
    <col min="4" max="4" width="10.625" customWidth="1"/>
    <col min="5" max="7" width="11" customWidth="1"/>
    <col min="8" max="8" width="4.25" hidden="1" customWidth="1"/>
    <col min="9" max="9" width="11" hidden="1" customWidth="1"/>
    <col min="10" max="10" width="7.5" hidden="1" customWidth="1"/>
    <col min="11" max="11" width="8" hidden="1" customWidth="1"/>
    <col min="12" max="12" width="11.625" customWidth="1"/>
    <col min="13" max="13" width="9" customWidth="1"/>
    <col min="14" max="16384" width="9" hidden="1"/>
  </cols>
  <sheetData>
    <row r="1" spans="1:13" ht="12.95" customHeight="1">
      <c r="A1" s="3"/>
      <c r="B1" s="26"/>
      <c r="C1" s="27"/>
      <c r="D1" s="29" t="s">
        <v>60</v>
      </c>
      <c r="E1" s="29">
        <f>IF(C44=$D$1,9.7,IF(C44=$D$2,9.09,IF(C44=$D$3,3.2,0)))</f>
        <v>9.09</v>
      </c>
      <c r="F1" s="29"/>
      <c r="G1" s="29" t="s">
        <v>14</v>
      </c>
      <c r="H1" s="29">
        <f>C6+C7+C8</f>
        <v>1772</v>
      </c>
      <c r="I1" s="29">
        <f>D6+D7+D8</f>
        <v>2413</v>
      </c>
      <c r="J1" s="29">
        <f>(I1+H1)/2</f>
        <v>2092.5</v>
      </c>
      <c r="K1" s="29"/>
      <c r="L1" s="29" t="s">
        <v>57</v>
      </c>
      <c r="M1" s="4">
        <f>SUM(E18:E20,E23:E28,C33)</f>
        <v>0.35</v>
      </c>
    </row>
    <row r="2" spans="1:13" ht="12.95" customHeight="1">
      <c r="A2" s="28" t="s">
        <v>19</v>
      </c>
      <c r="B2" s="5" t="s">
        <v>69</v>
      </c>
      <c r="C2" s="5"/>
      <c r="D2" s="6" t="s">
        <v>62</v>
      </c>
      <c r="E2" s="6"/>
      <c r="F2" s="6"/>
      <c r="G2" s="6" t="s">
        <v>7</v>
      </c>
      <c r="H2" s="7">
        <f>H1*(1+C9%)*E13</f>
        <v>287834.82</v>
      </c>
      <c r="I2" s="7">
        <f>I1*(1+C9%)*E13</f>
        <v>391955.65499999997</v>
      </c>
      <c r="J2" s="7">
        <f>(I2+H2)/2</f>
        <v>339895.23749999999</v>
      </c>
      <c r="K2" s="6"/>
      <c r="L2" s="6" t="s">
        <v>10</v>
      </c>
      <c r="M2" s="36">
        <f>SUM(E18:E19,E25:E26,E28)</f>
        <v>0.2</v>
      </c>
    </row>
    <row r="3" spans="1:13" ht="12.95" customHeight="1">
      <c r="A3" s="28" t="s">
        <v>20</v>
      </c>
      <c r="B3" s="5"/>
      <c r="C3" s="5"/>
      <c r="D3" s="6" t="s">
        <v>63</v>
      </c>
      <c r="E3" s="6"/>
      <c r="F3" s="6"/>
      <c r="G3" s="6" t="s">
        <v>8</v>
      </c>
      <c r="H3" s="7">
        <f>H2*(D10*C11)</f>
        <v>636598.51469759992</v>
      </c>
      <c r="I3" s="7">
        <f>I2*($D10*$C11)</f>
        <v>866880.48305039993</v>
      </c>
      <c r="J3" s="7">
        <f>(I3+H3)/2</f>
        <v>751739.49887399992</v>
      </c>
      <c r="K3" s="6"/>
      <c r="L3" s="6" t="s">
        <v>58</v>
      </c>
      <c r="M3" s="51">
        <f>SUM(E18:E20,E23:E28,C34)</f>
        <v>0.35</v>
      </c>
    </row>
    <row r="4" spans="1:13" ht="12.95" customHeight="1" thickBot="1">
      <c r="A4" s="28" t="s">
        <v>37</v>
      </c>
      <c r="B4" s="9" t="s">
        <v>18</v>
      </c>
      <c r="C4" s="9"/>
      <c r="D4" s="10"/>
      <c r="E4" s="6"/>
      <c r="F4" s="6"/>
      <c r="G4" s="6"/>
      <c r="H4" s="7">
        <f>H2*(C10*C11)</f>
        <v>573044.58644160011</v>
      </c>
      <c r="I4" s="7">
        <f>I2*($C10*$C11)</f>
        <v>780336.67442639999</v>
      </c>
      <c r="J4" s="7">
        <f>(I4+H4)/2</f>
        <v>676690.63043400005</v>
      </c>
      <c r="K4" s="6"/>
      <c r="L4" s="6"/>
      <c r="M4" s="24"/>
    </row>
    <row r="5" spans="1:13" ht="12.95" customHeight="1" thickTop="1">
      <c r="A5" s="28" t="s">
        <v>38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5"/>
    </row>
    <row r="6" spans="1:13" ht="12.95" customHeight="1">
      <c r="A6" s="28" t="s">
        <v>39</v>
      </c>
      <c r="B6" s="31" t="s">
        <v>15</v>
      </c>
      <c r="C6" s="39">
        <v>1337</v>
      </c>
      <c r="D6" s="39">
        <v>1834</v>
      </c>
      <c r="E6" s="5"/>
      <c r="F6" s="5"/>
      <c r="G6" s="5"/>
      <c r="H6" s="5"/>
      <c r="I6" s="5"/>
      <c r="J6" s="5"/>
      <c r="K6" s="5"/>
      <c r="L6" s="5"/>
      <c r="M6" s="25"/>
    </row>
    <row r="7" spans="1:13" ht="12.95" customHeight="1">
      <c r="A7" s="28" t="s">
        <v>40</v>
      </c>
      <c r="B7" s="31" t="s">
        <v>3</v>
      </c>
      <c r="C7" s="39">
        <v>355</v>
      </c>
      <c r="D7" s="39">
        <v>421</v>
      </c>
      <c r="E7" s="5"/>
      <c r="F7" s="5"/>
      <c r="G7" s="5"/>
      <c r="H7" s="5"/>
      <c r="I7" s="5"/>
      <c r="J7" s="5"/>
      <c r="K7" s="5"/>
      <c r="L7" s="5"/>
      <c r="M7" s="25"/>
    </row>
    <row r="8" spans="1:13" ht="12.95" customHeight="1">
      <c r="A8" s="22"/>
      <c r="B8" s="31" t="s">
        <v>4</v>
      </c>
      <c r="C8" s="39">
        <v>80</v>
      </c>
      <c r="D8" s="39">
        <v>158</v>
      </c>
      <c r="E8" s="5"/>
      <c r="F8" s="5"/>
      <c r="G8" s="5"/>
      <c r="H8" s="5"/>
      <c r="I8" s="5"/>
      <c r="J8" s="5"/>
      <c r="K8" s="5"/>
      <c r="L8" s="5"/>
      <c r="M8" s="25"/>
    </row>
    <row r="9" spans="1:13" ht="12.95" customHeight="1">
      <c r="A9" s="22"/>
      <c r="B9" s="31" t="s">
        <v>0</v>
      </c>
      <c r="C9" s="39">
        <v>9650</v>
      </c>
      <c r="D9" s="5"/>
      <c r="E9" s="5"/>
      <c r="F9" s="5"/>
      <c r="G9" s="5"/>
      <c r="H9" s="5"/>
      <c r="I9" s="5"/>
      <c r="J9" s="5"/>
      <c r="K9" s="5"/>
      <c r="L9" s="5"/>
      <c r="M9" s="25"/>
    </row>
    <row r="10" spans="1:13" ht="12.95" customHeight="1">
      <c r="A10" s="22"/>
      <c r="B10" s="31" t="s">
        <v>1</v>
      </c>
      <c r="C10" s="40">
        <v>0.54100000000000004</v>
      </c>
      <c r="D10" s="6">
        <f>IF(D21=A2, IF(C10+C21&gt;1,1,C10+C21), C10)</f>
        <v>0.60099999999999998</v>
      </c>
      <c r="E10" s="5"/>
      <c r="F10" s="5"/>
      <c r="G10" s="5"/>
      <c r="H10" s="5"/>
      <c r="I10" s="5"/>
      <c r="J10" s="5"/>
      <c r="K10" s="5"/>
      <c r="L10" s="5"/>
      <c r="M10" s="25"/>
    </row>
    <row r="11" spans="1:13" ht="12.95" customHeight="1">
      <c r="A11" s="22"/>
      <c r="B11" s="31" t="s">
        <v>2</v>
      </c>
      <c r="C11" s="40">
        <v>3.68</v>
      </c>
      <c r="D11" s="5"/>
      <c r="E11" s="5"/>
      <c r="F11" s="5"/>
      <c r="G11" s="5"/>
      <c r="H11" s="5"/>
      <c r="I11" s="5"/>
      <c r="J11" s="5"/>
      <c r="K11" s="5"/>
      <c r="L11" s="5"/>
      <c r="M11" s="25"/>
    </row>
    <row r="12" spans="1:13" ht="12.95" customHeight="1">
      <c r="A12" s="22"/>
      <c r="B12" s="31" t="s">
        <v>5</v>
      </c>
      <c r="C12" s="40">
        <v>0.19</v>
      </c>
      <c r="D12" s="5"/>
      <c r="E12" s="5"/>
      <c r="F12" s="5"/>
      <c r="G12" s="5"/>
      <c r="H12" s="5"/>
      <c r="I12" s="5"/>
      <c r="J12" s="5"/>
      <c r="K12" s="5"/>
      <c r="L12" s="5"/>
      <c r="M12" s="25"/>
    </row>
    <row r="13" spans="1:13" ht="12.95" customHeight="1">
      <c r="A13" s="22"/>
      <c r="B13" s="31" t="s">
        <v>6</v>
      </c>
      <c r="C13" s="39">
        <v>1.4</v>
      </c>
      <c r="D13" s="5"/>
      <c r="E13" s="6">
        <f>C13*(1+C12)</f>
        <v>1.6659999999999999</v>
      </c>
      <c r="F13" s="5"/>
      <c r="G13" s="5"/>
      <c r="H13" s="5"/>
      <c r="I13" s="5"/>
      <c r="J13" s="5"/>
      <c r="K13" s="5"/>
      <c r="L13" s="5"/>
      <c r="M13" s="25"/>
    </row>
    <row r="14" spans="1:13" ht="12.95" customHeight="1">
      <c r="A14" s="22"/>
      <c r="B14" s="31" t="s">
        <v>13</v>
      </c>
      <c r="C14" s="40">
        <v>0.61380000000000001</v>
      </c>
      <c r="D14" s="5"/>
      <c r="E14" s="5"/>
      <c r="F14" s="5"/>
      <c r="G14" s="5"/>
      <c r="H14" s="5"/>
      <c r="I14" s="5"/>
      <c r="J14" s="5"/>
      <c r="K14" s="5"/>
      <c r="L14" s="5"/>
      <c r="M14" s="25"/>
    </row>
    <row r="15" spans="1:13" ht="12.95" customHeight="1">
      <c r="A15" s="2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25"/>
    </row>
    <row r="16" spans="1:13" ht="12.95" customHeight="1" thickBot="1">
      <c r="A16" s="22"/>
      <c r="B16" s="9" t="s">
        <v>9</v>
      </c>
      <c r="C16" s="9"/>
      <c r="D16" s="9"/>
      <c r="E16" s="5"/>
      <c r="F16" s="5"/>
      <c r="G16" s="5"/>
      <c r="H16" s="5"/>
      <c r="I16" s="5"/>
      <c r="J16" s="5"/>
      <c r="K16" s="5"/>
      <c r="L16" s="5"/>
      <c r="M16" s="25"/>
    </row>
    <row r="17" spans="1:13" ht="12.95" customHeight="1" thickTop="1">
      <c r="A17" s="22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25"/>
    </row>
    <row r="18" spans="1:13" ht="12.95" customHeight="1">
      <c r="A18" s="22"/>
      <c r="B18" s="30" t="s">
        <v>46</v>
      </c>
      <c r="C18" s="42">
        <f t="shared" ref="C18:C22" si="0">E18</f>
        <v>0</v>
      </c>
      <c r="D18" s="41" t="s">
        <v>17</v>
      </c>
      <c r="E18" s="6">
        <f>IF(D18=$A$2,15%,0)</f>
        <v>0</v>
      </c>
      <c r="F18" s="5"/>
      <c r="G18" s="5"/>
      <c r="H18" s="5"/>
      <c r="I18" s="5"/>
      <c r="J18" s="5"/>
      <c r="K18" s="5"/>
      <c r="L18" s="5"/>
      <c r="M18" s="25"/>
    </row>
    <row r="19" spans="1:13" ht="12.95" customHeight="1">
      <c r="A19" s="22"/>
      <c r="B19" s="30" t="s">
        <v>21</v>
      </c>
      <c r="C19" s="42">
        <f t="shared" si="0"/>
        <v>0</v>
      </c>
      <c r="D19" s="41" t="s">
        <v>17</v>
      </c>
      <c r="E19" s="6">
        <f>IF(D19=$A$2,10%,0)</f>
        <v>0</v>
      </c>
      <c r="F19" s="5"/>
      <c r="G19" s="5"/>
      <c r="H19" s="5" t="s">
        <v>22</v>
      </c>
      <c r="I19" s="5"/>
      <c r="J19" s="5"/>
      <c r="K19" s="5"/>
      <c r="L19" s="5"/>
      <c r="M19" s="25"/>
    </row>
    <row r="20" spans="1:13" ht="12.95" customHeight="1">
      <c r="A20" s="22"/>
      <c r="B20" s="30" t="s">
        <v>23</v>
      </c>
      <c r="C20" s="42">
        <f t="shared" si="0"/>
        <v>0</v>
      </c>
      <c r="D20" s="41" t="s">
        <v>17</v>
      </c>
      <c r="E20" s="6">
        <f>IF(D20=$A$2,10%,0)</f>
        <v>0</v>
      </c>
      <c r="F20" s="5"/>
      <c r="G20" s="5"/>
      <c r="H20" s="5"/>
      <c r="I20" s="5"/>
      <c r="J20" s="5"/>
      <c r="K20" s="5"/>
      <c r="L20" s="5"/>
      <c r="M20" s="25"/>
    </row>
    <row r="21" spans="1:13" ht="12.95" customHeight="1">
      <c r="A21" s="22"/>
      <c r="B21" s="30" t="s">
        <v>24</v>
      </c>
      <c r="C21" s="42">
        <f t="shared" si="0"/>
        <v>0.06</v>
      </c>
      <c r="D21" s="41" t="s">
        <v>16</v>
      </c>
      <c r="E21" s="6">
        <f>IF(D21=$A$2,6%,0)</f>
        <v>0.06</v>
      </c>
      <c r="F21" s="5"/>
      <c r="G21" s="5"/>
      <c r="H21" s="5"/>
      <c r="I21" s="5"/>
      <c r="J21" s="5"/>
      <c r="K21" s="5"/>
      <c r="L21" s="5"/>
      <c r="M21" s="25"/>
    </row>
    <row r="22" spans="1:13" ht="12.95" customHeight="1">
      <c r="A22" s="22"/>
      <c r="B22" s="30" t="s">
        <v>25</v>
      </c>
      <c r="C22" s="42">
        <f t="shared" si="0"/>
        <v>0</v>
      </c>
      <c r="D22" s="41" t="s">
        <v>17</v>
      </c>
      <c r="E22" s="6">
        <f>IF(D22=$A$2,15%,0)</f>
        <v>0</v>
      </c>
      <c r="F22" s="5"/>
      <c r="G22" s="5"/>
      <c r="H22" s="5"/>
      <c r="I22" s="5"/>
      <c r="J22" s="5"/>
      <c r="K22" s="5"/>
      <c r="L22" s="5"/>
      <c r="M22" s="25"/>
    </row>
    <row r="23" spans="1:13" ht="12.95" customHeight="1">
      <c r="A23" s="22"/>
      <c r="B23" s="30" t="s">
        <v>47</v>
      </c>
      <c r="C23" s="42">
        <f>E23</f>
        <v>0.15</v>
      </c>
      <c r="D23" s="41" t="s">
        <v>42</v>
      </c>
      <c r="E23" s="6">
        <f>IF(D23=$A$4,5%,IF(D23=$A$5,10%,IF(D23=$A$6,15%,IF(D23=$A$7,20%,0))))</f>
        <v>0.15</v>
      </c>
      <c r="F23" s="5"/>
      <c r="G23" s="5"/>
      <c r="H23" s="5"/>
      <c r="I23" s="5"/>
      <c r="J23" s="5"/>
      <c r="K23" s="5"/>
      <c r="L23" s="5"/>
      <c r="M23" s="25"/>
    </row>
    <row r="24" spans="1:13" ht="12.95" customHeight="1">
      <c r="A24" s="22"/>
      <c r="B24" s="30" t="s">
        <v>48</v>
      </c>
      <c r="C24" s="42">
        <f t="shared" ref="C24:C26" si="1">E24</f>
        <v>0</v>
      </c>
      <c r="D24" s="41" t="s">
        <v>17</v>
      </c>
      <c r="E24" s="6">
        <f>IF(D24=$A$2,33%,0)</f>
        <v>0</v>
      </c>
      <c r="F24" s="5"/>
      <c r="G24" s="5"/>
      <c r="H24" s="5"/>
      <c r="I24" s="5"/>
      <c r="J24" s="5"/>
      <c r="K24" s="5"/>
      <c r="L24" s="5"/>
      <c r="M24" s="25"/>
    </row>
    <row r="25" spans="1:13" ht="12.95" customHeight="1">
      <c r="A25" s="22"/>
      <c r="B25" s="30" t="s">
        <v>49</v>
      </c>
      <c r="C25" s="42">
        <f t="shared" si="1"/>
        <v>0.2</v>
      </c>
      <c r="D25" s="41" t="s">
        <v>16</v>
      </c>
      <c r="E25" s="6">
        <f>IF(D25=$A$2,20%,0)</f>
        <v>0.2</v>
      </c>
      <c r="F25" s="5"/>
      <c r="G25" s="5"/>
      <c r="H25" s="5"/>
      <c r="I25" s="5"/>
      <c r="J25" s="5"/>
      <c r="K25" s="5"/>
      <c r="L25" s="5"/>
      <c r="M25" s="25"/>
    </row>
    <row r="26" spans="1:13" ht="12.95" customHeight="1">
      <c r="A26" s="22"/>
      <c r="B26" s="30" t="s">
        <v>49</v>
      </c>
      <c r="C26" s="42">
        <f t="shared" si="1"/>
        <v>0</v>
      </c>
      <c r="D26" s="41" t="s">
        <v>17</v>
      </c>
      <c r="E26" s="6">
        <f>IF(D26=$A$2,10%,0)</f>
        <v>0</v>
      </c>
      <c r="F26" s="5"/>
      <c r="G26" s="5"/>
      <c r="H26" s="5"/>
      <c r="I26" s="5"/>
      <c r="J26" s="5"/>
      <c r="K26" s="5"/>
      <c r="L26" s="5"/>
      <c r="M26" s="25"/>
    </row>
    <row r="27" spans="1:13" ht="12.95" customHeight="1">
      <c r="A27" s="22"/>
      <c r="B27" s="30" t="s">
        <v>26</v>
      </c>
      <c r="C27" s="38">
        <v>0.3</v>
      </c>
      <c r="D27" s="41" t="s">
        <v>17</v>
      </c>
      <c r="E27" s="6">
        <f t="shared" ref="E27:E28" si="2">IF(D27=$A$2,C27,0)</f>
        <v>0</v>
      </c>
      <c r="F27" s="5"/>
      <c r="G27" s="5"/>
      <c r="H27" s="5"/>
      <c r="I27" s="5"/>
      <c r="J27" s="5"/>
      <c r="K27" s="5"/>
      <c r="L27" s="5"/>
      <c r="M27" s="25"/>
    </row>
    <row r="28" spans="1:13" ht="12.95" customHeight="1">
      <c r="A28" s="22"/>
      <c r="B28" s="30" t="s">
        <v>27</v>
      </c>
      <c r="C28" s="38">
        <v>0.25</v>
      </c>
      <c r="D28" s="41" t="s">
        <v>17</v>
      </c>
      <c r="E28" s="6">
        <f t="shared" si="2"/>
        <v>0</v>
      </c>
      <c r="F28" s="5"/>
      <c r="G28" s="5"/>
      <c r="H28" s="5"/>
      <c r="I28" s="5"/>
      <c r="J28" s="5"/>
      <c r="K28" s="5"/>
      <c r="L28" s="5"/>
      <c r="M28" s="25"/>
    </row>
    <row r="29" spans="1:13" ht="12.95" customHeight="1">
      <c r="A29" s="22"/>
      <c r="B29" s="43" t="s">
        <v>50</v>
      </c>
      <c r="C29" s="45">
        <v>0</v>
      </c>
      <c r="D29" s="13"/>
      <c r="E29" s="14"/>
      <c r="F29" s="5"/>
      <c r="G29" s="5"/>
      <c r="H29" s="5"/>
      <c r="I29" s="5"/>
      <c r="J29" s="5"/>
      <c r="K29" s="5"/>
      <c r="L29" s="5"/>
      <c r="M29" s="25"/>
    </row>
    <row r="30" spans="1:13" ht="12.95" customHeight="1">
      <c r="A30" s="22"/>
      <c r="B30" s="44"/>
      <c r="C30" s="50"/>
      <c r="D30" s="5"/>
      <c r="E30" s="14"/>
      <c r="F30" s="5"/>
      <c r="G30" s="5"/>
      <c r="H30" s="5"/>
      <c r="I30" s="5"/>
      <c r="J30" s="5"/>
      <c r="K30" s="5"/>
      <c r="L30" s="5"/>
      <c r="M30" s="25"/>
    </row>
    <row r="31" spans="1:13" ht="12.95" customHeight="1">
      <c r="A31" s="22"/>
      <c r="B31" s="30" t="s">
        <v>45</v>
      </c>
      <c r="C31" s="38">
        <v>0.41</v>
      </c>
      <c r="D31" s="8"/>
      <c r="E31" s="14"/>
      <c r="F31" s="5"/>
      <c r="G31" s="5"/>
      <c r="H31" s="5"/>
      <c r="I31" s="5"/>
      <c r="J31" s="5"/>
      <c r="K31" s="5"/>
      <c r="L31" s="5"/>
      <c r="M31" s="25"/>
    </row>
    <row r="32" spans="1:13" ht="12.95" customHeight="1">
      <c r="A32" s="22"/>
      <c r="B32" s="30" t="s">
        <v>44</v>
      </c>
      <c r="C32" s="38">
        <v>0.61</v>
      </c>
      <c r="D32" s="6">
        <f>C32+(IF(C57=G52,15%,IF(C57=G53,15%,0)))</f>
        <v>0.61</v>
      </c>
      <c r="E32" s="5"/>
      <c r="F32" s="5"/>
      <c r="G32" s="5"/>
      <c r="H32" s="5"/>
      <c r="I32" s="5"/>
      <c r="J32" s="5"/>
      <c r="K32" s="15"/>
      <c r="L32" s="15"/>
      <c r="M32" s="25"/>
    </row>
    <row r="33" spans="1:13" ht="12.95" customHeight="1">
      <c r="A33" s="22"/>
      <c r="B33" s="30" t="s">
        <v>52</v>
      </c>
      <c r="C33" s="38">
        <v>0</v>
      </c>
      <c r="D33" s="5"/>
      <c r="E33" s="5"/>
      <c r="F33" s="5"/>
      <c r="G33" s="5"/>
      <c r="H33" s="5"/>
      <c r="I33" s="5"/>
      <c r="J33" s="5"/>
      <c r="K33" s="5"/>
      <c r="L33" s="5"/>
      <c r="M33" s="25"/>
    </row>
    <row r="34" spans="1:13" ht="12.95" customHeight="1">
      <c r="A34" s="22"/>
      <c r="B34" s="30" t="s">
        <v>53</v>
      </c>
      <c r="C34" s="38">
        <v>0</v>
      </c>
      <c r="D34" s="5"/>
      <c r="E34" s="5"/>
      <c r="F34" s="5"/>
      <c r="G34" s="5"/>
      <c r="H34" s="5"/>
      <c r="I34" s="5"/>
      <c r="J34" s="5"/>
      <c r="K34" s="5"/>
      <c r="L34" s="5"/>
      <c r="M34" s="25"/>
    </row>
    <row r="35" spans="1:13" ht="12.95" customHeight="1">
      <c r="A35" s="22"/>
      <c r="B35" s="43" t="s">
        <v>51</v>
      </c>
      <c r="C35" s="12">
        <f>M1</f>
        <v>0.35</v>
      </c>
      <c r="D35" s="44"/>
      <c r="E35" s="44"/>
      <c r="F35" s="44"/>
      <c r="G35" s="44"/>
      <c r="L35" s="44"/>
      <c r="M35" s="25"/>
    </row>
    <row r="36" spans="1:13" ht="12.95" customHeight="1">
      <c r="A36" s="22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25"/>
    </row>
    <row r="37" spans="1:13" ht="12.95" customHeight="1">
      <c r="A37" s="22"/>
      <c r="B37" s="31" t="s">
        <v>41</v>
      </c>
      <c r="C37" s="16">
        <f>(J2+J4)*(1+M2)</f>
        <v>1219903.0415208</v>
      </c>
      <c r="D37" s="44"/>
      <c r="E37" s="44"/>
      <c r="F37" s="44"/>
      <c r="G37" s="44"/>
      <c r="H37" s="44"/>
      <c r="I37" s="44"/>
      <c r="J37" s="44"/>
      <c r="K37" s="44"/>
      <c r="L37" s="44"/>
      <c r="M37" s="25"/>
    </row>
    <row r="38" spans="1:13" ht="12.95" customHeight="1">
      <c r="A38" s="22"/>
      <c r="B38" s="31" t="s">
        <v>11</v>
      </c>
      <c r="C38" s="16">
        <f>C37*(1+C32)</f>
        <v>1964043.8968484879</v>
      </c>
      <c r="D38" s="5"/>
      <c r="E38" s="5"/>
      <c r="F38" s="5"/>
      <c r="G38" s="5"/>
      <c r="H38" s="5"/>
      <c r="I38" s="5"/>
      <c r="J38" s="5"/>
      <c r="K38" s="5"/>
      <c r="L38" s="5"/>
      <c r="M38" s="25"/>
    </row>
    <row r="39" spans="1:13" ht="12.95" customHeight="1">
      <c r="A39" s="22"/>
      <c r="B39" s="31" t="s">
        <v>12</v>
      </c>
      <c r="C39" s="16">
        <f>C38*(1+C31)</f>
        <v>2769301.8945563678</v>
      </c>
      <c r="D39" s="5"/>
      <c r="E39" s="5"/>
      <c r="F39" s="5"/>
      <c r="G39" s="5"/>
      <c r="H39" s="5"/>
      <c r="I39" s="5"/>
      <c r="J39" s="5"/>
      <c r="K39" s="5"/>
      <c r="L39" s="5"/>
      <c r="M39" s="25"/>
    </row>
    <row r="40" spans="1:13" ht="12.95" customHeight="1">
      <c r="A40" s="22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25"/>
    </row>
    <row r="41" spans="1:13" ht="12.95" customHeight="1">
      <c r="A41" s="22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25"/>
    </row>
    <row r="42" spans="1:13" ht="12.95" customHeight="1" thickBot="1">
      <c r="A42" s="22"/>
      <c r="B42" s="9" t="s">
        <v>28</v>
      </c>
      <c r="C42" s="9"/>
      <c r="D42" s="9"/>
      <c r="E42" s="5" t="s">
        <v>55</v>
      </c>
      <c r="F42" s="5"/>
      <c r="G42" s="5"/>
      <c r="H42" s="5"/>
      <c r="I42" s="5"/>
      <c r="J42" s="5"/>
      <c r="K42" s="5"/>
      <c r="L42" s="5"/>
      <c r="M42" s="25"/>
    </row>
    <row r="43" spans="1:13" ht="12.95" customHeight="1" thickTop="1">
      <c r="A43" s="22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25"/>
    </row>
    <row r="44" spans="1:13" ht="12.95" customHeight="1">
      <c r="A44" s="22"/>
      <c r="B44" s="11" t="s">
        <v>29</v>
      </c>
      <c r="C44" s="46" t="s">
        <v>61</v>
      </c>
      <c r="D44" s="47"/>
      <c r="E44" s="5"/>
      <c r="F44" s="5"/>
      <c r="G44" s="5"/>
      <c r="H44" s="5"/>
      <c r="I44" s="5"/>
      <c r="J44" s="5"/>
      <c r="K44" s="5"/>
      <c r="L44" s="5"/>
      <c r="M44" s="25"/>
    </row>
    <row r="45" spans="1:13" ht="12.95" customHeight="1">
      <c r="A45" s="22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25"/>
    </row>
    <row r="46" spans="1:13" ht="12.95" customHeight="1">
      <c r="A46" s="22"/>
      <c r="B46" s="17"/>
      <c r="C46" s="20" t="s">
        <v>30</v>
      </c>
      <c r="D46" s="21" t="s">
        <v>31</v>
      </c>
      <c r="E46" s="21" t="s">
        <v>32</v>
      </c>
      <c r="F46" s="21" t="s">
        <v>33</v>
      </c>
      <c r="G46" s="21" t="s">
        <v>34</v>
      </c>
      <c r="H46" s="5"/>
      <c r="I46" s="5"/>
      <c r="J46" s="5"/>
      <c r="K46" s="5"/>
      <c r="L46" s="5"/>
      <c r="M46" s="25"/>
    </row>
    <row r="47" spans="1:13" ht="12.95" customHeight="1">
      <c r="A47" s="22"/>
      <c r="B47" s="34" t="s">
        <v>35</v>
      </c>
      <c r="C47" s="16">
        <f>$E$1*((H$1*(1+C$9%)*(1+$D$32)*(1+$M$1))*(1+$E$22))*(1+$C$29)</f>
        <v>3413436.7585499999</v>
      </c>
      <c r="D47" s="16">
        <f>$E$1*((I$1*(1+C$9%)*(1+$D$32)*(1+$M$1))*(1+E$22))*(1+$C$29)</f>
        <v>4648207.0532625001</v>
      </c>
      <c r="E47" s="16">
        <f>C47*(1+$C$11)</f>
        <v>15974884.030013999</v>
      </c>
      <c r="F47" s="16">
        <f>D47*(1+$C$11)</f>
        <v>21753609.0092685</v>
      </c>
      <c r="G47" s="16">
        <f>($E$1*((J$1*(1+C$9%)*(1+$D$32)*(1+$M$1)))*(1+$D$10*$C$11)*(1+$E$22))*(1+$C$29)</f>
        <v>12945710.098760985</v>
      </c>
      <c r="H47" s="18"/>
      <c r="I47" s="18"/>
      <c r="J47" s="18"/>
      <c r="K47" s="5"/>
      <c r="L47" s="5"/>
      <c r="M47" s="25"/>
    </row>
    <row r="48" spans="1:13" ht="12.95" customHeight="1">
      <c r="A48" s="22"/>
      <c r="B48" s="35" t="s">
        <v>36</v>
      </c>
      <c r="C48" s="16">
        <f>$E$1*((H$1*(1+C$9%)*(1+$D$32)*(1+$M$1))*(1+$E$22))*(1+$C$31)*(1+$C$29)</f>
        <v>4812945.8295554994</v>
      </c>
      <c r="D48" s="16">
        <f>$E$1*((I$1*(1+C$9%)*(1+$D$32)*(1+$M$1))*(1+E$23))*(1+$C$31)*(1+$C$29)</f>
        <v>7537067.7368651433</v>
      </c>
      <c r="E48" s="16">
        <f>C48*(1+$C$11)</f>
        <v>22524586.482319735</v>
      </c>
      <c r="F48" s="16">
        <f>D48*(1+$C$11)</f>
        <v>35273477.008528866</v>
      </c>
      <c r="G48" s="16">
        <f>($E$1*((J$1*(1+C$9%)*(1+$D$32)*(1+$M$1)))*(1+D$10*C$11)*(1+$E$22))*(1+$C$31)*(1+$C$29)</f>
        <v>18253451.239252988</v>
      </c>
      <c r="H48" s="5"/>
      <c r="I48" s="5"/>
      <c r="J48" s="5"/>
      <c r="K48" s="5"/>
      <c r="L48" s="5"/>
      <c r="M48" s="25"/>
    </row>
    <row r="49" spans="1:13" ht="12.95" customHeight="1">
      <c r="A49" s="23"/>
      <c r="B49" s="5"/>
      <c r="C49" s="19"/>
      <c r="D49" s="5"/>
      <c r="E49" s="5"/>
      <c r="F49" s="5"/>
      <c r="G49" s="5"/>
      <c r="H49" s="5"/>
      <c r="I49" s="5"/>
      <c r="J49" s="5"/>
      <c r="K49" s="5"/>
      <c r="L49" s="5"/>
      <c r="M49" s="25"/>
    </row>
    <row r="50" spans="1:13" ht="12.95" customHeight="1" thickBot="1">
      <c r="A50" s="23"/>
      <c r="B50" s="9" t="s">
        <v>43</v>
      </c>
      <c r="C50" s="9"/>
      <c r="D50" s="9"/>
      <c r="E50" s="5"/>
      <c r="F50" s="5"/>
      <c r="G50" s="5"/>
      <c r="H50" s="5"/>
      <c r="I50" s="5"/>
      <c r="J50" s="5"/>
      <c r="K50" s="5"/>
      <c r="L50" s="5"/>
      <c r="M50" s="25"/>
    </row>
    <row r="51" spans="1:13" ht="12.95" customHeight="1" thickTop="1">
      <c r="A51" s="23"/>
      <c r="B51" s="5"/>
      <c r="C51" s="5" t="s">
        <v>22</v>
      </c>
      <c r="D51" s="5"/>
      <c r="E51" s="5"/>
      <c r="F51" s="5"/>
      <c r="G51" s="5"/>
      <c r="H51" s="5"/>
      <c r="I51" s="5"/>
      <c r="J51" s="5"/>
      <c r="K51" s="5"/>
      <c r="L51" s="5"/>
      <c r="M51" s="25"/>
    </row>
    <row r="52" spans="1:13" ht="12.95" customHeight="1">
      <c r="A52" s="23"/>
      <c r="B52" s="32" t="s">
        <v>35</v>
      </c>
      <c r="C52" s="16">
        <f>IF($C44=$D3,12,4)*$G47/(6*(1-$C14))</f>
        <v>22347160.536442235</v>
      </c>
      <c r="D52" s="5"/>
      <c r="E52" s="48"/>
      <c r="F52" s="5"/>
      <c r="G52" s="49" t="s">
        <v>64</v>
      </c>
      <c r="H52" s="6"/>
      <c r="I52" s="6"/>
      <c r="J52" s="6"/>
      <c r="K52" s="6"/>
      <c r="L52" s="6">
        <f>IF(C57=$G$52,5.73,IF(C57=$G$53,5.11,IF(C57=$G$54,5.1,IF(C57=$G$55,7.2,IF(C57=$G$56,1.68,0)))))</f>
        <v>5.0999999999999996</v>
      </c>
      <c r="M52" s="25"/>
    </row>
    <row r="53" spans="1:13" ht="12.95" customHeight="1">
      <c r="A53" s="23"/>
      <c r="B53" s="33" t="s">
        <v>36</v>
      </c>
      <c r="C53" s="16">
        <f>IF(C44=D3,12,4)*G48/(6*(1-C14))</f>
        <v>31509496.356383551</v>
      </c>
      <c r="D53" s="5"/>
      <c r="E53" s="5"/>
      <c r="F53" s="5"/>
      <c r="G53" s="6" t="s">
        <v>65</v>
      </c>
      <c r="H53" s="6"/>
      <c r="I53" s="6"/>
      <c r="J53" s="6"/>
      <c r="K53" s="6"/>
      <c r="L53" s="6"/>
      <c r="M53" s="25"/>
    </row>
    <row r="54" spans="1:13" ht="12.95" customHeight="1">
      <c r="A54" s="23"/>
      <c r="B54" s="5"/>
      <c r="C54" s="19"/>
      <c r="D54" s="5"/>
      <c r="E54" s="5"/>
      <c r="F54" s="5"/>
      <c r="G54" s="6" t="s">
        <v>67</v>
      </c>
      <c r="H54" s="6"/>
      <c r="I54" s="6"/>
      <c r="J54" s="6"/>
      <c r="K54" s="6"/>
      <c r="L54" s="6"/>
      <c r="M54" s="25"/>
    </row>
    <row r="55" spans="1:13" ht="12.95" customHeight="1" thickBot="1">
      <c r="A55" s="23"/>
      <c r="B55" s="9" t="s">
        <v>54</v>
      </c>
      <c r="C55" s="9"/>
      <c r="D55" s="9"/>
      <c r="E55" s="5"/>
      <c r="F55" s="5"/>
      <c r="G55" s="6" t="s">
        <v>68</v>
      </c>
      <c r="H55" s="6"/>
      <c r="I55" s="6"/>
      <c r="J55" s="6"/>
      <c r="K55" s="6"/>
      <c r="L55" s="6"/>
      <c r="M55" s="25"/>
    </row>
    <row r="56" spans="1:13" ht="12.95" customHeight="1" thickTop="1">
      <c r="A56" s="22"/>
      <c r="B56" s="5"/>
      <c r="C56" s="5" t="s">
        <v>22</v>
      </c>
      <c r="D56" s="5"/>
      <c r="E56" s="5"/>
      <c r="F56" s="5"/>
      <c r="G56" s="6" t="s">
        <v>56</v>
      </c>
      <c r="H56" s="6"/>
      <c r="I56" s="6"/>
      <c r="J56" s="6"/>
      <c r="K56" s="6"/>
      <c r="L56" s="6"/>
      <c r="M56" s="25"/>
    </row>
    <row r="57" spans="1:13" ht="12.95" customHeight="1">
      <c r="A57" s="22"/>
      <c r="B57" s="11" t="s">
        <v>29</v>
      </c>
      <c r="C57" s="46" t="s">
        <v>66</v>
      </c>
      <c r="D57" s="47"/>
      <c r="E57" s="5"/>
      <c r="F57" s="5"/>
      <c r="G57" s="5"/>
      <c r="H57" s="5"/>
      <c r="I57" s="5"/>
      <c r="J57" s="5"/>
      <c r="K57" s="5"/>
      <c r="L57" s="5"/>
      <c r="M57" s="25"/>
    </row>
    <row r="58" spans="1:13" ht="12.95" customHeight="1">
      <c r="A58" s="22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25"/>
    </row>
    <row r="59" spans="1:13" ht="12.95" customHeight="1">
      <c r="A59" s="22"/>
      <c r="B59" s="17"/>
      <c r="C59" s="20" t="s">
        <v>30</v>
      </c>
      <c r="D59" s="21" t="s">
        <v>31</v>
      </c>
      <c r="E59" s="21" t="s">
        <v>32</v>
      </c>
      <c r="F59" s="21" t="s">
        <v>33</v>
      </c>
      <c r="G59" s="21" t="s">
        <v>34</v>
      </c>
      <c r="H59" s="5"/>
      <c r="I59" s="5"/>
      <c r="J59" s="5"/>
      <c r="K59" s="5"/>
      <c r="L59" s="5"/>
      <c r="M59" s="25"/>
    </row>
    <row r="60" spans="1:13" ht="12.95" customHeight="1">
      <c r="A60" s="22"/>
      <c r="B60" s="34" t="s">
        <v>35</v>
      </c>
      <c r="C60" s="16">
        <f>$L$52*((H$1*(1+C$9%)*(1+$D$32)*(1+$M$3))*(1+$E$22))*(1+$C$29)</f>
        <v>1915129.5344999998</v>
      </c>
      <c r="D60" s="16">
        <f>$L$52*((I$1*(1+C$9%)*(1+$D$32)*(1+$M$3))*(1+E$22))*(1+$C$29)</f>
        <v>2607904.947375</v>
      </c>
      <c r="E60" s="16">
        <f>C60*(1+$C$11)</f>
        <v>8962806.2214599978</v>
      </c>
      <c r="F60" s="16">
        <f>D60*(1+$C$11)</f>
        <v>12204995.153715</v>
      </c>
      <c r="G60" s="16">
        <f>($L$52*((J$1*(1+C$9%)*(1+$D$32)*(1+$M$3)))*(1+$D$10*$C$11)*(1+$E$22))*(1+$C$29)</f>
        <v>7263269.6923741503</v>
      </c>
      <c r="H60" s="18"/>
      <c r="I60" s="18"/>
      <c r="J60" s="18"/>
      <c r="K60" s="5"/>
      <c r="L60" s="5"/>
      <c r="M60" s="25"/>
    </row>
    <row r="61" spans="1:13" ht="12.95" customHeight="1">
      <c r="A61" s="22"/>
      <c r="B61" s="35" t="s">
        <v>36</v>
      </c>
      <c r="C61" s="16">
        <f>$L$52*((H$1*(1+C$9%)*(1+$D$32)*(1+$M$3))*(1+$E$22))*(1+$C$31)*(1+$C$29)</f>
        <v>2700332.6436449997</v>
      </c>
      <c r="D61" s="16">
        <f>$L$52*((I$1*(1+C$9%)*(1+$D$32)*(1+$M$3))*(1+E$23))*(1+$C$31)*(1+$C$29)</f>
        <v>4228717.8721685624</v>
      </c>
      <c r="E61" s="16">
        <f>C61*(1+$C$11)</f>
        <v>12637556.772258598</v>
      </c>
      <c r="F61" s="16">
        <f>D61*(1+$C$11)</f>
        <v>19790399.641748872</v>
      </c>
      <c r="G61" s="16">
        <f>($L$52*((J$1*(1+C$9%)*(1+$D$32)*(1+$M$3)))*(1+D$10*C$11)*(1+$E$22))*(1+$C$31)*(1+$C$29)</f>
        <v>10241210.266247552</v>
      </c>
      <c r="H61" s="5"/>
      <c r="I61" s="5"/>
      <c r="J61" s="5"/>
      <c r="K61" s="5"/>
      <c r="L61" s="5"/>
      <c r="M61" s="25"/>
    </row>
    <row r="62" spans="1:13" ht="12.95" customHeight="1">
      <c r="A62" s="22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25"/>
    </row>
    <row r="63" spans="1:13" ht="12.95" customHeight="1" thickBot="1">
      <c r="A63" s="22"/>
      <c r="B63" s="9" t="s">
        <v>59</v>
      </c>
      <c r="C63" s="9"/>
      <c r="D63" s="9"/>
      <c r="E63" s="5"/>
      <c r="F63" s="5"/>
      <c r="G63" s="5"/>
      <c r="H63" s="5"/>
      <c r="I63" s="5"/>
      <c r="J63" s="5"/>
      <c r="K63" s="5"/>
      <c r="L63" s="5"/>
      <c r="M63" s="25"/>
    </row>
    <row r="64" spans="1:13" ht="12.95" customHeight="1" thickTop="1">
      <c r="A64" s="22"/>
      <c r="B64" s="5"/>
      <c r="C64" s="5" t="s">
        <v>22</v>
      </c>
      <c r="D64" s="5"/>
      <c r="E64" s="5"/>
      <c r="F64" s="5"/>
      <c r="G64" s="5"/>
      <c r="H64" s="5"/>
      <c r="I64" s="5"/>
      <c r="J64" s="5"/>
      <c r="K64" s="5"/>
      <c r="L64" s="5"/>
      <c r="M64" s="25"/>
    </row>
    <row r="65" spans="1:13" ht="12.95" customHeight="1">
      <c r="A65" s="22"/>
      <c r="B65" s="32" t="s">
        <v>35</v>
      </c>
      <c r="C65" s="16">
        <f>(C13*(1+C12))*$G60</f>
        <v>12100607.307495333</v>
      </c>
      <c r="D65" s="5"/>
      <c r="E65" s="5"/>
      <c r="F65" s="5"/>
      <c r="G65" s="5"/>
      <c r="H65" s="5"/>
      <c r="I65" s="5"/>
      <c r="J65" s="5"/>
      <c r="K65" s="5"/>
      <c r="L65" s="5"/>
      <c r="M65" s="25"/>
    </row>
    <row r="66" spans="1:13" ht="12.95" customHeight="1">
      <c r="A66" s="22"/>
      <c r="B66" s="33" t="s">
        <v>36</v>
      </c>
      <c r="C66" s="16">
        <f>(C13*(1+C12))*G61</f>
        <v>17061856.303568419</v>
      </c>
      <c r="D66" s="5"/>
      <c r="E66" s="5"/>
      <c r="F66" s="5"/>
      <c r="G66" s="5"/>
      <c r="H66" s="5"/>
      <c r="I66" s="5"/>
      <c r="J66" s="5"/>
      <c r="K66" s="5"/>
      <c r="L66" s="5"/>
      <c r="M66" s="25"/>
    </row>
    <row r="67" spans="1:13" ht="12.95" customHeight="1">
      <c r="A67" s="22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25"/>
    </row>
    <row r="68" spans="1:13" ht="12.95" customHeight="1" thickBot="1">
      <c r="A68" s="22"/>
      <c r="B68" s="9" t="s">
        <v>70</v>
      </c>
      <c r="C68" s="9"/>
      <c r="D68" s="9"/>
      <c r="E68" s="5"/>
      <c r="F68" s="5"/>
      <c r="G68" s="5"/>
      <c r="H68" s="5"/>
      <c r="I68" s="5"/>
      <c r="J68" s="5"/>
      <c r="K68" s="5"/>
      <c r="L68" s="5"/>
      <c r="M68" s="25"/>
    </row>
    <row r="69" spans="1:13" ht="12.95" customHeight="1" thickTop="1">
      <c r="A69" s="22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25"/>
    </row>
    <row r="70" spans="1:13" ht="12.95" customHeight="1">
      <c r="A70" s="22"/>
      <c r="B70" s="32" t="s">
        <v>35</v>
      </c>
      <c r="C70" s="16">
        <f>C65+C52</f>
        <v>34447767.843937568</v>
      </c>
      <c r="D70" s="5"/>
      <c r="E70" s="5"/>
      <c r="F70" s="5"/>
      <c r="G70" s="5"/>
      <c r="H70" s="5"/>
      <c r="I70" s="5"/>
      <c r="J70" s="5"/>
      <c r="K70" s="5"/>
      <c r="L70" s="5"/>
      <c r="M70" s="25"/>
    </row>
    <row r="71" spans="1:13" ht="12.95" customHeight="1">
      <c r="A71" s="22"/>
      <c r="B71" s="33" t="s">
        <v>36</v>
      </c>
      <c r="C71" s="16">
        <f>C66+C53</f>
        <v>48571352.65995197</v>
      </c>
      <c r="D71" s="5"/>
      <c r="E71" s="5"/>
      <c r="F71" s="5"/>
      <c r="G71" s="5"/>
      <c r="H71" s="5"/>
      <c r="I71" s="5"/>
      <c r="J71" s="5"/>
      <c r="K71" s="5"/>
      <c r="L71" s="5"/>
      <c r="M71" s="25"/>
    </row>
    <row r="72" spans="1:13" ht="12.95" customHeight="1">
      <c r="A72" s="22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25"/>
    </row>
    <row r="73" spans="1:13" ht="12.95" hidden="1" customHeight="1"/>
    <row r="74" spans="1:13" ht="12.95" customHeight="1">
      <c r="A74" s="1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2"/>
    </row>
    <row r="75" spans="1:13" ht="12.95" hidden="1" customHeight="1"/>
    <row r="76" spans="1:13" ht="12.95" hidden="1" customHeight="1">
      <c r="B76" t="s">
        <v>55</v>
      </c>
    </row>
    <row r="77" spans="1:13" ht="12.95" hidden="1" customHeight="1"/>
    <row r="78" spans="1:13" ht="12.95" hidden="1" customHeight="1"/>
    <row r="79" spans="1:13" ht="12.95" hidden="1" customHeight="1"/>
    <row r="80" spans="1:13" ht="12.95" hidden="1" customHeight="1"/>
    <row r="81" ht="12.95" hidden="1" customHeight="1"/>
    <row r="82" ht="12.95" hidden="1" customHeight="1"/>
    <row r="83" ht="12.95" hidden="1" customHeight="1"/>
    <row r="84" ht="12.95" hidden="1" customHeight="1"/>
    <row r="85" ht="12.95" hidden="1" customHeight="1"/>
    <row r="86" ht="12.95" hidden="1" customHeight="1"/>
    <row r="87" ht="12.95" hidden="1" customHeight="1"/>
    <row r="88" ht="12.95" hidden="1" customHeight="1"/>
    <row r="89" ht="12.95" hidden="1" customHeight="1"/>
    <row r="90" ht="12.95" hidden="1" customHeight="1"/>
    <row r="91" ht="12.95" hidden="1" customHeight="1"/>
    <row r="92" ht="12.95" hidden="1" customHeight="1"/>
    <row r="93" ht="12.95" hidden="1" customHeight="1"/>
    <row r="94" ht="12.95" hidden="1" customHeight="1"/>
    <row r="95" ht="12.95" hidden="1" customHeight="1"/>
    <row r="96" ht="12.95" hidden="1" customHeight="1"/>
    <row r="97" ht="12.95" hidden="1" customHeight="1"/>
    <row r="98" ht="12.95" hidden="1" customHeight="1"/>
    <row r="99" ht="12.95" hidden="1" customHeight="1"/>
    <row r="100" ht="12.95" hidden="1" customHeight="1"/>
    <row r="101" ht="12.95" hidden="1" customHeight="1"/>
    <row r="102" ht="12.95" hidden="1" customHeight="1"/>
  </sheetData>
  <sheetProtection password="E2BC" sheet="1" objects="1" scenarios="1" selectLockedCells="1"/>
  <mergeCells count="2">
    <mergeCell ref="C44:D44"/>
    <mergeCell ref="C57:D57"/>
  </mergeCells>
  <phoneticPr fontId="3" type="noConversion"/>
  <conditionalFormatting sqref="D18:D28">
    <cfRule type="containsText" dxfId="2" priority="3" operator="containsText" text="미사용">
      <formula>NOT(ISERROR(SEARCH("미사용",D18)))</formula>
    </cfRule>
  </conditionalFormatting>
  <conditionalFormatting sqref="C6:C14 D6:D8">
    <cfRule type="containsBlanks" dxfId="1" priority="2">
      <formula>LEN(TRIM(C6))=0</formula>
    </cfRule>
  </conditionalFormatting>
  <conditionalFormatting sqref="C18:C26">
    <cfRule type="cellIs" dxfId="0" priority="1" operator="equal">
      <formula>0%</formula>
    </cfRule>
  </conditionalFormatting>
  <dataValidations count="4">
    <dataValidation type="list" allowBlank="1" showInputMessage="1" showErrorMessage="1" sqref="C44">
      <formula1>룬</formula1>
    </dataValidation>
    <dataValidation type="list" allowBlank="1" showInputMessage="1" showErrorMessage="1" sqref="D24:D28 D18:D22">
      <formula1>뭐</formula1>
    </dataValidation>
    <dataValidation type="list" allowBlank="1" showInputMessage="1" showErrorMessage="1" sqref="D23">
      <formula1>원소조합</formula1>
    </dataValidation>
    <dataValidation type="list" allowBlank="1" showInputMessage="1" showErrorMessage="1" sqref="C57:D57">
      <formula1>보조스킬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4</vt:i4>
      </vt:variant>
    </vt:vector>
  </HeadingPairs>
  <TitlesOfParts>
    <vt:vector size="5" baseType="lpstr">
      <vt:lpstr>Sheet1</vt:lpstr>
      <vt:lpstr>룬</vt:lpstr>
      <vt:lpstr>뭐</vt:lpstr>
      <vt:lpstr>보조스킬</vt:lpstr>
      <vt:lpstr>원소조합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LYNX a</dc:creator>
  <cp:lastModifiedBy>LYNX a</cp:lastModifiedBy>
  <dcterms:created xsi:type="dcterms:W3CDTF">2014-06-11T11:42:23Z</dcterms:created>
  <dcterms:modified xsi:type="dcterms:W3CDTF">2014-06-23T18:14:25Z</dcterms:modified>
</cp:coreProperties>
</file>