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26" i="1" l="1"/>
  <c r="L29" i="1" s="1"/>
  <c r="M26" i="1"/>
  <c r="M29" i="1" s="1"/>
  <c r="N26" i="1"/>
  <c r="N29" i="1" s="1"/>
  <c r="O26" i="1"/>
  <c r="O29" i="1" s="1"/>
  <c r="O25" i="1"/>
  <c r="O28" i="1" s="1"/>
  <c r="N25" i="1"/>
  <c r="N28" i="1" s="1"/>
  <c r="M25" i="1"/>
  <c r="M28" i="1" s="1"/>
  <c r="L25" i="1"/>
  <c r="L28" i="1" s="1"/>
  <c r="L11" i="1"/>
  <c r="M11" i="1"/>
  <c r="N11" i="1"/>
  <c r="O11" i="1"/>
  <c r="O10" i="1"/>
  <c r="N10" i="1"/>
  <c r="M10" i="1"/>
  <c r="L10" i="1"/>
  <c r="O35" i="1"/>
  <c r="O14" i="1" s="1"/>
  <c r="O34" i="1"/>
  <c r="O13" i="1" s="1"/>
  <c r="M35" i="1"/>
  <c r="M14" i="1" s="1"/>
  <c r="M17" i="1" s="1"/>
  <c r="N35" i="1"/>
  <c r="N14" i="1" s="1"/>
  <c r="L35" i="1"/>
  <c r="L14" i="1" s="1"/>
  <c r="L17" i="1" s="1"/>
  <c r="L34" i="1"/>
  <c r="L13" i="1" s="1"/>
  <c r="L16" i="1" s="1"/>
  <c r="M34" i="1"/>
  <c r="M13" i="1" s="1"/>
  <c r="M16" i="1" s="1"/>
  <c r="N34" i="1"/>
  <c r="N13" i="1" s="1"/>
  <c r="O17" i="1" l="1"/>
  <c r="O20" i="1"/>
  <c r="N17" i="1"/>
  <c r="N20" i="1"/>
  <c r="M20" i="1"/>
  <c r="M23" i="1"/>
  <c r="M32" i="1" s="1"/>
  <c r="L20" i="1"/>
  <c r="L23" i="1" s="1"/>
  <c r="L32" i="1" s="1"/>
  <c r="M22" i="1"/>
  <c r="M31" i="1" s="1"/>
  <c r="M19" i="1"/>
  <c r="L22" i="1"/>
  <c r="L31" i="1" s="1"/>
  <c r="L19" i="1"/>
  <c r="N19" i="1"/>
  <c r="N22" i="1" s="1"/>
  <c r="N31" i="1" s="1"/>
  <c r="O19" i="1"/>
  <c r="N16" i="1"/>
  <c r="O16" i="1"/>
  <c r="O22" i="1" s="1"/>
  <c r="O31" i="1" s="1"/>
  <c r="N23" i="1" l="1"/>
  <c r="N32" i="1" s="1"/>
  <c r="O23" i="1"/>
  <c r="F16" i="1"/>
  <c r="G16" i="1"/>
  <c r="I15" i="1"/>
  <c r="O32" i="1" l="1"/>
  <c r="I16" i="1" s="1"/>
  <c r="H15" i="1"/>
  <c r="G15" i="1"/>
  <c r="G17" i="1" s="1"/>
  <c r="H16" i="1"/>
  <c r="I17" i="1" l="1"/>
  <c r="I18" i="1"/>
  <c r="G18" i="1"/>
  <c r="H17" i="1"/>
  <c r="H18" i="1"/>
  <c r="F15" i="1"/>
  <c r="F18" i="1" s="1"/>
  <c r="F17" i="1" l="1"/>
</calcChain>
</file>

<file path=xl/sharedStrings.xml><?xml version="1.0" encoding="utf-8"?>
<sst xmlns="http://schemas.openxmlformats.org/spreadsheetml/2006/main" count="57" uniqueCount="47">
  <si>
    <t>공격력</t>
    <phoneticPr fontId="7" type="noConversion"/>
  </si>
  <si>
    <t>크리티컬</t>
    <phoneticPr fontId="7" type="noConversion"/>
  </si>
  <si>
    <t>밸런스</t>
    <phoneticPr fontId="7" type="noConversion"/>
  </si>
  <si>
    <t>안누빈</t>
    <phoneticPr fontId="7" type="noConversion"/>
  </si>
  <si>
    <t>이세트</t>
    <phoneticPr fontId="7" type="noConversion"/>
  </si>
  <si>
    <t>시즌2</t>
    <phoneticPr fontId="7" type="noConversion"/>
  </si>
  <si>
    <t>나머지</t>
    <phoneticPr fontId="7" type="noConversion"/>
  </si>
  <si>
    <t>추가피해</t>
    <phoneticPr fontId="7" type="noConversion"/>
  </si>
  <si>
    <t>평균댐</t>
    <phoneticPr fontId="7" type="noConversion"/>
  </si>
  <si>
    <t>비교</t>
    <phoneticPr fontId="7" type="noConversion"/>
  </si>
  <si>
    <t>크리계산</t>
    <phoneticPr fontId="7" type="noConversion"/>
  </si>
  <si>
    <t>현재</t>
    <phoneticPr fontId="7" type="noConversion"/>
  </si>
  <si>
    <t>크리상한판단</t>
    <phoneticPr fontId="7" type="noConversion"/>
  </si>
  <si>
    <t>몹스텟</t>
    <phoneticPr fontId="7" type="noConversion"/>
  </si>
  <si>
    <t>현재스펙</t>
    <phoneticPr fontId="7" type="noConversion"/>
  </si>
  <si>
    <t>비교스팩</t>
    <phoneticPr fontId="7" type="noConversion"/>
  </si>
  <si>
    <t>현재스팩</t>
    <phoneticPr fontId="7" type="noConversion"/>
  </si>
  <si>
    <t>계산과정</t>
    <phoneticPr fontId="7" type="noConversion"/>
  </si>
  <si>
    <t>기타</t>
    <phoneticPr fontId="7" type="noConversion"/>
  </si>
  <si>
    <t>몹방어고려</t>
    <phoneticPr fontId="7" type="noConversion"/>
  </si>
  <si>
    <t>기타 계산</t>
    <phoneticPr fontId="7" type="noConversion"/>
  </si>
  <si>
    <t>크리저항</t>
    <phoneticPr fontId="7" type="noConversion"/>
  </si>
  <si>
    <t>방어력</t>
    <phoneticPr fontId="7" type="noConversion"/>
  </si>
  <si>
    <t>크라켄몸</t>
    <phoneticPr fontId="7" type="noConversion"/>
  </si>
  <si>
    <t>공상한판단</t>
    <phoneticPr fontId="7" type="noConversion"/>
  </si>
  <si>
    <t>크라몸</t>
    <phoneticPr fontId="7" type="noConversion"/>
  </si>
  <si>
    <t>시즌2나머</t>
    <phoneticPr fontId="7" type="noConversion"/>
  </si>
  <si>
    <t>안/이</t>
    <phoneticPr fontId="7" type="noConversion"/>
  </si>
  <si>
    <t>ex기사단</t>
    <phoneticPr fontId="7" type="noConversion"/>
  </si>
  <si>
    <t>크리배율</t>
    <phoneticPr fontId="7" type="noConversion"/>
  </si>
  <si>
    <t>현재</t>
    <phoneticPr fontId="7" type="noConversion"/>
  </si>
  <si>
    <t>크리하한판단</t>
    <phoneticPr fontId="7" type="noConversion"/>
  </si>
  <si>
    <t>비교</t>
    <phoneticPr fontId="7" type="noConversion"/>
  </si>
  <si>
    <t>데미지차</t>
    <phoneticPr fontId="7" type="noConversion"/>
  </si>
  <si>
    <t>변화율</t>
    <phoneticPr fontId="7" type="noConversion"/>
  </si>
  <si>
    <t>ξ</t>
  </si>
  <si>
    <t>비교스팩</t>
    <phoneticPr fontId="7" type="noConversion"/>
  </si>
  <si>
    <t>삼룡이방어</t>
    <phoneticPr fontId="7" type="noConversion"/>
  </si>
  <si>
    <t>1번계산식</t>
    <phoneticPr fontId="7" type="noConversion"/>
  </si>
  <si>
    <t>적용공</t>
    <phoneticPr fontId="7" type="noConversion"/>
  </si>
  <si>
    <t>구 공식</t>
    <phoneticPr fontId="7" type="noConversion"/>
  </si>
  <si>
    <t>공상한적용공*스킬배율=노크리 데미지</t>
    <phoneticPr fontId="7" type="noConversion"/>
  </si>
  <si>
    <t>공상한적용공</t>
    <phoneticPr fontId="7" type="noConversion"/>
  </si>
  <si>
    <t>현재</t>
    <phoneticPr fontId="7" type="noConversion"/>
  </si>
  <si>
    <t>비교</t>
    <phoneticPr fontId="7" type="noConversion"/>
  </si>
  <si>
    <t>현재</t>
    <phoneticPr fontId="7" type="noConversion"/>
  </si>
  <si>
    <t>비교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</si>
</sst>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%"/>
  </numFmts>
  <fonts count="11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11"/>
      <color rgb="FF3F3F76"/>
      <name val="맑은 고딕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</patternFill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0" fillId="8" borderId="11" applyNumberFormat="0" applyAlignment="0" applyProtection="0">
      <alignment vertical="center"/>
    </xf>
  </cellStyleXfs>
  <cellXfs count="33">
    <xf numFmtId="0" fontId="0" fillId="0" borderId="0" xfId="0"/>
    <xf numFmtId="0" fontId="0" fillId="0" borderId="2" xfId="0" applyBorder="1"/>
    <xf numFmtId="0" fontId="2" fillId="5" borderId="2" xfId="4" applyBorder="1" applyAlignment="1">
      <alignment vertical="center"/>
    </xf>
    <xf numFmtId="0" fontId="2" fillId="6" borderId="2" xfId="5" applyBorder="1" applyAlignment="1"/>
    <xf numFmtId="0" fontId="4" fillId="3" borderId="2" xfId="2" applyBorder="1" applyAlignment="1"/>
    <xf numFmtId="0" fontId="2" fillId="5" borderId="2" xfId="4" applyBorder="1" applyAlignment="1"/>
    <xf numFmtId="176" fontId="0" fillId="0" borderId="2" xfId="0" applyNumberFormat="1" applyBorder="1"/>
    <xf numFmtId="0" fontId="5" fillId="4" borderId="1" xfId="3" applyBorder="1" applyAlignment="1"/>
    <xf numFmtId="0" fontId="3" fillId="2" borderId="2" xfId="1" applyBorder="1" applyAlignment="1"/>
    <xf numFmtId="176" fontId="0" fillId="0" borderId="3" xfId="0" applyNumberFormat="1" applyFill="1" applyBorder="1"/>
    <xf numFmtId="0" fontId="1" fillId="5" borderId="2" xfId="4" applyFont="1" applyBorder="1" applyAlignment="1">
      <alignment vertical="center"/>
    </xf>
    <xf numFmtId="176" fontId="0" fillId="0" borderId="5" xfId="0" applyNumberFormat="1" applyBorder="1"/>
    <xf numFmtId="176" fontId="0" fillId="0" borderId="6" xfId="0" applyNumberFormat="1" applyBorder="1"/>
    <xf numFmtId="176" fontId="0" fillId="0" borderId="7" xfId="0" applyNumberFormat="1" applyBorder="1"/>
    <xf numFmtId="176" fontId="0" fillId="0" borderId="8" xfId="0" applyNumberFormat="1" applyBorder="1"/>
    <xf numFmtId="176" fontId="0" fillId="0" borderId="9" xfId="0" applyNumberFormat="1" applyBorder="1"/>
    <xf numFmtId="176" fontId="0" fillId="0" borderId="2" xfId="0" applyNumberFormat="1" applyFill="1" applyBorder="1"/>
    <xf numFmtId="0" fontId="0" fillId="0" borderId="0" xfId="0" applyNumberFormat="1"/>
    <xf numFmtId="177" fontId="0" fillId="0" borderId="2" xfId="0" applyNumberFormat="1" applyBorder="1"/>
    <xf numFmtId="0" fontId="9" fillId="0" borderId="2" xfId="0" applyFont="1" applyBorder="1" applyAlignment="1">
      <alignment horizontal="justify" vertical="center"/>
    </xf>
    <xf numFmtId="0" fontId="0" fillId="0" borderId="2" xfId="0" applyNumberFormat="1" applyBorder="1"/>
    <xf numFmtId="0" fontId="0" fillId="0" borderId="5" xfId="0" applyBorder="1"/>
    <xf numFmtId="0" fontId="0" fillId="0" borderId="5" xfId="0" applyNumberFormat="1" applyBorder="1"/>
    <xf numFmtId="176" fontId="0" fillId="0" borderId="0" xfId="0" applyNumberFormat="1" applyFill="1" applyBorder="1"/>
    <xf numFmtId="176" fontId="0" fillId="7" borderId="10" xfId="6" applyNumberFormat="1" applyFont="1" applyBorder="1" applyAlignment="1"/>
    <xf numFmtId="176" fontId="6" fillId="7" borderId="10" xfId="6" applyNumberFormat="1" applyFont="1" applyBorder="1" applyAlignment="1"/>
    <xf numFmtId="0" fontId="0" fillId="7" borderId="10" xfId="6" applyFont="1" applyBorder="1" applyAlignment="1"/>
    <xf numFmtId="0" fontId="0" fillId="7" borderId="10" xfId="6" applyNumberFormat="1" applyFont="1" applyBorder="1" applyAlignment="1"/>
    <xf numFmtId="176" fontId="0" fillId="7" borderId="12" xfId="6" applyNumberFormat="1" applyFont="1" applyBorder="1" applyAlignment="1"/>
    <xf numFmtId="176" fontId="0" fillId="7" borderId="13" xfId="6" applyNumberFormat="1" applyFont="1" applyBorder="1" applyAlignment="1"/>
    <xf numFmtId="0" fontId="10" fillId="8" borderId="11" xfId="7" applyAlignment="1"/>
    <xf numFmtId="176" fontId="10" fillId="8" borderId="11" xfId="7" applyNumberFormat="1" applyAlignment="1"/>
    <xf numFmtId="177" fontId="0" fillId="0" borderId="0" xfId="0" applyNumberFormat="1"/>
  </cellXfs>
  <cellStyles count="8">
    <cellStyle name="20% - 강조색1" xfId="4" builtinId="30"/>
    <cellStyle name="20% - 강조색6" xfId="5" builtinId="50"/>
    <cellStyle name="나쁨" xfId="2" builtinId="27"/>
    <cellStyle name="메모" xfId="6" builtinId="10"/>
    <cellStyle name="보통" xfId="3" builtinId="28"/>
    <cellStyle name="입력" xfId="7" builtinId="20"/>
    <cellStyle name="좋음" xfId="1" builtinId="26"/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P35"/>
  <sheetViews>
    <sheetView tabSelected="1" topLeftCell="A4" workbookViewId="0">
      <selection activeCell="H10" sqref="H10"/>
    </sheetView>
  </sheetViews>
  <sheetFormatPr defaultRowHeight="16.5" x14ac:dyDescent="0.3"/>
  <cols>
    <col min="6" max="6" width="10.5" bestFit="1" customWidth="1"/>
  </cols>
  <sheetData>
    <row r="5" spans="4:16" x14ac:dyDescent="0.3">
      <c r="K5" s="6" t="s">
        <v>17</v>
      </c>
      <c r="L5" s="6"/>
      <c r="M5" s="6"/>
      <c r="N5" s="11"/>
      <c r="O5" s="24" t="s">
        <v>37</v>
      </c>
    </row>
    <row r="6" spans="4:16" ht="17.25" thickBot="1" x14ac:dyDescent="0.35">
      <c r="K6" s="6" t="s">
        <v>13</v>
      </c>
      <c r="L6" t="s">
        <v>25</v>
      </c>
      <c r="M6" s="6" t="s">
        <v>26</v>
      </c>
      <c r="N6" s="11" t="s">
        <v>27</v>
      </c>
      <c r="O6" s="25" t="s">
        <v>18</v>
      </c>
      <c r="P6" s="23"/>
    </row>
    <row r="7" spans="4:16" ht="18" thickTop="1" thickBot="1" x14ac:dyDescent="0.35">
      <c r="D7" s="7"/>
      <c r="E7" s="7" t="s">
        <v>7</v>
      </c>
      <c r="F7" s="7" t="s">
        <v>0</v>
      </c>
      <c r="G7" s="7" t="s">
        <v>1</v>
      </c>
      <c r="H7" s="7" t="s">
        <v>2</v>
      </c>
      <c r="I7" s="7" t="s">
        <v>29</v>
      </c>
      <c r="K7" s="6" t="s">
        <v>22</v>
      </c>
      <c r="L7" s="6">
        <v>14000</v>
      </c>
      <c r="M7" s="6">
        <v>11000</v>
      </c>
      <c r="N7" s="11">
        <v>8000</v>
      </c>
      <c r="O7" s="25">
        <v>9606</v>
      </c>
    </row>
    <row r="8" spans="4:16" ht="18" thickTop="1" thickBot="1" x14ac:dyDescent="0.35">
      <c r="D8" s="7" t="s">
        <v>16</v>
      </c>
      <c r="E8" s="7">
        <v>120</v>
      </c>
      <c r="F8" s="7">
        <v>18000</v>
      </c>
      <c r="G8" s="7">
        <v>95</v>
      </c>
      <c r="H8" s="7">
        <v>75</v>
      </c>
      <c r="I8" s="7">
        <v>195</v>
      </c>
      <c r="K8" s="6" t="s">
        <v>21</v>
      </c>
      <c r="L8" s="6">
        <v>64</v>
      </c>
      <c r="M8" s="6">
        <v>59</v>
      </c>
      <c r="N8" s="11">
        <v>54</v>
      </c>
      <c r="O8" s="25">
        <v>54</v>
      </c>
    </row>
    <row r="9" spans="4:16" ht="18" thickTop="1" thickBot="1" x14ac:dyDescent="0.35">
      <c r="D9" s="7" t="s">
        <v>36</v>
      </c>
      <c r="E9" s="7">
        <v>120</v>
      </c>
      <c r="F9" s="7">
        <v>19000</v>
      </c>
      <c r="G9" s="7">
        <v>100</v>
      </c>
      <c r="H9" s="7">
        <v>80</v>
      </c>
      <c r="I9" s="7">
        <v>195</v>
      </c>
      <c r="K9" s="6"/>
      <c r="L9" s="6" t="s">
        <v>24</v>
      </c>
      <c r="M9" s="6"/>
      <c r="N9" s="11"/>
      <c r="O9" s="24"/>
    </row>
    <row r="10" spans="4:16" ht="17.25" thickTop="1" x14ac:dyDescent="0.3">
      <c r="K10" s="6" t="s">
        <v>11</v>
      </c>
      <c r="L10" s="6">
        <f>IF((F8-$L$7)&gt;=10000,10000,F8-$L$7)</f>
        <v>4000</v>
      </c>
      <c r="M10" s="6">
        <f>IF(($F$8-M7)&gt;=10000,10000,$F$8-M7)</f>
        <v>7000</v>
      </c>
      <c r="N10" s="11">
        <f>IF(($F$8-N7)&gt;=10000,10000,$F$8-N7)</f>
        <v>10000</v>
      </c>
      <c r="O10" s="24">
        <f>IF(($F$8-O7)&gt;=10000,10000,$F$8-O7)</f>
        <v>8394</v>
      </c>
    </row>
    <row r="11" spans="4:16" x14ac:dyDescent="0.3">
      <c r="K11" s="12" t="s">
        <v>9</v>
      </c>
      <c r="L11" s="12">
        <f>IF(($F$9-L7)&gt;=10000,10000,$F$9-L7)</f>
        <v>5000</v>
      </c>
      <c r="M11" s="12">
        <f>IF(($F$9-M7)&gt;=10000,10000,$F$9-M7)</f>
        <v>8000</v>
      </c>
      <c r="N11" s="13">
        <f>IF(($F$9-N7)&gt;=10000,10000,$F$9-N7)</f>
        <v>10000</v>
      </c>
      <c r="O11" s="24">
        <f>IF(($F$9-O7)&gt;=10000,10000,$F$9-O7)</f>
        <v>9394</v>
      </c>
    </row>
    <row r="12" spans="4:16" x14ac:dyDescent="0.3">
      <c r="E12" s="1"/>
      <c r="F12" s="10" t="s">
        <v>23</v>
      </c>
      <c r="G12" s="3" t="s">
        <v>5</v>
      </c>
      <c r="H12" s="4" t="s">
        <v>3</v>
      </c>
      <c r="I12" s="8" t="s">
        <v>20</v>
      </c>
      <c r="K12" s="6"/>
      <c r="L12" s="6" t="s">
        <v>38</v>
      </c>
      <c r="M12" s="6"/>
      <c r="N12" s="11"/>
      <c r="O12" s="24"/>
    </row>
    <row r="13" spans="4:16" x14ac:dyDescent="0.3">
      <c r="E13" s="1"/>
      <c r="F13" s="2"/>
      <c r="G13" s="3" t="s">
        <v>6</v>
      </c>
      <c r="H13" s="4" t="s">
        <v>4</v>
      </c>
      <c r="I13" s="8"/>
      <c r="K13" s="14" t="s">
        <v>11</v>
      </c>
      <c r="L13" s="14">
        <f>F8-$L$7+900+6.25*E8+$L$7/6*L34*(2*(L34-0.39)^2+0.26)^0.5</f>
        <v>6793.0009830116214</v>
      </c>
      <c r="M13" s="14">
        <f>$F$8-M7+900+6.25*$E$8+M7/6*M34*(2*(M34-0.39)^2+0.26)^0.5</f>
        <v>8990.8421483095644</v>
      </c>
      <c r="N13" s="15">
        <f>$F$8-N7+900+6.25*$E$8+N7/6*N34*(2*(N34-0.39)^2+0.26)^0.5</f>
        <v>11303.718162314119</v>
      </c>
      <c r="O13" s="24">
        <f>$F$8-O7+900+6.25*$E$8+O7/6*O34*(2*(O34-0.39)^2+0.26)^0.5</f>
        <v>10171.630008900434</v>
      </c>
    </row>
    <row r="14" spans="4:16" x14ac:dyDescent="0.3">
      <c r="E14" s="1"/>
      <c r="F14" s="5" t="s">
        <v>8</v>
      </c>
      <c r="G14" s="3" t="s">
        <v>8</v>
      </c>
      <c r="H14" s="4" t="s">
        <v>8</v>
      </c>
      <c r="I14" s="8" t="s">
        <v>28</v>
      </c>
      <c r="K14" s="6" t="s">
        <v>9</v>
      </c>
      <c r="L14" s="6">
        <f>$F$9-L7+900+6.25*$E$9+L7/6*L35*(2*(L35-0.39)^2+0.26)^0.5</f>
        <v>7584.1923282292828</v>
      </c>
      <c r="M14" s="6">
        <f>$F$9-M7+900+6.25*$E$9+M7/6*M35*(2*(M35-0.39)^2+0.26)^0.5</f>
        <v>9918.0978296834783</v>
      </c>
      <c r="N14" s="11">
        <f>$F$9-N7+900+6.25*$E$9+N7/6*N35*(2*(N35-0.39)^2+0.26)^0.5</f>
        <v>12051.99289301882</v>
      </c>
      <c r="O14" s="24">
        <f>$F$9-O7+900+6.25*$E$9+O7/6*O35*(2*(O35-0.39)^2+0.26)^0.5</f>
        <v>11069.741143222227</v>
      </c>
    </row>
    <row r="15" spans="4:16" x14ac:dyDescent="0.3">
      <c r="E15" s="1" t="s">
        <v>14</v>
      </c>
      <c r="F15" s="6">
        <f>(L31+L31*H8/100)/2</f>
        <v>7694.3473009449744</v>
      </c>
      <c r="G15" s="6">
        <f>(M31+M31*$H$8/100)/2</f>
        <v>10557.496392652505</v>
      </c>
      <c r="H15" s="6">
        <f>(N31+N31*$H$8/100)/2</f>
        <v>14164.215625000001</v>
      </c>
      <c r="I15" s="6">
        <f>(O31+O31*$H$8/100)/2</f>
        <v>12366.794910196259</v>
      </c>
      <c r="K15" s="6"/>
      <c r="L15" s="6" t="s">
        <v>19</v>
      </c>
      <c r="M15" s="6"/>
      <c r="N15" s="11" t="s">
        <v>39</v>
      </c>
      <c r="O15" s="24"/>
    </row>
    <row r="16" spans="4:16" x14ac:dyDescent="0.3">
      <c r="E16" s="1" t="s">
        <v>15</v>
      </c>
      <c r="F16" s="6">
        <f>(L32+L32*$H$9/100)/2</f>
        <v>9160.1874940353282</v>
      </c>
      <c r="G16" s="6">
        <f>(M32+M32*$H$9/100)/2</f>
        <v>12403.077240910674</v>
      </c>
      <c r="H16" s="6">
        <f>(N32+N32*$H$9/100)/2</f>
        <v>15066.945</v>
      </c>
      <c r="I16" s="6">
        <f>(O32+O32*$H$9/100)/2</f>
        <v>14316.496220529309</v>
      </c>
      <c r="J16" s="9"/>
      <c r="K16" s="6" t="s">
        <v>11</v>
      </c>
      <c r="L16" s="6">
        <f>IF(F8&gt;=L7*2,L10+900+6.25*E8,L13)</f>
        <v>6793.0009830116214</v>
      </c>
      <c r="M16" s="6">
        <f>IF($F$8&gt;=M7*2,M10+900+6.25*$E$8,M13)</f>
        <v>8990.8421483095644</v>
      </c>
      <c r="N16" s="11">
        <f>IF(F8&gt;=N7*2,N10+900+6.25*E8,N13)</f>
        <v>11650</v>
      </c>
      <c r="O16" s="24">
        <f>IF(F8&gt;=O7*2,O10+900+6.25*E8,O13)</f>
        <v>10171.630008900434</v>
      </c>
    </row>
    <row r="17" spans="5:15" x14ac:dyDescent="0.3">
      <c r="E17" s="1" t="s">
        <v>33</v>
      </c>
      <c r="F17" s="6">
        <f>F16-F15</f>
        <v>1465.8401930903538</v>
      </c>
      <c r="G17" s="6">
        <f t="shared" ref="G17:I17" si="0">G16-G15</f>
        <v>1845.5808482581688</v>
      </c>
      <c r="H17" s="6">
        <f t="shared" si="0"/>
        <v>902.72937499999898</v>
      </c>
      <c r="I17" s="6">
        <f t="shared" si="0"/>
        <v>1949.7013103330501</v>
      </c>
      <c r="K17" s="12" t="s">
        <v>9</v>
      </c>
      <c r="L17" s="12">
        <f>IF($F$9&gt;=L7*2,L11+900+6.25*$E$9,L14)</f>
        <v>7584.1923282292828</v>
      </c>
      <c r="M17" s="12">
        <f>IF($F$9&gt;=M7*2,M11+900+6.25*$E$9,M14)</f>
        <v>9918.0978296834783</v>
      </c>
      <c r="N17" s="13">
        <f>IF($F$9&gt;=N7*2,N11+900+6.25*$E$9,N14)</f>
        <v>11650</v>
      </c>
      <c r="O17" s="28">
        <f>IF($F$9&gt;=O7*2,O11+900+6.25*$E$9,O14)</f>
        <v>11069.741143222227</v>
      </c>
    </row>
    <row r="18" spans="5:15" x14ac:dyDescent="0.3">
      <c r="E18" s="1" t="s">
        <v>34</v>
      </c>
      <c r="F18" s="18">
        <f>(F16-F15)/F15</f>
        <v>0.19050871188389532</v>
      </c>
      <c r="G18" s="18">
        <f>(G16-G15)/G15</f>
        <v>0.17481235887919427</v>
      </c>
      <c r="H18" s="18">
        <f>(H16-H15)/H15</f>
        <v>6.373310029301385E-2</v>
      </c>
      <c r="I18" s="18">
        <f>(I16-I15)/I15</f>
        <v>0.15765615298799426</v>
      </c>
      <c r="K18" s="1"/>
      <c r="L18" s="1" t="s">
        <v>40</v>
      </c>
      <c r="M18" s="1"/>
      <c r="N18" s="1"/>
      <c r="O18" s="1"/>
    </row>
    <row r="19" spans="5:15" x14ac:dyDescent="0.3">
      <c r="F19" s="17"/>
      <c r="G19" s="17"/>
      <c r="H19" s="17"/>
      <c r="I19" s="17"/>
      <c r="K19" s="16" t="s">
        <v>43</v>
      </c>
      <c r="L19" s="1">
        <f>L10+900+6.25*$E$8</f>
        <v>5650</v>
      </c>
      <c r="M19" s="1">
        <f>M10+900+6.25*$E$8</f>
        <v>8650</v>
      </c>
      <c r="N19" s="1">
        <f>N10+900+6.25*$E$8</f>
        <v>11650</v>
      </c>
      <c r="O19" s="1">
        <f>O10+900+6.25*$E$8</f>
        <v>10044</v>
      </c>
    </row>
    <row r="20" spans="5:15" x14ac:dyDescent="0.3">
      <c r="F20" s="32"/>
      <c r="G20" s="32"/>
      <c r="H20" s="32"/>
      <c r="I20" s="32"/>
      <c r="K20" s="16" t="s">
        <v>44</v>
      </c>
      <c r="L20" s="1">
        <f>L11+900+6.25*$E$9</f>
        <v>6650</v>
      </c>
      <c r="M20" s="1">
        <f>M11+900+6.25*$E$9</f>
        <v>9650</v>
      </c>
      <c r="N20" s="1">
        <f>N11+900+6.25*$E$9</f>
        <v>11650</v>
      </c>
      <c r="O20" s="1">
        <f>O11+900+6.25*$E$9</f>
        <v>11044</v>
      </c>
    </row>
    <row r="21" spans="5:15" x14ac:dyDescent="0.3">
      <c r="F21" s="17" t="s">
        <v>41</v>
      </c>
      <c r="G21" s="17"/>
      <c r="H21" s="17"/>
      <c r="I21" s="17"/>
      <c r="K21" s="30"/>
      <c r="L21" s="30" t="s">
        <v>42</v>
      </c>
      <c r="M21" s="30"/>
      <c r="N21" s="30"/>
      <c r="O21" s="30"/>
    </row>
    <row r="22" spans="5:15" x14ac:dyDescent="0.3">
      <c r="F22" s="17"/>
      <c r="K22" s="31" t="s">
        <v>45</v>
      </c>
      <c r="L22" s="30">
        <f t="shared" ref="L22:O23" si="1">IF(L10&gt;=10000,L19,L16)</f>
        <v>6793.0009830116214</v>
      </c>
      <c r="M22" s="30">
        <f t="shared" si="1"/>
        <v>8990.8421483095644</v>
      </c>
      <c r="N22" s="30">
        <f t="shared" si="1"/>
        <v>11650</v>
      </c>
      <c r="O22" s="30">
        <f t="shared" si="1"/>
        <v>10171.630008900434</v>
      </c>
    </row>
    <row r="23" spans="5:15" x14ac:dyDescent="0.3">
      <c r="F23" s="17"/>
      <c r="K23" s="31" t="s">
        <v>46</v>
      </c>
      <c r="L23" s="30">
        <f t="shared" si="1"/>
        <v>7584.1923282292828</v>
      </c>
      <c r="M23" s="30">
        <f t="shared" si="1"/>
        <v>9918.0978296834783</v>
      </c>
      <c r="N23" s="30">
        <f t="shared" si="1"/>
        <v>11650</v>
      </c>
      <c r="O23" s="30">
        <f t="shared" si="1"/>
        <v>11069.741143222227</v>
      </c>
    </row>
    <row r="24" spans="5:15" x14ac:dyDescent="0.3">
      <c r="F24" s="17"/>
      <c r="G24" s="17"/>
      <c r="H24" s="17"/>
      <c r="I24" s="17"/>
      <c r="K24" s="14"/>
      <c r="L24" s="14" t="s">
        <v>12</v>
      </c>
      <c r="M24" s="14"/>
      <c r="N24" s="15"/>
      <c r="O24" s="29"/>
    </row>
    <row r="25" spans="5:15" x14ac:dyDescent="0.3">
      <c r="K25" s="6" t="s">
        <v>11</v>
      </c>
      <c r="L25" s="6">
        <f>IF((G8-$L$8)&gt;=50,50,G8-$L$8)</f>
        <v>31</v>
      </c>
      <c r="M25" s="6">
        <f>IF(($G$8-M8)&gt;=50,50,$G$8-M8)</f>
        <v>36</v>
      </c>
      <c r="N25" s="11">
        <f>IF(($G$8-N8)&gt;=50,50,$G$8-N8)</f>
        <v>41</v>
      </c>
      <c r="O25" s="24">
        <f>IF(($G$8-O8)&gt;=50,50,$G$8-O8)</f>
        <v>41</v>
      </c>
    </row>
    <row r="26" spans="5:15" x14ac:dyDescent="0.3">
      <c r="K26" s="6" t="s">
        <v>9</v>
      </c>
      <c r="L26" s="6">
        <f>IF(($G$9-L8)&gt;=50,50,$G$9-L8)</f>
        <v>36</v>
      </c>
      <c r="M26" s="6">
        <f>IF(($G$9-M8)&gt;=50,50,$G$9-M8)</f>
        <v>41</v>
      </c>
      <c r="N26" s="11">
        <f>IF(($G$9-N8)&gt;=50,50,$G$9-N8)</f>
        <v>46</v>
      </c>
      <c r="O26" s="24">
        <f>IF(($G$9-O8)&gt;=50,50,$G$9-O8)</f>
        <v>46</v>
      </c>
    </row>
    <row r="27" spans="5:15" x14ac:dyDescent="0.3">
      <c r="K27" s="1"/>
      <c r="L27" s="1" t="s">
        <v>31</v>
      </c>
      <c r="M27" s="1"/>
      <c r="N27" s="21"/>
      <c r="O27" s="26"/>
    </row>
    <row r="28" spans="5:15" x14ac:dyDescent="0.3">
      <c r="K28" s="16" t="s">
        <v>30</v>
      </c>
      <c r="L28" s="1">
        <f>IF(($G$8-L8)&lt;=3,3,L25)</f>
        <v>31</v>
      </c>
      <c r="M28" s="1">
        <f>IF(($G$8-M8)&lt;=3,3,M25)</f>
        <v>36</v>
      </c>
      <c r="N28" s="1">
        <f>IF(($G$8-N8)&lt;=3,3,N25)</f>
        <v>41</v>
      </c>
      <c r="O28" s="1">
        <f>IF(($G$8-O8)&lt;=3,3,O25)</f>
        <v>41</v>
      </c>
    </row>
    <row r="29" spans="5:15" x14ac:dyDescent="0.3">
      <c r="K29" s="16" t="s">
        <v>32</v>
      </c>
      <c r="L29" s="1">
        <f>IF(($G$9-L8)&lt;=3,3,L26)</f>
        <v>36</v>
      </c>
      <c r="M29" s="1">
        <f>IF(($G$9-M8)&lt;=3,3,M26)</f>
        <v>41</v>
      </c>
      <c r="N29" s="1">
        <f>IF(($G$9-N8)&lt;=3,3,N26)</f>
        <v>46</v>
      </c>
      <c r="O29" s="1">
        <f>IF(($G$9-O8)&lt;=3,3,O26)</f>
        <v>46</v>
      </c>
    </row>
    <row r="30" spans="5:15" x14ac:dyDescent="0.3">
      <c r="K30" s="6"/>
      <c r="L30" s="6" t="s">
        <v>10</v>
      </c>
      <c r="M30" s="6"/>
      <c r="N30" s="11"/>
      <c r="O30" s="24"/>
    </row>
    <row r="31" spans="5:15" x14ac:dyDescent="0.3">
      <c r="K31" s="6" t="s">
        <v>11</v>
      </c>
      <c r="L31" s="6">
        <f t="shared" ref="L31:O31" si="2">(L22*$I$8/100*L28/100+L22*(100-L28)/100)</f>
        <v>8793.5397725085422</v>
      </c>
      <c r="M31" s="6">
        <f t="shared" si="2"/>
        <v>12065.710163031436</v>
      </c>
      <c r="N31" s="6">
        <f t="shared" si="2"/>
        <v>16187.674999999999</v>
      </c>
      <c r="O31" s="6">
        <f t="shared" si="2"/>
        <v>14133.479897367153</v>
      </c>
    </row>
    <row r="32" spans="5:15" x14ac:dyDescent="0.3">
      <c r="K32" s="6" t="s">
        <v>9</v>
      </c>
      <c r="L32" s="6">
        <f>(L23*$I$9/100*L29/100+L23*(100-L29)/100)</f>
        <v>10177.986104483698</v>
      </c>
      <c r="M32" s="6">
        <f t="shared" ref="M32:O32" si="3">(M23*$I$9/100*M29/100+M23*(100-M29)/100)</f>
        <v>13781.196934345193</v>
      </c>
      <c r="N32" s="6">
        <f t="shared" si="3"/>
        <v>16741.05</v>
      </c>
      <c r="O32" s="6">
        <f t="shared" si="3"/>
        <v>15907.218022810343</v>
      </c>
    </row>
    <row r="33" spans="11:15" x14ac:dyDescent="0.3">
      <c r="O33" s="26"/>
    </row>
    <row r="34" spans="11:15" x14ac:dyDescent="0.3">
      <c r="K34" s="19" t="s">
        <v>35</v>
      </c>
      <c r="L34" s="20">
        <f>1-(F8-$L$7)/$L$7</f>
        <v>0.7142857142857143</v>
      </c>
      <c r="M34" s="20">
        <f>1-($F$8-M7)/M7</f>
        <v>0.36363636363636365</v>
      </c>
      <c r="N34" s="22">
        <f>1-($F$8-N7)/N7</f>
        <v>-0.25</v>
      </c>
      <c r="O34" s="27">
        <f>1-($F$8-O7)/O7</f>
        <v>0.12617114303560273</v>
      </c>
    </row>
    <row r="35" spans="11:15" x14ac:dyDescent="0.3">
      <c r="K35" s="1"/>
      <c r="L35" s="20">
        <f>1-($F$9-L7)/L7</f>
        <v>0.64285714285714279</v>
      </c>
      <c r="M35" s="20">
        <f>1-($F$9-M7)/M7</f>
        <v>0.27272727272727271</v>
      </c>
      <c r="N35" s="22">
        <f>1-($F$9-N7)/N7</f>
        <v>-0.375</v>
      </c>
      <c r="O35" s="27">
        <f>1-($F$9-O7)/O7</f>
        <v>2.2069539870913979E-2</v>
      </c>
    </row>
  </sheetData>
  <phoneticPr fontId="7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2014-07-22T08:50:27Z</dcterms:modified>
</cp:coreProperties>
</file>