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255" windowHeight="8415"/>
  </bookViews>
  <sheets>
    <sheet name="Sheet3" sheetId="3" r:id="rId1"/>
    <sheet name="Sheet1" sheetId="1" r:id="rId2"/>
  </sheets>
  <calcPr calcId="124519"/>
  <fileRecoveryPr repairLoad="1"/>
</workbook>
</file>

<file path=xl/calcChain.xml><?xml version="1.0" encoding="utf-8"?>
<calcChain xmlns="http://schemas.openxmlformats.org/spreadsheetml/2006/main">
  <c r="O15" i="3"/>
  <c r="O30" s="1"/>
  <c r="M30" s="1"/>
  <c r="M15"/>
  <c r="M27" s="1"/>
  <c r="O14"/>
  <c r="O26" s="1"/>
  <c r="M14"/>
  <c r="M26" s="1"/>
  <c r="C14"/>
  <c r="C29" s="1"/>
  <c r="S13"/>
  <c r="S28" s="1"/>
  <c r="Q13"/>
  <c r="Q28" s="1"/>
  <c r="O28" s="1"/>
  <c r="O13"/>
  <c r="O25" s="1"/>
  <c r="M13"/>
  <c r="M25" s="1"/>
  <c r="K13"/>
  <c r="K25" s="1"/>
  <c r="I13"/>
  <c r="I25" s="1"/>
  <c r="G25" s="1"/>
  <c r="E25" s="1"/>
  <c r="G13"/>
  <c r="G28" s="1"/>
  <c r="E13"/>
  <c r="E28" s="1"/>
  <c r="C28" s="1"/>
  <c r="O27" s="1"/>
  <c r="C13"/>
  <c r="C25" s="1"/>
  <c r="M28" l="1"/>
  <c r="K28" s="1"/>
  <c r="I28" s="1"/>
  <c r="O29"/>
  <c r="M29" s="1"/>
  <c r="C26"/>
  <c r="S25" s="1"/>
  <c r="Q25" s="1"/>
</calcChain>
</file>

<file path=xl/sharedStrings.xml><?xml version="1.0" encoding="utf-8"?>
<sst xmlns="http://schemas.openxmlformats.org/spreadsheetml/2006/main" count="1134" uniqueCount="147">
  <si>
    <t>손</t>
    <phoneticPr fontId="1" type="noConversion"/>
  </si>
  <si>
    <t>어깨</t>
    <phoneticPr fontId="1" type="noConversion"/>
  </si>
  <si>
    <t>머리</t>
    <phoneticPr fontId="1" type="noConversion"/>
  </si>
  <si>
    <t>목걸이</t>
    <phoneticPr fontId="1" type="noConversion"/>
  </si>
  <si>
    <t>손목</t>
    <phoneticPr fontId="1" type="noConversion"/>
  </si>
  <si>
    <t>가슴</t>
    <phoneticPr fontId="1" type="noConversion"/>
  </si>
  <si>
    <t>허리</t>
    <phoneticPr fontId="1" type="noConversion"/>
  </si>
  <si>
    <t>바지</t>
    <phoneticPr fontId="1" type="noConversion"/>
  </si>
  <si>
    <t>발</t>
    <phoneticPr fontId="1" type="noConversion"/>
  </si>
  <si>
    <t>오공</t>
    <phoneticPr fontId="1" type="noConversion"/>
  </si>
  <si>
    <t>레오릭</t>
    <phoneticPr fontId="1" type="noConversion"/>
  </si>
  <si>
    <t>오길드</t>
    <phoneticPr fontId="1" type="noConversion"/>
  </si>
  <si>
    <t>인나</t>
    <phoneticPr fontId="1" type="noConversion"/>
  </si>
  <si>
    <t>볼품</t>
    <phoneticPr fontId="1" type="noConversion"/>
  </si>
  <si>
    <t>케인</t>
    <phoneticPr fontId="1" type="noConversion"/>
  </si>
  <si>
    <t>크림슨</t>
    <phoneticPr fontId="1" type="noConversion"/>
  </si>
  <si>
    <t>블랙손</t>
    <phoneticPr fontId="1" type="noConversion"/>
  </si>
  <si>
    <t>팔씨름or사신</t>
    <phoneticPr fontId="1" type="noConversion"/>
  </si>
  <si>
    <t>민병대or한밤</t>
    <phoneticPr fontId="1" type="noConversion"/>
  </si>
  <si>
    <t>사신or팔씨름</t>
    <phoneticPr fontId="1" type="noConversion"/>
  </si>
  <si>
    <t>인나3</t>
    <phoneticPr fontId="1" type="noConversion"/>
  </si>
  <si>
    <t>인나2</t>
    <phoneticPr fontId="1" type="noConversion"/>
  </si>
  <si>
    <t>케인2</t>
    <phoneticPr fontId="1" type="noConversion"/>
  </si>
  <si>
    <t>크림슨2</t>
    <phoneticPr fontId="1" type="noConversion"/>
  </si>
  <si>
    <t>블랙손2</t>
    <phoneticPr fontId="1" type="noConversion"/>
  </si>
  <si>
    <t>블랙손3</t>
    <phoneticPr fontId="1" type="noConversion"/>
  </si>
  <si>
    <t>팔시름or사신</t>
    <phoneticPr fontId="1" type="noConversion"/>
  </si>
  <si>
    <t>레오릭</t>
    <phoneticPr fontId="1" type="noConversion"/>
  </si>
  <si>
    <t>서산or팔시름</t>
    <phoneticPr fontId="1" type="noConversion"/>
  </si>
  <si>
    <t>오공</t>
    <phoneticPr fontId="1" type="noConversion"/>
  </si>
  <si>
    <t>오길드</t>
    <phoneticPr fontId="1" type="noConversion"/>
  </si>
  <si>
    <t>인나2</t>
    <phoneticPr fontId="1" type="noConversion"/>
  </si>
  <si>
    <t>레오릭</t>
    <phoneticPr fontId="1" type="noConversion"/>
  </si>
  <si>
    <t>볼품</t>
    <phoneticPr fontId="1" type="noConversion"/>
  </si>
  <si>
    <t>크림슨</t>
    <phoneticPr fontId="1" type="noConversion"/>
  </si>
  <si>
    <t>민병대or한밤</t>
    <phoneticPr fontId="1" type="noConversion"/>
  </si>
  <si>
    <t>X</t>
    <phoneticPr fontId="1" type="noConversion"/>
  </si>
  <si>
    <t>인나3</t>
    <phoneticPr fontId="1" type="noConversion"/>
  </si>
  <si>
    <t>사신or팔씨름</t>
    <phoneticPr fontId="1" type="noConversion"/>
  </si>
  <si>
    <t>케인</t>
    <phoneticPr fontId="1" type="noConversion"/>
  </si>
  <si>
    <t>진격타</t>
    <phoneticPr fontId="1" type="noConversion"/>
  </si>
  <si>
    <t>휘몰이</t>
    <phoneticPr fontId="1" type="noConversion"/>
  </si>
  <si>
    <t>해탈</t>
    <phoneticPr fontId="1" type="noConversion"/>
  </si>
  <si>
    <t>진언</t>
    <phoneticPr fontId="1" type="noConversion"/>
  </si>
  <si>
    <t>주먹</t>
    <phoneticPr fontId="1" type="noConversion"/>
  </si>
  <si>
    <t>벗</t>
    <phoneticPr fontId="1" type="noConversion"/>
  </si>
  <si>
    <t>빛의기운</t>
    <phoneticPr fontId="1" type="noConversion"/>
  </si>
  <si>
    <t>조화</t>
    <phoneticPr fontId="1" type="noConversion"/>
  </si>
  <si>
    <t>횃불</t>
    <phoneticPr fontId="1" type="noConversion"/>
  </si>
  <si>
    <t>주도권</t>
    <phoneticPr fontId="1" type="noConversion"/>
  </si>
  <si>
    <t>기민성</t>
    <phoneticPr fontId="1" type="noConversion"/>
  </si>
  <si>
    <t>결속</t>
    <phoneticPr fontId="1" type="noConversion"/>
  </si>
  <si>
    <t>인나</t>
    <phoneticPr fontId="1" type="noConversion"/>
  </si>
  <si>
    <t>화합</t>
    <phoneticPr fontId="1" type="noConversion"/>
  </si>
  <si>
    <t>왕실</t>
    <phoneticPr fontId="1" type="noConversion"/>
  </si>
  <si>
    <t>진격타</t>
    <phoneticPr fontId="1" type="noConversion"/>
  </si>
  <si>
    <t>인나</t>
    <phoneticPr fontId="1" type="noConversion"/>
  </si>
  <si>
    <t>천지 염화</t>
    <phoneticPr fontId="1" type="noConversion"/>
  </si>
  <si>
    <t>구원의진언</t>
    <phoneticPr fontId="1" type="noConversion"/>
  </si>
  <si>
    <t>왕실+</t>
    <phoneticPr fontId="1" type="noConversion"/>
  </si>
  <si>
    <t>머리</t>
    <phoneticPr fontId="1" type="noConversion"/>
  </si>
  <si>
    <t>가슴</t>
    <phoneticPr fontId="1" type="noConversion"/>
  </si>
  <si>
    <t>주도권</t>
    <phoneticPr fontId="1" type="noConversion"/>
  </si>
  <si>
    <t>정리</t>
    <phoneticPr fontId="1" type="noConversion"/>
  </si>
  <si>
    <t>레오릭</t>
    <phoneticPr fontId="1" type="noConversion"/>
  </si>
  <si>
    <t>환영</t>
    <phoneticPr fontId="1" type="noConversion"/>
  </si>
  <si>
    <t>오길드</t>
    <phoneticPr fontId="1" type="noConversion"/>
  </si>
  <si>
    <t>지옥불</t>
    <phoneticPr fontId="1" type="noConversion"/>
  </si>
  <si>
    <t>오공</t>
    <phoneticPr fontId="1" type="noConversion"/>
  </si>
  <si>
    <t>인나</t>
    <phoneticPr fontId="1" type="noConversion"/>
  </si>
  <si>
    <t>액티브</t>
    <phoneticPr fontId="1" type="noConversion"/>
  </si>
  <si>
    <t>패시브</t>
    <phoneticPr fontId="1" type="noConversion"/>
  </si>
  <si>
    <t>전설보석</t>
    <phoneticPr fontId="1" type="noConversion"/>
  </si>
  <si>
    <t>미리내</t>
    <phoneticPr fontId="1" type="noConversion"/>
  </si>
  <si>
    <t>신속의곡옥</t>
    <phoneticPr fontId="1" type="noConversion"/>
  </si>
  <si>
    <t>태극</t>
    <phoneticPr fontId="1" type="noConversion"/>
  </si>
  <si>
    <t>갭or쿨</t>
    <phoneticPr fontId="1" type="noConversion"/>
  </si>
  <si>
    <t>지옥불</t>
    <phoneticPr fontId="1" type="noConversion"/>
  </si>
  <si>
    <t>도굴꾼</t>
    <phoneticPr fontId="1" type="noConversion"/>
  </si>
  <si>
    <t>볼품</t>
    <phoneticPr fontId="1" type="noConversion"/>
  </si>
  <si>
    <t>공기의 벗</t>
    <phoneticPr fontId="1" type="noConversion"/>
  </si>
  <si>
    <t>결속</t>
    <phoneticPr fontId="1" type="noConversion"/>
  </si>
  <si>
    <t>강한자or증통제</t>
    <phoneticPr fontId="1" type="noConversion"/>
  </si>
  <si>
    <t>신속의곡옥or증통제</t>
    <phoneticPr fontId="1" type="noConversion"/>
  </si>
  <si>
    <t>어깨</t>
    <phoneticPr fontId="1" type="noConversion"/>
  </si>
  <si>
    <t>손목</t>
    <phoneticPr fontId="1" type="noConversion"/>
  </si>
  <si>
    <t>허리</t>
    <phoneticPr fontId="1" type="noConversion"/>
  </si>
  <si>
    <t>반지</t>
    <phoneticPr fontId="1" type="noConversion"/>
  </si>
  <si>
    <t>레오릭</t>
    <phoneticPr fontId="1" type="noConversion"/>
  </si>
  <si>
    <t>오길드</t>
    <phoneticPr fontId="1" type="noConversion"/>
  </si>
  <si>
    <t>팔씨름or사신or침착한습격</t>
    <phoneticPr fontId="1" type="noConversion"/>
  </si>
  <si>
    <t>탈라샤</t>
    <phoneticPr fontId="1" type="noConversion"/>
  </si>
  <si>
    <t>한밤</t>
    <phoneticPr fontId="1" type="noConversion"/>
  </si>
  <si>
    <t>크림슨</t>
    <phoneticPr fontId="1" type="noConversion"/>
  </si>
  <si>
    <t>환영</t>
    <phoneticPr fontId="1" type="noConversion"/>
  </si>
  <si>
    <t>욜단</t>
    <phoneticPr fontId="1" type="noConversion"/>
  </si>
  <si>
    <t>해탈</t>
    <phoneticPr fontId="1" type="noConversion"/>
  </si>
  <si>
    <t>용오름</t>
    <phoneticPr fontId="1" type="noConversion"/>
  </si>
  <si>
    <t>공기의벗</t>
    <phoneticPr fontId="1" type="noConversion"/>
  </si>
  <si>
    <t>천숨</t>
    <phoneticPr fontId="1" type="noConversion"/>
  </si>
  <si>
    <t>조화</t>
    <phoneticPr fontId="1" type="noConversion"/>
  </si>
  <si>
    <t>이타르</t>
    <phoneticPr fontId="1" type="noConversion"/>
  </si>
  <si>
    <t>오공</t>
    <phoneticPr fontId="1" type="noConversion"/>
  </si>
  <si>
    <t>지옥불</t>
    <phoneticPr fontId="1" type="noConversion"/>
  </si>
  <si>
    <t>오길드</t>
    <phoneticPr fontId="1" type="noConversion"/>
  </si>
  <si>
    <t>민병대or한밤</t>
    <phoneticPr fontId="1" type="noConversion"/>
  </si>
  <si>
    <t>도굴꾼</t>
    <phoneticPr fontId="1" type="noConversion"/>
  </si>
  <si>
    <t>볼품</t>
    <phoneticPr fontId="1" type="noConversion"/>
  </si>
  <si>
    <t>왕실</t>
    <phoneticPr fontId="1" type="noConversion"/>
  </si>
  <si>
    <t>화합</t>
    <phoneticPr fontId="1" type="noConversion"/>
  </si>
  <si>
    <t>볼품</t>
    <phoneticPr fontId="1" type="noConversion"/>
  </si>
  <si>
    <t>진격타</t>
    <phoneticPr fontId="1" type="noConversion"/>
  </si>
  <si>
    <t>휘몰이</t>
    <phoneticPr fontId="1" type="noConversion"/>
  </si>
  <si>
    <t>천지 염화</t>
    <phoneticPr fontId="1" type="noConversion"/>
  </si>
  <si>
    <t>구원의진언</t>
    <phoneticPr fontId="1" type="noConversion"/>
  </si>
  <si>
    <t>주도권</t>
    <phoneticPr fontId="1" type="noConversion"/>
  </si>
  <si>
    <t>조화</t>
    <phoneticPr fontId="1" type="noConversion"/>
  </si>
  <si>
    <t>이타르</t>
    <phoneticPr fontId="1" type="noConversion"/>
  </si>
  <si>
    <t>기민성</t>
    <phoneticPr fontId="1" type="noConversion"/>
  </si>
  <si>
    <t>미리내</t>
    <phoneticPr fontId="1" type="noConversion"/>
  </si>
  <si>
    <t>강한자or증통제</t>
    <phoneticPr fontId="1" type="noConversion"/>
  </si>
  <si>
    <t>레오릭</t>
    <phoneticPr fontId="1" type="noConversion"/>
  </si>
  <si>
    <t>크림슨</t>
    <phoneticPr fontId="1" type="noConversion"/>
  </si>
  <si>
    <t>페슈</t>
    <phoneticPr fontId="1" type="noConversion"/>
  </si>
  <si>
    <t>팔씨름or사신or침착한습격</t>
    <phoneticPr fontId="1" type="noConversion"/>
  </si>
  <si>
    <t>인나</t>
    <phoneticPr fontId="1" type="noConversion"/>
  </si>
  <si>
    <t>환영</t>
    <phoneticPr fontId="1" type="noConversion"/>
  </si>
  <si>
    <t>민병댸+</t>
    <phoneticPr fontId="1" type="noConversion"/>
  </si>
  <si>
    <t>왕실+</t>
    <phoneticPr fontId="1" type="noConversion"/>
  </si>
  <si>
    <t>오공</t>
    <phoneticPr fontId="1" type="noConversion"/>
  </si>
  <si>
    <t>인나</t>
    <phoneticPr fontId="1" type="noConversion"/>
  </si>
  <si>
    <t>페슈</t>
    <phoneticPr fontId="1" type="noConversion"/>
  </si>
  <si>
    <t>환영</t>
    <phoneticPr fontId="1" type="noConversion"/>
  </si>
  <si>
    <t>용오름</t>
    <phoneticPr fontId="1" type="noConversion"/>
  </si>
  <si>
    <t>육감or수행자or투지</t>
    <phoneticPr fontId="1" type="noConversion"/>
  </si>
  <si>
    <t>신속의곡옥or증통제</t>
    <phoneticPr fontId="1" type="noConversion"/>
  </si>
  <si>
    <t>태극</t>
    <phoneticPr fontId="1" type="noConversion"/>
  </si>
  <si>
    <t>블랙손</t>
    <phoneticPr fontId="1" type="noConversion"/>
  </si>
  <si>
    <t>블랙손</t>
    <phoneticPr fontId="1" type="noConversion"/>
  </si>
  <si>
    <t>신속의곡옥</t>
    <phoneticPr fontId="1" type="noConversion"/>
  </si>
  <si>
    <t>극공속</t>
    <phoneticPr fontId="1" type="noConversion"/>
  </si>
  <si>
    <t>극쿨감</t>
    <phoneticPr fontId="1" type="noConversion"/>
  </si>
  <si>
    <t>페슈인나</t>
    <phoneticPr fontId="1" type="noConversion"/>
  </si>
  <si>
    <t>페슈블랙손</t>
    <phoneticPr fontId="1" type="noConversion"/>
  </si>
  <si>
    <t>수행자의 사명or육감or초월</t>
    <phoneticPr fontId="1" type="noConversion"/>
  </si>
  <si>
    <t>결속or육감or초월</t>
    <phoneticPr fontId="1" type="noConversion"/>
  </si>
  <si>
    <t>결속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</si>
</sst>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0" fontId="3" fillId="0" borderId="0" xfId="0" applyNumberFormat="1" applyFont="1">
      <alignment vertical="center"/>
    </xf>
    <xf numFmtId="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2" borderId="0" xfId="1">
      <alignment vertical="center"/>
    </xf>
    <xf numFmtId="0" fontId="4" fillId="4" borderId="0" xfId="3">
      <alignment vertical="center"/>
    </xf>
    <xf numFmtId="0" fontId="3" fillId="3" borderId="0" xfId="2" applyFont="1">
      <alignment vertical="center"/>
    </xf>
    <xf numFmtId="0" fontId="3" fillId="5" borderId="0" xfId="4" applyFont="1">
      <alignment vertical="center"/>
    </xf>
    <xf numFmtId="0" fontId="3" fillId="6" borderId="0" xfId="5" applyFont="1">
      <alignment vertical="center"/>
    </xf>
    <xf numFmtId="0" fontId="3" fillId="7" borderId="0" xfId="6" applyFont="1">
      <alignment vertical="center"/>
    </xf>
    <xf numFmtId="0" fontId="3" fillId="8" borderId="0" xfId="7" applyFont="1">
      <alignment vertical="center"/>
    </xf>
    <xf numFmtId="176" fontId="3" fillId="2" borderId="0" xfId="1" applyNumberFormat="1" applyFont="1">
      <alignment vertical="center"/>
    </xf>
    <xf numFmtId="0" fontId="3" fillId="2" borderId="0" xfId="1" applyFont="1">
      <alignment vertical="center"/>
    </xf>
    <xf numFmtId="176" fontId="3" fillId="4" borderId="0" xfId="3" applyNumberFormat="1" applyFont="1">
      <alignment vertical="center"/>
    </xf>
    <xf numFmtId="0" fontId="3" fillId="4" borderId="0" xfId="3" applyFont="1">
      <alignment vertical="center"/>
    </xf>
  </cellXfs>
  <cellStyles count="8">
    <cellStyle name="20% - 강조색1" xfId="1" builtinId="30"/>
    <cellStyle name="20% - 강조색2" xfId="3" builtinId="34"/>
    <cellStyle name="40% - 강조색1" xfId="2" builtinId="31"/>
    <cellStyle name="40% - 강조색2" xfId="4" builtinId="35"/>
    <cellStyle name="40% - 강조색3" xfId="5" builtinId="39"/>
    <cellStyle name="40% - 강조색5" xfId="6" builtinId="47"/>
    <cellStyle name="40% - 강조색6" xfId="7" builtinId="5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5"/>
  <sheetViews>
    <sheetView tabSelected="1" topLeftCell="A22" workbookViewId="0">
      <selection activeCell="H30" sqref="H30"/>
    </sheetView>
  </sheetViews>
  <sheetFormatPr defaultRowHeight="16.5"/>
  <cols>
    <col min="1" max="2" width="9" style="2"/>
    <col min="3" max="3" width="9.5" style="2" bestFit="1" customWidth="1"/>
    <col min="4" max="5" width="9" style="2"/>
    <col min="6" max="6" width="9" style="1" customWidth="1"/>
    <col min="7" max="7" width="9" style="2" customWidth="1"/>
    <col min="8" max="8" width="9" style="1"/>
    <col min="9" max="9" width="9" style="2"/>
    <col min="10" max="11" width="9" style="2" customWidth="1"/>
    <col min="12" max="12" width="9" style="1" customWidth="1"/>
    <col min="13" max="13" width="9" style="2"/>
    <col min="14" max="14" width="9" style="1" customWidth="1"/>
    <col min="15" max="21" width="9" style="2"/>
    <col min="23" max="16384" width="9" style="2"/>
  </cols>
  <sheetData>
    <row r="1" spans="1:21">
      <c r="H1" s="1" t="s">
        <v>141</v>
      </c>
      <c r="L1" s="1" t="s">
        <v>142</v>
      </c>
      <c r="N1" s="1" t="s">
        <v>143</v>
      </c>
      <c r="T1" s="2" t="s">
        <v>140</v>
      </c>
    </row>
    <row r="2" spans="1:21">
      <c r="A2" s="10" t="s">
        <v>0</v>
      </c>
      <c r="B2" s="2" t="s">
        <v>29</v>
      </c>
      <c r="C2" s="2">
        <v>8</v>
      </c>
      <c r="D2" s="2" t="s">
        <v>29</v>
      </c>
      <c r="E2" s="2">
        <v>8</v>
      </c>
      <c r="F2" s="1" t="s">
        <v>102</v>
      </c>
      <c r="G2" s="2">
        <v>8</v>
      </c>
      <c r="H2" s="1" t="s">
        <v>102</v>
      </c>
      <c r="I2" s="2">
        <v>8</v>
      </c>
      <c r="J2" s="2" t="s">
        <v>29</v>
      </c>
      <c r="K2" s="2">
        <v>8</v>
      </c>
      <c r="L2" s="1" t="s">
        <v>102</v>
      </c>
      <c r="M2" s="2">
        <v>8</v>
      </c>
      <c r="N2" s="1" t="s">
        <v>102</v>
      </c>
      <c r="O2" s="2">
        <v>8</v>
      </c>
      <c r="P2" s="2" t="s">
        <v>29</v>
      </c>
      <c r="Q2" s="2">
        <v>8</v>
      </c>
      <c r="R2" s="2" t="s">
        <v>29</v>
      </c>
      <c r="S2" s="2">
        <v>8</v>
      </c>
      <c r="T2" s="2" t="s">
        <v>29</v>
      </c>
      <c r="U2" s="2">
        <v>8</v>
      </c>
    </row>
    <row r="3" spans="1:21">
      <c r="A3" s="10" t="s">
        <v>84</v>
      </c>
      <c r="B3" s="2" t="s">
        <v>29</v>
      </c>
      <c r="C3" s="2">
        <v>8</v>
      </c>
      <c r="D3" s="2" t="s">
        <v>29</v>
      </c>
      <c r="E3" s="2">
        <v>8</v>
      </c>
      <c r="F3" s="1" t="s">
        <v>102</v>
      </c>
      <c r="G3" s="2">
        <v>8</v>
      </c>
      <c r="H3" s="1" t="s">
        <v>102</v>
      </c>
      <c r="I3" s="2">
        <v>8</v>
      </c>
      <c r="J3" s="2" t="s">
        <v>29</v>
      </c>
      <c r="K3" s="2">
        <v>8</v>
      </c>
      <c r="L3" s="1" t="s">
        <v>102</v>
      </c>
      <c r="M3" s="2">
        <v>8</v>
      </c>
      <c r="N3" s="1" t="s">
        <v>102</v>
      </c>
      <c r="O3" s="2">
        <v>8</v>
      </c>
      <c r="P3" s="2" t="s">
        <v>29</v>
      </c>
      <c r="Q3" s="2">
        <v>8</v>
      </c>
      <c r="R3" s="2" t="s">
        <v>29</v>
      </c>
      <c r="S3" s="2">
        <v>8</v>
      </c>
      <c r="T3" s="2" t="s">
        <v>29</v>
      </c>
      <c r="U3" s="2">
        <v>8</v>
      </c>
    </row>
    <row r="4" spans="1:21">
      <c r="A4" s="10" t="s">
        <v>60</v>
      </c>
      <c r="B4" s="2" t="s">
        <v>88</v>
      </c>
      <c r="C4" s="2">
        <v>25</v>
      </c>
      <c r="D4" s="2" t="s">
        <v>29</v>
      </c>
      <c r="E4" s="2">
        <v>12.5</v>
      </c>
      <c r="F4" s="1" t="s">
        <v>102</v>
      </c>
      <c r="G4" s="2">
        <v>12.5</v>
      </c>
      <c r="H4" s="1" t="s">
        <v>121</v>
      </c>
      <c r="I4" s="2">
        <v>25</v>
      </c>
      <c r="J4" s="2" t="s">
        <v>29</v>
      </c>
      <c r="K4" s="2">
        <v>12.5</v>
      </c>
      <c r="L4" s="1" t="s">
        <v>123</v>
      </c>
      <c r="M4" s="2">
        <v>12.5</v>
      </c>
      <c r="N4" s="1" t="s">
        <v>123</v>
      </c>
      <c r="O4" s="2">
        <v>12.5</v>
      </c>
      <c r="P4" s="2" t="s">
        <v>88</v>
      </c>
      <c r="Q4" s="2">
        <v>25</v>
      </c>
      <c r="R4" s="2" t="s">
        <v>29</v>
      </c>
      <c r="S4" s="2">
        <v>12.5</v>
      </c>
      <c r="T4" s="2" t="s">
        <v>29</v>
      </c>
      <c r="U4" s="2">
        <v>12.5</v>
      </c>
    </row>
    <row r="5" spans="1:21">
      <c r="A5" s="10" t="s">
        <v>3</v>
      </c>
      <c r="B5" s="2" t="s">
        <v>29</v>
      </c>
      <c r="D5" s="2" t="s">
        <v>77</v>
      </c>
      <c r="F5" s="1" t="s">
        <v>103</v>
      </c>
      <c r="H5" s="1" t="s">
        <v>102</v>
      </c>
      <c r="J5" s="2" t="s">
        <v>77</v>
      </c>
      <c r="L5" s="1" t="s">
        <v>102</v>
      </c>
      <c r="N5" s="1" t="s">
        <v>102</v>
      </c>
      <c r="P5" s="2" t="s">
        <v>29</v>
      </c>
      <c r="R5" s="2" t="s">
        <v>77</v>
      </c>
      <c r="T5" s="2" t="s">
        <v>29</v>
      </c>
    </row>
    <row r="6" spans="1:21">
      <c r="A6" s="10" t="s">
        <v>85</v>
      </c>
      <c r="B6" s="2" t="s">
        <v>89</v>
      </c>
      <c r="D6" s="2" t="s">
        <v>89</v>
      </c>
      <c r="F6" s="1" t="s">
        <v>104</v>
      </c>
      <c r="H6" s="1" t="s">
        <v>104</v>
      </c>
      <c r="J6" s="2" t="s">
        <v>89</v>
      </c>
      <c r="L6" s="1" t="s">
        <v>124</v>
      </c>
      <c r="N6" s="1" t="s">
        <v>124</v>
      </c>
      <c r="P6" s="2" t="s">
        <v>90</v>
      </c>
      <c r="R6" s="2" t="s">
        <v>89</v>
      </c>
      <c r="T6" s="2" t="s">
        <v>90</v>
      </c>
    </row>
    <row r="7" spans="1:21">
      <c r="A7" s="10" t="s">
        <v>61</v>
      </c>
      <c r="B7" s="2" t="s">
        <v>89</v>
      </c>
      <c r="D7" s="2" t="s">
        <v>89</v>
      </c>
      <c r="F7" s="1" t="s">
        <v>104</v>
      </c>
      <c r="H7" s="1" t="s">
        <v>104</v>
      </c>
      <c r="J7" s="2" t="s">
        <v>89</v>
      </c>
      <c r="L7" s="1" t="s">
        <v>125</v>
      </c>
      <c r="N7" s="1" t="s">
        <v>137</v>
      </c>
      <c r="P7" s="2" t="s">
        <v>56</v>
      </c>
      <c r="R7" s="2" t="s">
        <v>89</v>
      </c>
      <c r="T7" s="2" t="s">
        <v>91</v>
      </c>
    </row>
    <row r="8" spans="1:21">
      <c r="A8" s="10" t="s">
        <v>86</v>
      </c>
      <c r="B8" s="2" t="s">
        <v>56</v>
      </c>
      <c r="D8" s="2" t="s">
        <v>56</v>
      </c>
      <c r="F8" s="1" t="s">
        <v>105</v>
      </c>
      <c r="G8" s="2">
        <v>8</v>
      </c>
      <c r="H8" s="1" t="s">
        <v>105</v>
      </c>
      <c r="I8" s="2">
        <v>8</v>
      </c>
      <c r="J8" s="2" t="s">
        <v>18</v>
      </c>
      <c r="K8" s="2">
        <v>8</v>
      </c>
      <c r="L8" s="1" t="s">
        <v>105</v>
      </c>
      <c r="M8" s="2">
        <v>8</v>
      </c>
      <c r="N8" s="1" t="s">
        <v>105</v>
      </c>
      <c r="O8" s="2">
        <v>8</v>
      </c>
      <c r="P8" s="2" t="s">
        <v>18</v>
      </c>
      <c r="Q8" s="2">
        <v>8</v>
      </c>
      <c r="R8" s="2" t="s">
        <v>56</v>
      </c>
      <c r="T8" s="2" t="s">
        <v>92</v>
      </c>
    </row>
    <row r="9" spans="1:21">
      <c r="A9" s="10" t="s">
        <v>7</v>
      </c>
      <c r="B9" s="2" t="s">
        <v>56</v>
      </c>
      <c r="D9" s="2" t="s">
        <v>56</v>
      </c>
      <c r="F9" s="1" t="s">
        <v>106</v>
      </c>
      <c r="H9" s="1" t="s">
        <v>122</v>
      </c>
      <c r="I9" s="2">
        <v>10</v>
      </c>
      <c r="J9" s="2" t="s">
        <v>93</v>
      </c>
      <c r="K9" s="2">
        <v>10</v>
      </c>
      <c r="L9" s="1" t="s">
        <v>125</v>
      </c>
      <c r="N9" s="1" t="s">
        <v>137</v>
      </c>
      <c r="P9" s="2" t="s">
        <v>56</v>
      </c>
      <c r="R9" s="2" t="s">
        <v>56</v>
      </c>
      <c r="T9" s="2" t="s">
        <v>78</v>
      </c>
    </row>
    <row r="10" spans="1:21">
      <c r="A10" s="10" t="s">
        <v>8</v>
      </c>
      <c r="B10" s="2" t="s">
        <v>79</v>
      </c>
      <c r="D10" s="2" t="s">
        <v>79</v>
      </c>
      <c r="F10" s="1" t="s">
        <v>107</v>
      </c>
      <c r="H10" s="1" t="s">
        <v>122</v>
      </c>
      <c r="J10" s="2" t="s">
        <v>93</v>
      </c>
      <c r="L10" s="1" t="s">
        <v>94</v>
      </c>
      <c r="N10" s="1" t="s">
        <v>126</v>
      </c>
      <c r="P10" s="2" t="s">
        <v>94</v>
      </c>
      <c r="R10" s="2" t="s">
        <v>94</v>
      </c>
      <c r="T10" s="2" t="s">
        <v>79</v>
      </c>
    </row>
    <row r="11" spans="1:21">
      <c r="A11" s="10" t="s">
        <v>87</v>
      </c>
      <c r="B11" s="2" t="s">
        <v>54</v>
      </c>
      <c r="C11" s="2">
        <v>8</v>
      </c>
      <c r="D11" s="2" t="s">
        <v>54</v>
      </c>
      <c r="E11" s="2">
        <v>8</v>
      </c>
      <c r="F11" s="1" t="s">
        <v>108</v>
      </c>
      <c r="G11" s="2">
        <v>8</v>
      </c>
      <c r="H11" s="1" t="s">
        <v>108</v>
      </c>
      <c r="I11" s="2">
        <v>8</v>
      </c>
      <c r="J11" s="2" t="s">
        <v>54</v>
      </c>
      <c r="K11" s="2">
        <v>8</v>
      </c>
      <c r="L11" s="1" t="s">
        <v>108</v>
      </c>
      <c r="M11" s="2">
        <v>8</v>
      </c>
      <c r="N11" s="1" t="s">
        <v>108</v>
      </c>
      <c r="O11" s="2">
        <v>8</v>
      </c>
      <c r="P11" s="2" t="s">
        <v>54</v>
      </c>
      <c r="Q11" s="2">
        <v>8</v>
      </c>
      <c r="R11" s="2" t="s">
        <v>54</v>
      </c>
      <c r="S11" s="2">
        <v>8</v>
      </c>
      <c r="T11" s="2" t="s">
        <v>95</v>
      </c>
    </row>
    <row r="12" spans="1:21">
      <c r="A12" s="10" t="s">
        <v>87</v>
      </c>
      <c r="B12" s="2" t="s">
        <v>53</v>
      </c>
      <c r="D12" s="2" t="s">
        <v>53</v>
      </c>
      <c r="F12" s="1" t="s">
        <v>109</v>
      </c>
      <c r="H12" s="1" t="s">
        <v>109</v>
      </c>
      <c r="J12" s="2" t="s">
        <v>53</v>
      </c>
      <c r="L12" s="1" t="s">
        <v>109</v>
      </c>
      <c r="N12" s="1" t="s">
        <v>109</v>
      </c>
      <c r="P12" s="2" t="s">
        <v>53</v>
      </c>
      <c r="R12" s="2" t="s">
        <v>53</v>
      </c>
      <c r="T12" s="2" t="s">
        <v>53</v>
      </c>
    </row>
    <row r="13" spans="1:21">
      <c r="C13" s="3">
        <f>1-(1-C2/100)*(1-C3/100)*(1-C4/100)*(1-C5/100)*(1-C6/100)*(1-C7/100)*(1-C9/100)*0.8</f>
        <v>0.49215999999999993</v>
      </c>
      <c r="E13" s="3">
        <f>1-(1-E2/100)*(1-E3/100)*(1-E4/100)*(1-E5/100)*(1-E6/100)*(1-E7/100)*(1-E9/100)*(1-E11/100)*0.8</f>
        <v>0.45491839999999995</v>
      </c>
      <c r="G13" s="3">
        <f>1-(1-G2/100)*(1-G3/100)*(1-G4/100)*(1-G5/100)*(1-G6/100)*(1-G7/100)*(1-G9/100)*(1-G8/100)*(1-G11/100)*0.8</f>
        <v>0.49852492799999992</v>
      </c>
      <c r="I13" s="3">
        <f>1-(1-I2/100)*(1-I3/100)*(1-I4/100)*(1-I5/100)*(1-I6/100)*(1-I7/100)*(1-I9/100)*(1-I8/100)*(1-I11/100)*0.8</f>
        <v>0.61314780159999993</v>
      </c>
      <c r="K13" s="3">
        <f>1-(1-K2/100)*(1-K3/100)*(1-K4/100)*(1-K5/100)*(1-K6/100)*(1-K7/100)*(1-K9/100)*(1-K8/100)*(1-K11/100)*0.8</f>
        <v>0.54867243519999986</v>
      </c>
      <c r="M13" s="3">
        <f>1-(1-M2/100)*(1-M3/100)*(1-M4/100)*(1-M5/100)*(1-M6/100)*(1-M7/100)*(1-M9/100)</f>
        <v>0.25939999999999996</v>
      </c>
      <c r="O13" s="3">
        <f>1-(1-O2/100)*(1-O3/100)*(1-O4/100)*(1-O5/100)*(1-O6/100)*(1-O7/100)*(1-O9/100)</f>
        <v>0.25939999999999996</v>
      </c>
      <c r="Q13" s="3">
        <f>1-(1-Q2/100)*(1-Q3/100)*(1-Q4/100)*(1-Q5/100)*(1-Q6/100)*(1-Q7/100)*(1-Q9/100)*(1-Q8/100)*(1-Q11/100)*0.8</f>
        <v>0.57016422399999989</v>
      </c>
      <c r="S13" s="3">
        <f>1-(1-S2/100)*(1-S3/100)*(1-S4/100)*(1-S5/100)*(1-S6/100)*(1-S7/100)*(1-S9/100)*(1-S8/100)*(1-S11/100)*0.8</f>
        <v>0.45491839999999995</v>
      </c>
    </row>
    <row r="14" spans="1:21">
      <c r="B14" s="2" t="s">
        <v>59</v>
      </c>
      <c r="C14" s="3">
        <f>1-(1-C2/100)*(1-C3/100)*(1-C4/100)*(1-C5/100)*(1-C6/100)*(1-C7/100)*(1-C9/100)*(1-C11/100)*0.8</f>
        <v>0.53278719999999991</v>
      </c>
      <c r="L14" s="1" t="s">
        <v>127</v>
      </c>
      <c r="M14" s="4">
        <f>1-(1-M2/100)*(1-M3/100)*(1-M4/100)*(1-M5/100)*(1-M6/100)*(1-M7/100)*(1-M8/100)</f>
        <v>0.31864799999999993</v>
      </c>
      <c r="N14" s="1" t="s">
        <v>127</v>
      </c>
      <c r="O14" s="4">
        <f>1-(1-O2/100)*(1-O3/100)*(1-O4/100)*(1-O5/100)*(1-O6/100)*(1-O7/100)*(1-O8/100)</f>
        <v>0.31864799999999993</v>
      </c>
    </row>
    <row r="15" spans="1:21">
      <c r="C15" s="3"/>
      <c r="L15" s="1" t="s">
        <v>128</v>
      </c>
      <c r="M15" s="4">
        <f>1-(1-M2/100)*(1-M3/100)*(1-M4/100)*(1-M5/100)*(1-M6/100)*(1-M7/100)*(1-M8/100)*(1-M11/100)</f>
        <v>0.37315615999999996</v>
      </c>
      <c r="N15" s="1" t="s">
        <v>128</v>
      </c>
      <c r="O15" s="4">
        <f>1-(1-O2/100)*(1-O3/100)*(1-O4/100)*(1-O5/100)*(1-O6/100)*(1-O7/100)*(1-O8/100)*(1-O11/100)</f>
        <v>0.37315615999999996</v>
      </c>
    </row>
    <row r="16" spans="1:21">
      <c r="C16" s="3"/>
    </row>
    <row r="17" spans="1:20">
      <c r="A17" s="11" t="s">
        <v>63</v>
      </c>
      <c r="B17" s="2" t="s">
        <v>29</v>
      </c>
      <c r="D17" s="2" t="s">
        <v>29</v>
      </c>
      <c r="F17" s="1" t="s">
        <v>102</v>
      </c>
      <c r="H17" s="1" t="s">
        <v>102</v>
      </c>
      <c r="J17" s="2" t="s">
        <v>29</v>
      </c>
      <c r="L17" s="1" t="s">
        <v>129</v>
      </c>
      <c r="N17" s="1" t="s">
        <v>129</v>
      </c>
      <c r="P17" s="2" t="s">
        <v>68</v>
      </c>
      <c r="R17" s="2" t="s">
        <v>68</v>
      </c>
    </row>
    <row r="18" spans="1:20">
      <c r="B18" s="2" t="s">
        <v>89</v>
      </c>
      <c r="D18" s="2" t="s">
        <v>89</v>
      </c>
      <c r="F18" s="1" t="s">
        <v>104</v>
      </c>
      <c r="H18" s="1" t="s">
        <v>104</v>
      </c>
      <c r="J18" s="2" t="s">
        <v>89</v>
      </c>
      <c r="L18" s="1" t="s">
        <v>130</v>
      </c>
      <c r="N18" s="1" t="s">
        <v>138</v>
      </c>
      <c r="P18" s="2" t="s">
        <v>69</v>
      </c>
      <c r="R18" s="2" t="s">
        <v>66</v>
      </c>
    </row>
    <row r="19" spans="1:20">
      <c r="B19" s="2" t="s">
        <v>56</v>
      </c>
      <c r="D19" s="2" t="s">
        <v>56</v>
      </c>
      <c r="F19" s="1" t="s">
        <v>106</v>
      </c>
      <c r="H19" s="1" t="s">
        <v>122</v>
      </c>
      <c r="J19" s="2" t="s">
        <v>93</v>
      </c>
      <c r="L19" s="1" t="s">
        <v>131</v>
      </c>
      <c r="N19" s="1" t="s">
        <v>131</v>
      </c>
      <c r="P19" s="2" t="s">
        <v>64</v>
      </c>
      <c r="R19" s="2" t="s">
        <v>69</v>
      </c>
    </row>
    <row r="20" spans="1:20">
      <c r="B20" s="2" t="s">
        <v>88</v>
      </c>
      <c r="D20" s="2" t="s">
        <v>77</v>
      </c>
      <c r="F20" s="1" t="s">
        <v>103</v>
      </c>
      <c r="H20" s="1" t="s">
        <v>121</v>
      </c>
      <c r="J20" s="2" t="s">
        <v>77</v>
      </c>
      <c r="L20" s="1" t="s">
        <v>124</v>
      </c>
      <c r="N20" s="1" t="s">
        <v>124</v>
      </c>
      <c r="P20" s="2" t="s">
        <v>90</v>
      </c>
      <c r="R20" s="2" t="s">
        <v>67</v>
      </c>
    </row>
    <row r="21" spans="1:20">
      <c r="B21" s="2" t="s">
        <v>79</v>
      </c>
      <c r="D21" s="2" t="s">
        <v>79</v>
      </c>
      <c r="F21" s="1" t="s">
        <v>105</v>
      </c>
      <c r="H21" s="1" t="s">
        <v>105</v>
      </c>
      <c r="J21" s="2" t="s">
        <v>18</v>
      </c>
      <c r="L21" s="1" t="s">
        <v>105</v>
      </c>
      <c r="N21" s="1" t="s">
        <v>105</v>
      </c>
      <c r="P21" s="2" t="s">
        <v>18</v>
      </c>
      <c r="R21" s="2" t="s">
        <v>65</v>
      </c>
    </row>
    <row r="22" spans="1:20">
      <c r="F22" s="1" t="s">
        <v>110</v>
      </c>
      <c r="L22" s="1" t="s">
        <v>132</v>
      </c>
      <c r="N22" s="1" t="s">
        <v>132</v>
      </c>
      <c r="P22" s="2" t="s">
        <v>65</v>
      </c>
    </row>
    <row r="24" spans="1:20">
      <c r="A24" s="12" t="s">
        <v>70</v>
      </c>
      <c r="C24" s="2" t="s">
        <v>76</v>
      </c>
      <c r="E24" s="2" t="s">
        <v>76</v>
      </c>
      <c r="G24" s="2" t="s">
        <v>76</v>
      </c>
      <c r="I24" s="2" t="s">
        <v>76</v>
      </c>
      <c r="K24" s="2" t="s">
        <v>76</v>
      </c>
      <c r="M24" s="2" t="s">
        <v>76</v>
      </c>
      <c r="O24" s="2" t="s">
        <v>76</v>
      </c>
      <c r="Q24" s="2" t="s">
        <v>76</v>
      </c>
    </row>
    <row r="25" spans="1:20">
      <c r="B25" s="8" t="s">
        <v>96</v>
      </c>
      <c r="C25" s="15">
        <f>(1-C13)*60-15</f>
        <v>15.470400000000005</v>
      </c>
      <c r="D25" s="8" t="s">
        <v>96</v>
      </c>
      <c r="E25" s="15">
        <f>(1-E13)*60-15</f>
        <v>17.704896000000005</v>
      </c>
      <c r="F25" s="16" t="s">
        <v>96</v>
      </c>
      <c r="G25" s="15">
        <f>(1-G13)*60-15</f>
        <v>15.088504320000006</v>
      </c>
      <c r="H25" s="16" t="s">
        <v>96</v>
      </c>
      <c r="I25" s="15">
        <f>(1-I13)*60-15</f>
        <v>8.2111319040000055</v>
      </c>
      <c r="J25" s="8" t="s">
        <v>96</v>
      </c>
      <c r="K25" s="15">
        <f>(1-K13)*60-15</f>
        <v>12.07965388800001</v>
      </c>
      <c r="L25" s="16" t="s">
        <v>96</v>
      </c>
      <c r="M25" s="15">
        <f>(1-M13)*60-15</f>
        <v>29.436</v>
      </c>
      <c r="N25" s="16" t="s">
        <v>96</v>
      </c>
      <c r="O25" s="15">
        <f>(1-O13)*60-15</f>
        <v>29.436</v>
      </c>
      <c r="P25" s="8" t="s">
        <v>96</v>
      </c>
      <c r="Q25" s="15">
        <f>(1-Q13)*60-15</f>
        <v>10.790146560000007</v>
      </c>
      <c r="R25" s="8" t="s">
        <v>96</v>
      </c>
      <c r="S25" s="15">
        <f>(1-S13)*60-15</f>
        <v>17.704896000000005</v>
      </c>
      <c r="T25" s="2" t="s">
        <v>57</v>
      </c>
    </row>
    <row r="26" spans="1:20">
      <c r="B26" s="2" t="s">
        <v>55</v>
      </c>
      <c r="C26" s="15">
        <f>(1-C14)*60-15</f>
        <v>13.032768000000004</v>
      </c>
      <c r="D26" s="2" t="s">
        <v>55</v>
      </c>
      <c r="E26" s="5"/>
      <c r="F26" s="1" t="s">
        <v>111</v>
      </c>
      <c r="G26" s="5"/>
      <c r="H26" s="1" t="s">
        <v>111</v>
      </c>
      <c r="I26" s="5"/>
      <c r="J26" s="2" t="s">
        <v>55</v>
      </c>
      <c r="K26" s="5"/>
      <c r="L26" s="1" t="s">
        <v>133</v>
      </c>
      <c r="M26" s="15">
        <f>(1-M14)*60-15</f>
        <v>25.881120000000003</v>
      </c>
      <c r="N26" s="1" t="s">
        <v>133</v>
      </c>
      <c r="O26" s="15">
        <f>(1-O14)*60-15</f>
        <v>25.881120000000003</v>
      </c>
      <c r="P26" s="2" t="s">
        <v>97</v>
      </c>
      <c r="Q26" s="5"/>
      <c r="R26" s="2" t="s">
        <v>97</v>
      </c>
      <c r="T26" s="2" t="s">
        <v>58</v>
      </c>
    </row>
    <row r="27" spans="1:20">
      <c r="B27" s="2" t="s">
        <v>41</v>
      </c>
      <c r="C27" s="5"/>
      <c r="D27" s="2" t="s">
        <v>41</v>
      </c>
      <c r="E27" s="5"/>
      <c r="F27" s="1" t="s">
        <v>112</v>
      </c>
      <c r="G27" s="5"/>
      <c r="H27" s="1" t="s">
        <v>112</v>
      </c>
      <c r="I27" s="5"/>
      <c r="J27" s="2" t="s">
        <v>41</v>
      </c>
      <c r="K27" s="5"/>
      <c r="L27" s="1" t="s">
        <v>112</v>
      </c>
      <c r="M27" s="15">
        <f>(1-M15)*60-15</f>
        <v>22.610630400000005</v>
      </c>
      <c r="N27" s="1" t="s">
        <v>112</v>
      </c>
      <c r="O27" s="15">
        <f>(1-O15)*60-15</f>
        <v>22.610630400000005</v>
      </c>
      <c r="P27" s="2" t="s">
        <v>41</v>
      </c>
      <c r="Q27" s="5"/>
      <c r="R27" s="2" t="s">
        <v>41</v>
      </c>
      <c r="T27" s="2" t="s">
        <v>96</v>
      </c>
    </row>
    <row r="28" spans="1:20">
      <c r="B28" s="9" t="s">
        <v>98</v>
      </c>
      <c r="C28" s="17">
        <f>(1-C13)*30</f>
        <v>15.235200000000003</v>
      </c>
      <c r="D28" s="9" t="s">
        <v>98</v>
      </c>
      <c r="E28" s="17">
        <f>(1-E13)*30</f>
        <v>16.352448000000003</v>
      </c>
      <c r="F28" s="18" t="s">
        <v>80</v>
      </c>
      <c r="G28" s="17">
        <f>(1-G13)*30</f>
        <v>15.044252160000003</v>
      </c>
      <c r="H28" s="18" t="s">
        <v>99</v>
      </c>
      <c r="I28" s="17">
        <f>(1-I13)*15-5</f>
        <v>0.80278297600000137</v>
      </c>
      <c r="J28" s="9" t="s">
        <v>99</v>
      </c>
      <c r="K28" s="17">
        <f>(1-K13)*15-5</f>
        <v>1.7699134720000025</v>
      </c>
      <c r="L28" s="18" t="s">
        <v>99</v>
      </c>
      <c r="M28" s="17">
        <f>(1-M13)*15/2-5</f>
        <v>0.55449999999999999</v>
      </c>
      <c r="N28" s="18" t="s">
        <v>99</v>
      </c>
      <c r="O28" s="17">
        <f>(1-O13)*15/2-5</f>
        <v>0.55449999999999999</v>
      </c>
      <c r="P28" s="9" t="s">
        <v>99</v>
      </c>
      <c r="Q28" s="17">
        <f>(1-Q13)*15-5</f>
        <v>1.4475366400000018</v>
      </c>
      <c r="R28" s="9" t="s">
        <v>99</v>
      </c>
      <c r="S28" s="17">
        <f>(1-S13)*15-5</f>
        <v>3.1762240000000013</v>
      </c>
      <c r="T28" s="2" t="s">
        <v>55</v>
      </c>
    </row>
    <row r="29" spans="1:20">
      <c r="B29" s="2" t="s">
        <v>57</v>
      </c>
      <c r="C29" s="17">
        <f>(1-C14)*30</f>
        <v>14.016384000000002</v>
      </c>
      <c r="D29" t="s">
        <v>57</v>
      </c>
      <c r="E29" s="5"/>
      <c r="F29" s="1" t="s">
        <v>113</v>
      </c>
      <c r="G29" s="5"/>
      <c r="H29" s="1" t="s">
        <v>113</v>
      </c>
      <c r="I29" s="5"/>
      <c r="J29" s="2" t="s">
        <v>57</v>
      </c>
      <c r="K29" s="5"/>
      <c r="L29" s="1" t="s">
        <v>113</v>
      </c>
      <c r="M29" s="17">
        <f>(1-M14)*15/2-5</f>
        <v>0.11014000000000035</v>
      </c>
      <c r="N29" s="1" t="s">
        <v>113</v>
      </c>
      <c r="O29" s="17">
        <f>(1-O14)*15/2-5</f>
        <v>0.11014000000000035</v>
      </c>
      <c r="P29" s="2" t="s">
        <v>57</v>
      </c>
      <c r="Q29" s="5"/>
      <c r="R29" s="2" t="s">
        <v>57</v>
      </c>
      <c r="T29" s="2" t="s">
        <v>41</v>
      </c>
    </row>
    <row r="30" spans="1:20">
      <c r="B30" s="2" t="s">
        <v>58</v>
      </c>
      <c r="C30"/>
      <c r="D30" t="s">
        <v>58</v>
      </c>
      <c r="E30" s="5"/>
      <c r="F30" s="1" t="s">
        <v>114</v>
      </c>
      <c r="G30" s="5"/>
      <c r="H30" s="1" t="s">
        <v>114</v>
      </c>
      <c r="I30" s="5"/>
      <c r="J30" s="2" t="s">
        <v>58</v>
      </c>
      <c r="K30" s="5"/>
      <c r="L30" s="1" t="s">
        <v>114</v>
      </c>
      <c r="M30" s="17">
        <f>(1-M15)*15/2-5</f>
        <v>-0.29867119999999936</v>
      </c>
      <c r="N30" s="1" t="s">
        <v>114</v>
      </c>
      <c r="O30" s="17">
        <f>(1-O15)*15/2-5</f>
        <v>-0.29867119999999936</v>
      </c>
      <c r="P30" s="2" t="s">
        <v>58</v>
      </c>
      <c r="Q30" s="5"/>
      <c r="R30" s="2" t="s">
        <v>58</v>
      </c>
      <c r="T30" s="2" t="s">
        <v>98</v>
      </c>
    </row>
    <row r="31" spans="1:20">
      <c r="A31" s="6" t="s">
        <v>74</v>
      </c>
      <c r="B31" s="6" t="s">
        <v>96</v>
      </c>
      <c r="C31" s="6">
        <f>(C25+15)*0.85-15</f>
        <v>10.899840000000005</v>
      </c>
      <c r="D31" s="6" t="s">
        <v>96</v>
      </c>
      <c r="E31" s="6">
        <f>(E25+15)*0.85-15</f>
        <v>12.799161600000005</v>
      </c>
      <c r="F31" s="6" t="s">
        <v>96</v>
      </c>
      <c r="G31" s="6">
        <f>(G25+15)*0.85-15</f>
        <v>10.575228672000005</v>
      </c>
      <c r="H31" s="6" t="s">
        <v>96</v>
      </c>
      <c r="I31" s="6">
        <f>(I25+15)*0.85-15</f>
        <v>4.7294621184000043</v>
      </c>
      <c r="J31" s="6" t="s">
        <v>96</v>
      </c>
      <c r="K31" s="6">
        <f>(K25+15)*0.85-15</f>
        <v>8.0177058048000092</v>
      </c>
      <c r="L31" s="6" t="s">
        <v>96</v>
      </c>
      <c r="M31" s="6">
        <f>(M25+15)*0.85-15</f>
        <v>22.770600000000002</v>
      </c>
      <c r="N31" s="6" t="s">
        <v>96</v>
      </c>
      <c r="O31" s="6">
        <f>(O25+15)*0.85-15</f>
        <v>22.770600000000002</v>
      </c>
      <c r="P31" s="6" t="s">
        <v>96</v>
      </c>
      <c r="Q31" s="6">
        <f>(Q25+15)*0.85-15</f>
        <v>6.9216245760000064</v>
      </c>
      <c r="R31" s="6"/>
      <c r="S31" s="6">
        <f>(S25+15)*0.85-15</f>
        <v>12.799161600000005</v>
      </c>
    </row>
    <row r="32" spans="1:20">
      <c r="A32" s="6"/>
      <c r="B32" s="6"/>
      <c r="C32" s="6">
        <f>(C26+15)*0.85-15</f>
        <v>8.8278528000000023</v>
      </c>
      <c r="D32" s="6"/>
      <c r="E32" s="6"/>
      <c r="F32" s="6"/>
      <c r="G32" s="6"/>
      <c r="H32" s="6"/>
      <c r="I32" s="6"/>
      <c r="J32" s="6"/>
      <c r="K32" s="6"/>
      <c r="L32" s="6"/>
      <c r="M32" s="6">
        <f>(M26+15)*0.85-15</f>
        <v>19.748952000000003</v>
      </c>
      <c r="N32" s="6"/>
      <c r="O32" s="6">
        <f>(O26+15)*0.85-15</f>
        <v>19.748952000000003</v>
      </c>
      <c r="P32" s="6"/>
      <c r="Q32" s="6"/>
      <c r="R32" s="6"/>
      <c r="S32" s="6"/>
    </row>
    <row r="33" spans="1:20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f>(M27+15)*0.85-15</f>
        <v>16.969035840000004</v>
      </c>
      <c r="N33" s="6"/>
      <c r="O33" s="6">
        <f>(O27+15)*0.85-15</f>
        <v>16.969035840000004</v>
      </c>
      <c r="P33" s="6"/>
      <c r="Q33" s="6"/>
      <c r="R33" s="6"/>
      <c r="S33" s="6"/>
    </row>
    <row r="34" spans="1:20">
      <c r="A34" s="6"/>
      <c r="B34" s="6" t="s">
        <v>98</v>
      </c>
      <c r="C34" s="6">
        <f>C28*0.85</f>
        <v>12.949920000000002</v>
      </c>
      <c r="D34" s="6" t="s">
        <v>98</v>
      </c>
      <c r="E34" s="6">
        <f>E28*0.85</f>
        <v>13.899580800000003</v>
      </c>
      <c r="F34" s="6" t="s">
        <v>98</v>
      </c>
      <c r="G34" s="6">
        <f>G28*0.85</f>
        <v>12.787614336000003</v>
      </c>
      <c r="H34" t="s">
        <v>99</v>
      </c>
      <c r="I34" s="6">
        <f>(I28+5)*0.85-5</f>
        <v>-6.7634470399998925E-2</v>
      </c>
      <c r="J34" t="s">
        <v>99</v>
      </c>
      <c r="K34" s="6">
        <f>(K28+5)*0.85-5</f>
        <v>0.75442645120000229</v>
      </c>
      <c r="L34" t="s">
        <v>99</v>
      </c>
      <c r="M34" s="6">
        <f>(M28+5)*0.85-5</f>
        <v>-0.27867499999999978</v>
      </c>
      <c r="N34" t="s">
        <v>99</v>
      </c>
      <c r="O34" s="6">
        <f>(O28+5)*0.85-5</f>
        <v>-0.27867499999999978</v>
      </c>
      <c r="P34" t="s">
        <v>99</v>
      </c>
      <c r="Q34" s="6">
        <f>(Q28+5)*0.85-5</f>
        <v>0.48040614400000159</v>
      </c>
      <c r="R34" s="6"/>
      <c r="S34" s="6"/>
    </row>
    <row r="35" spans="1:20">
      <c r="A35" s="6"/>
      <c r="B35" s="6"/>
      <c r="C35" s="6">
        <f>C29*0.85</f>
        <v>11.913926400000001</v>
      </c>
      <c r="D35" s="6"/>
      <c r="E35" s="6"/>
      <c r="F35" s="7"/>
      <c r="G35" s="6"/>
      <c r="H35" s="7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</row>
    <row r="37" spans="1:20">
      <c r="A37" s="13" t="s">
        <v>71</v>
      </c>
      <c r="B37" s="2" t="s">
        <v>62</v>
      </c>
      <c r="D37" s="2" t="s">
        <v>62</v>
      </c>
      <c r="F37" s="1" t="s">
        <v>115</v>
      </c>
      <c r="H37" s="1" t="s">
        <v>115</v>
      </c>
      <c r="J37" s="2" t="s">
        <v>62</v>
      </c>
      <c r="L37" s="1" t="s">
        <v>115</v>
      </c>
      <c r="N37" s="1" t="s">
        <v>115</v>
      </c>
      <c r="P37" s="2" t="s">
        <v>62</v>
      </c>
      <c r="R37" s="2" t="s">
        <v>62</v>
      </c>
      <c r="T37" s="2" t="s">
        <v>62</v>
      </c>
    </row>
    <row r="38" spans="1:20">
      <c r="B38" s="2" t="s">
        <v>100</v>
      </c>
      <c r="D38" s="2" t="s">
        <v>100</v>
      </c>
      <c r="F38" s="1" t="s">
        <v>116</v>
      </c>
      <c r="H38" s="1" t="s">
        <v>116</v>
      </c>
      <c r="J38" s="2" t="s">
        <v>100</v>
      </c>
      <c r="L38" s="1" t="s">
        <v>116</v>
      </c>
      <c r="N38" s="1" t="s">
        <v>116</v>
      </c>
      <c r="P38" s="2" t="s">
        <v>100</v>
      </c>
      <c r="R38" s="2" t="s">
        <v>100</v>
      </c>
      <c r="T38" s="2" t="s">
        <v>100</v>
      </c>
    </row>
    <row r="39" spans="1:20">
      <c r="B39" s="2" t="s">
        <v>101</v>
      </c>
      <c r="D39" s="2" t="s">
        <v>101</v>
      </c>
      <c r="F39" s="1" t="s">
        <v>117</v>
      </c>
      <c r="H39" s="1" t="s">
        <v>117</v>
      </c>
      <c r="J39" s="2" t="s">
        <v>101</v>
      </c>
      <c r="L39" s="1" t="s">
        <v>134</v>
      </c>
      <c r="N39" s="1" t="s">
        <v>134</v>
      </c>
      <c r="P39" s="2" t="s">
        <v>101</v>
      </c>
      <c r="R39" s="2" t="s">
        <v>101</v>
      </c>
      <c r="T39" s="2" t="s">
        <v>146</v>
      </c>
    </row>
    <row r="40" spans="1:20">
      <c r="B40" s="2" t="s">
        <v>50</v>
      </c>
      <c r="D40" s="2" t="s">
        <v>50</v>
      </c>
      <c r="F40" s="1" t="s">
        <v>118</v>
      </c>
      <c r="H40" s="1" t="s">
        <v>118</v>
      </c>
      <c r="J40" s="2" t="s">
        <v>50</v>
      </c>
      <c r="L40" s="1" t="s">
        <v>118</v>
      </c>
      <c r="N40" s="1" t="s">
        <v>118</v>
      </c>
      <c r="P40" s="2" t="s">
        <v>50</v>
      </c>
      <c r="R40" s="2" t="s">
        <v>50</v>
      </c>
      <c r="T40" s="2" t="s">
        <v>50</v>
      </c>
    </row>
    <row r="41" spans="1:20">
      <c r="D41" s="2" t="s">
        <v>81</v>
      </c>
      <c r="F41" s="1" t="s">
        <v>145</v>
      </c>
      <c r="J41" s="2" t="s">
        <v>144</v>
      </c>
    </row>
    <row r="43" spans="1:20">
      <c r="A43" s="14" t="s">
        <v>72</v>
      </c>
      <c r="B43" s="2" t="s">
        <v>83</v>
      </c>
      <c r="D43" s="2" t="s">
        <v>83</v>
      </c>
      <c r="F43" s="2" t="s">
        <v>74</v>
      </c>
      <c r="H43" s="2" t="s">
        <v>74</v>
      </c>
      <c r="J43" s="2" t="s">
        <v>74</v>
      </c>
      <c r="L43" s="1" t="s">
        <v>135</v>
      </c>
      <c r="N43" s="1" t="s">
        <v>139</v>
      </c>
      <c r="P43" s="2" t="s">
        <v>83</v>
      </c>
      <c r="R43" s="2" t="s">
        <v>83</v>
      </c>
    </row>
    <row r="44" spans="1:20">
      <c r="B44" s="2" t="s">
        <v>73</v>
      </c>
      <c r="D44" s="2" t="s">
        <v>73</v>
      </c>
      <c r="F44" s="1" t="s">
        <v>119</v>
      </c>
      <c r="H44" s="1" t="s">
        <v>119</v>
      </c>
      <c r="J44" s="2" t="s">
        <v>73</v>
      </c>
      <c r="L44" s="1" t="s">
        <v>119</v>
      </c>
      <c r="N44" s="1" t="s">
        <v>119</v>
      </c>
      <c r="P44" s="2" t="s">
        <v>73</v>
      </c>
      <c r="R44" s="2" t="s">
        <v>73</v>
      </c>
    </row>
    <row r="45" spans="1:20">
      <c r="B45" s="2" t="s">
        <v>75</v>
      </c>
      <c r="D45" s="2" t="s">
        <v>75</v>
      </c>
      <c r="F45" s="1" t="s">
        <v>120</v>
      </c>
      <c r="H45" s="1" t="s">
        <v>120</v>
      </c>
      <c r="J45" s="2" t="s">
        <v>82</v>
      </c>
      <c r="L45" s="1" t="s">
        <v>136</v>
      </c>
      <c r="N45" s="1" t="s">
        <v>120</v>
      </c>
      <c r="P45" s="2" t="s">
        <v>75</v>
      </c>
      <c r="R45" s="2" t="s">
        <v>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"/>
  <sheetViews>
    <sheetView zoomScale="85" zoomScaleNormal="85" workbookViewId="0">
      <selection activeCell="E15" sqref="E1:E15"/>
    </sheetView>
  </sheetViews>
  <sheetFormatPr defaultRowHeight="16.5"/>
  <sheetData>
    <row r="1" spans="1:23">
      <c r="A1" t="s">
        <v>0</v>
      </c>
      <c r="B1" t="s">
        <v>9</v>
      </c>
      <c r="C1" s="2" t="s">
        <v>29</v>
      </c>
      <c r="D1" t="s">
        <v>9</v>
      </c>
      <c r="E1" t="s">
        <v>9</v>
      </c>
      <c r="F1" t="s">
        <v>9</v>
      </c>
      <c r="G1" t="s">
        <v>9</v>
      </c>
      <c r="H1" t="s">
        <v>9</v>
      </c>
      <c r="I1" t="s">
        <v>9</v>
      </c>
      <c r="J1" t="s">
        <v>9</v>
      </c>
      <c r="K1" t="s">
        <v>9</v>
      </c>
      <c r="L1" t="s">
        <v>9</v>
      </c>
      <c r="M1" t="s">
        <v>9</v>
      </c>
      <c r="N1" t="s">
        <v>9</v>
      </c>
      <c r="O1" t="s">
        <v>9</v>
      </c>
      <c r="R1" s="1" t="s">
        <v>29</v>
      </c>
      <c r="S1" s="1" t="s">
        <v>29</v>
      </c>
    </row>
    <row r="2" spans="1:23">
      <c r="A2" t="s">
        <v>1</v>
      </c>
      <c r="B2" t="s">
        <v>9</v>
      </c>
      <c r="C2" s="2" t="s">
        <v>29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  <c r="O2" t="s">
        <v>11</v>
      </c>
      <c r="R2" s="1" t="s">
        <v>30</v>
      </c>
      <c r="S2" s="1" t="s">
        <v>30</v>
      </c>
    </row>
    <row r="3" spans="1:23">
      <c r="A3" t="s">
        <v>2</v>
      </c>
      <c r="B3" t="s">
        <v>10</v>
      </c>
      <c r="C3" s="2" t="s">
        <v>32</v>
      </c>
      <c r="D3" t="s">
        <v>10</v>
      </c>
      <c r="E3" t="s">
        <v>10</v>
      </c>
      <c r="F3" t="s">
        <v>10</v>
      </c>
      <c r="G3" t="s">
        <v>10</v>
      </c>
      <c r="H3" t="s">
        <v>10</v>
      </c>
      <c r="I3" t="s">
        <v>9</v>
      </c>
      <c r="J3" t="s">
        <v>9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R3" s="1" t="s">
        <v>31</v>
      </c>
      <c r="S3" s="1" t="s">
        <v>34</v>
      </c>
    </row>
    <row r="4" spans="1:23">
      <c r="A4" t="s">
        <v>3</v>
      </c>
      <c r="B4" t="s">
        <v>9</v>
      </c>
      <c r="C4" s="2" t="s">
        <v>29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R4" s="1" t="s">
        <v>32</v>
      </c>
      <c r="S4" s="1" t="s">
        <v>32</v>
      </c>
    </row>
    <row r="5" spans="1:23">
      <c r="A5" t="s">
        <v>4</v>
      </c>
      <c r="B5" t="s">
        <v>11</v>
      </c>
      <c r="C5" s="2" t="s">
        <v>30</v>
      </c>
      <c r="D5" t="s">
        <v>11</v>
      </c>
      <c r="E5" t="s">
        <v>11</v>
      </c>
      <c r="F5" t="s">
        <v>19</v>
      </c>
      <c r="G5" t="s">
        <v>19</v>
      </c>
      <c r="H5" t="s">
        <v>19</v>
      </c>
      <c r="I5" t="s">
        <v>11</v>
      </c>
      <c r="J5" t="s">
        <v>11</v>
      </c>
      <c r="K5" t="s">
        <v>11</v>
      </c>
      <c r="L5" t="s">
        <v>19</v>
      </c>
      <c r="M5" t="s">
        <v>19</v>
      </c>
      <c r="N5" t="s">
        <v>19</v>
      </c>
      <c r="O5" t="s">
        <v>19</v>
      </c>
      <c r="R5" s="1" t="s">
        <v>33</v>
      </c>
      <c r="S5" s="1" t="s">
        <v>35</v>
      </c>
    </row>
    <row r="6" spans="1:23">
      <c r="A6" t="s">
        <v>5</v>
      </c>
      <c r="B6" t="s">
        <v>11</v>
      </c>
      <c r="C6" s="2" t="s">
        <v>30</v>
      </c>
      <c r="D6" t="s">
        <v>11</v>
      </c>
      <c r="E6" t="s">
        <v>11</v>
      </c>
      <c r="F6" t="s">
        <v>12</v>
      </c>
      <c r="G6" t="s">
        <v>12</v>
      </c>
      <c r="H6" t="s">
        <v>12</v>
      </c>
      <c r="I6" t="s">
        <v>12</v>
      </c>
      <c r="J6" t="s">
        <v>12</v>
      </c>
      <c r="K6" t="s">
        <v>12</v>
      </c>
      <c r="L6" t="s">
        <v>11</v>
      </c>
      <c r="M6" t="s">
        <v>11</v>
      </c>
      <c r="N6" t="s">
        <v>11</v>
      </c>
      <c r="O6" t="s">
        <v>11</v>
      </c>
    </row>
    <row r="7" spans="1:23">
      <c r="A7" t="s">
        <v>6</v>
      </c>
      <c r="B7" t="s">
        <v>12</v>
      </c>
      <c r="C7" s="2" t="s">
        <v>34</v>
      </c>
      <c r="D7" t="s">
        <v>18</v>
      </c>
      <c r="E7" t="s">
        <v>18</v>
      </c>
      <c r="F7" t="s">
        <v>12</v>
      </c>
      <c r="G7" t="s">
        <v>12</v>
      </c>
      <c r="H7" t="s">
        <v>12</v>
      </c>
      <c r="I7" t="s">
        <v>12</v>
      </c>
      <c r="J7" t="s">
        <v>12</v>
      </c>
      <c r="K7" t="s">
        <v>12</v>
      </c>
      <c r="L7" t="s">
        <v>12</v>
      </c>
      <c r="M7" t="s">
        <v>15</v>
      </c>
      <c r="N7" t="s">
        <v>18</v>
      </c>
      <c r="O7" t="s">
        <v>18</v>
      </c>
      <c r="R7" s="1" t="s">
        <v>40</v>
      </c>
      <c r="S7" s="1" t="s">
        <v>40</v>
      </c>
      <c r="U7" s="1"/>
      <c r="W7" s="1"/>
    </row>
    <row r="8" spans="1:23">
      <c r="A8" t="s">
        <v>7</v>
      </c>
      <c r="B8" t="s">
        <v>12</v>
      </c>
      <c r="C8" s="2" t="s">
        <v>34</v>
      </c>
      <c r="D8" t="s">
        <v>14</v>
      </c>
      <c r="E8" t="s">
        <v>15</v>
      </c>
      <c r="F8" t="s">
        <v>12</v>
      </c>
      <c r="G8" t="s">
        <v>15</v>
      </c>
      <c r="H8" t="s">
        <v>14</v>
      </c>
      <c r="I8" t="s">
        <v>12</v>
      </c>
      <c r="J8" t="s">
        <v>14</v>
      </c>
      <c r="K8" t="s">
        <v>15</v>
      </c>
      <c r="L8" t="s">
        <v>12</v>
      </c>
      <c r="M8" t="s">
        <v>15</v>
      </c>
      <c r="N8" t="s">
        <v>14</v>
      </c>
      <c r="O8" t="s">
        <v>15</v>
      </c>
      <c r="R8" s="1" t="s">
        <v>41</v>
      </c>
      <c r="S8" s="1" t="s">
        <v>41</v>
      </c>
      <c r="U8" s="1"/>
      <c r="W8" s="1"/>
    </row>
    <row r="9" spans="1:23">
      <c r="A9" t="s">
        <v>8</v>
      </c>
      <c r="B9" t="s">
        <v>13</v>
      </c>
      <c r="C9" s="2" t="s">
        <v>33</v>
      </c>
      <c r="D9" t="s">
        <v>14</v>
      </c>
      <c r="E9" t="s">
        <v>15</v>
      </c>
      <c r="F9" t="s">
        <v>13</v>
      </c>
      <c r="G9" t="s">
        <v>15</v>
      </c>
      <c r="H9" t="s">
        <v>14</v>
      </c>
      <c r="I9" t="s">
        <v>13</v>
      </c>
      <c r="J9" t="s">
        <v>14</v>
      </c>
      <c r="K9" t="s">
        <v>15</v>
      </c>
      <c r="L9" t="s">
        <v>13</v>
      </c>
      <c r="M9" t="s">
        <v>13</v>
      </c>
      <c r="N9" t="s">
        <v>14</v>
      </c>
      <c r="O9" t="s">
        <v>15</v>
      </c>
      <c r="R9" s="1" t="s">
        <v>42</v>
      </c>
      <c r="S9" s="1" t="s">
        <v>42</v>
      </c>
      <c r="U9" s="1"/>
      <c r="W9" s="1"/>
    </row>
    <row r="10" spans="1:23">
      <c r="C10" s="2"/>
      <c r="D10" t="s">
        <v>36</v>
      </c>
      <c r="F10" t="s">
        <v>36</v>
      </c>
      <c r="G10" t="s">
        <v>36</v>
      </c>
      <c r="I10" t="s">
        <v>36</v>
      </c>
      <c r="J10" t="s">
        <v>36</v>
      </c>
      <c r="K10" t="s">
        <v>36</v>
      </c>
      <c r="L10" t="s">
        <v>36</v>
      </c>
      <c r="M10" t="s">
        <v>36</v>
      </c>
      <c r="N10" t="s">
        <v>36</v>
      </c>
      <c r="R10" s="1" t="s">
        <v>43</v>
      </c>
      <c r="S10" s="1" t="s">
        <v>43</v>
      </c>
      <c r="U10" s="1"/>
      <c r="W10" s="1"/>
    </row>
    <row r="11" spans="1:23">
      <c r="B11" s="1" t="s">
        <v>29</v>
      </c>
      <c r="C11" s="2" t="s">
        <v>29</v>
      </c>
      <c r="D11" t="s">
        <v>9</v>
      </c>
      <c r="E11" s="1" t="s">
        <v>29</v>
      </c>
      <c r="F11" s="2" t="s">
        <v>29</v>
      </c>
      <c r="G11" t="s">
        <v>9</v>
      </c>
      <c r="H11" s="2" t="s">
        <v>29</v>
      </c>
      <c r="I11" t="s">
        <v>9</v>
      </c>
      <c r="J11" t="s">
        <v>9</v>
      </c>
      <c r="K11" t="s">
        <v>9</v>
      </c>
      <c r="L11" s="2" t="s">
        <v>29</v>
      </c>
      <c r="M11" s="2" t="s">
        <v>29</v>
      </c>
      <c r="N11" t="s">
        <v>9</v>
      </c>
      <c r="O11" s="2" t="s">
        <v>29</v>
      </c>
      <c r="R11" s="1" t="s">
        <v>44</v>
      </c>
      <c r="S11" s="1" t="s">
        <v>44</v>
      </c>
      <c r="U11" s="1"/>
      <c r="W11" s="1"/>
    </row>
    <row r="12" spans="1:23">
      <c r="B12" s="1" t="s">
        <v>30</v>
      </c>
      <c r="C12" s="2" t="s">
        <v>30</v>
      </c>
      <c r="D12" t="s">
        <v>11</v>
      </c>
      <c r="E12" s="1" t="s">
        <v>30</v>
      </c>
      <c r="F12" s="2" t="s">
        <v>37</v>
      </c>
      <c r="G12" t="s">
        <v>21</v>
      </c>
      <c r="H12" s="2" t="s">
        <v>31</v>
      </c>
      <c r="I12" t="s">
        <v>11</v>
      </c>
      <c r="J12" t="s">
        <v>11</v>
      </c>
      <c r="K12" t="s">
        <v>11</v>
      </c>
      <c r="L12" s="2" t="s">
        <v>30</v>
      </c>
      <c r="M12" s="2" t="s">
        <v>30</v>
      </c>
      <c r="N12" t="s">
        <v>11</v>
      </c>
      <c r="O12" s="2" t="s">
        <v>30</v>
      </c>
      <c r="R12" s="1" t="s">
        <v>45</v>
      </c>
      <c r="S12" s="1" t="s">
        <v>46</v>
      </c>
    </row>
    <row r="13" spans="1:23">
      <c r="B13" s="1" t="s">
        <v>31</v>
      </c>
      <c r="C13" s="2" t="s">
        <v>34</v>
      </c>
      <c r="D13" t="s">
        <v>14</v>
      </c>
      <c r="E13" s="1" t="s">
        <v>34</v>
      </c>
      <c r="F13" s="2" t="s">
        <v>32</v>
      </c>
      <c r="G13" t="s">
        <v>15</v>
      </c>
      <c r="H13" s="2" t="s">
        <v>39</v>
      </c>
      <c r="I13" t="s">
        <v>20</v>
      </c>
      <c r="J13" t="s">
        <v>21</v>
      </c>
      <c r="K13" t="s">
        <v>21</v>
      </c>
      <c r="L13" s="2" t="s">
        <v>31</v>
      </c>
      <c r="M13" s="2" t="s">
        <v>34</v>
      </c>
      <c r="N13" t="s">
        <v>14</v>
      </c>
      <c r="O13" s="2" t="s">
        <v>34</v>
      </c>
    </row>
    <row r="14" spans="1:23">
      <c r="B14" s="1" t="s">
        <v>32</v>
      </c>
      <c r="C14" s="2" t="s">
        <v>32</v>
      </c>
      <c r="D14" t="s">
        <v>10</v>
      </c>
      <c r="E14" s="1" t="s">
        <v>32</v>
      </c>
      <c r="F14" s="2" t="s">
        <v>38</v>
      </c>
      <c r="G14" t="s">
        <v>10</v>
      </c>
      <c r="H14" s="2" t="s">
        <v>32</v>
      </c>
      <c r="I14" t="s">
        <v>13</v>
      </c>
      <c r="J14" t="s">
        <v>22</v>
      </c>
      <c r="K14" t="s">
        <v>23</v>
      </c>
      <c r="L14" s="2" t="s">
        <v>38</v>
      </c>
      <c r="M14" s="2" t="s">
        <v>38</v>
      </c>
      <c r="N14" t="s">
        <v>19</v>
      </c>
      <c r="O14" s="2" t="s">
        <v>38</v>
      </c>
      <c r="R14" s="1" t="s">
        <v>47</v>
      </c>
      <c r="S14" s="1" t="s">
        <v>47</v>
      </c>
    </row>
    <row r="15" spans="1:23">
      <c r="B15" s="1" t="s">
        <v>33</v>
      </c>
      <c r="C15" s="2" t="s">
        <v>33</v>
      </c>
      <c r="D15" t="s">
        <v>18</v>
      </c>
      <c r="E15" s="1" t="s">
        <v>35</v>
      </c>
      <c r="F15" s="2" t="s">
        <v>33</v>
      </c>
      <c r="G15" t="s">
        <v>19</v>
      </c>
      <c r="H15" s="2" t="s">
        <v>38</v>
      </c>
      <c r="L15" s="2" t="s">
        <v>33</v>
      </c>
      <c r="M15" s="2" t="s">
        <v>33</v>
      </c>
      <c r="N15" t="s">
        <v>18</v>
      </c>
      <c r="O15" s="2" t="s">
        <v>35</v>
      </c>
      <c r="R15" s="1" t="s">
        <v>48</v>
      </c>
      <c r="S15" s="1" t="s">
        <v>48</v>
      </c>
    </row>
    <row r="16" spans="1:23">
      <c r="R16" s="1" t="s">
        <v>49</v>
      </c>
      <c r="S16" s="1" t="s">
        <v>49</v>
      </c>
    </row>
    <row r="17" spans="1:20">
      <c r="R17" s="1" t="s">
        <v>51</v>
      </c>
      <c r="S17" s="1" t="s">
        <v>50</v>
      </c>
    </row>
    <row r="20" spans="1:20">
      <c r="A20" t="s">
        <v>0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  <c r="J20" t="s">
        <v>9</v>
      </c>
      <c r="K20" t="s">
        <v>9</v>
      </c>
      <c r="L20" t="s">
        <v>9</v>
      </c>
      <c r="M20" t="s">
        <v>9</v>
      </c>
      <c r="N20" t="s">
        <v>9</v>
      </c>
      <c r="O20" t="s">
        <v>9</v>
      </c>
      <c r="P20" t="s">
        <v>9</v>
      </c>
      <c r="Q20" t="s">
        <v>9</v>
      </c>
      <c r="R20" t="s">
        <v>9</v>
      </c>
      <c r="S20" t="s">
        <v>9</v>
      </c>
      <c r="T20" t="s">
        <v>9</v>
      </c>
    </row>
    <row r="21" spans="1:20">
      <c r="A21" t="s">
        <v>1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  <c r="J21" t="s">
        <v>9</v>
      </c>
      <c r="K21" t="s">
        <v>9</v>
      </c>
      <c r="L21" t="s">
        <v>9</v>
      </c>
      <c r="M21" t="s">
        <v>9</v>
      </c>
      <c r="N21" t="s">
        <v>9</v>
      </c>
      <c r="O21" t="s">
        <v>9</v>
      </c>
      <c r="P21" t="s">
        <v>9</v>
      </c>
      <c r="Q21" t="s">
        <v>9</v>
      </c>
      <c r="R21" t="s">
        <v>9</v>
      </c>
      <c r="S21" t="s">
        <v>9</v>
      </c>
      <c r="T21" t="s">
        <v>9</v>
      </c>
    </row>
    <row r="22" spans="1:20">
      <c r="A22" t="s">
        <v>2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  <c r="J22" t="s">
        <v>9</v>
      </c>
      <c r="K22" t="s">
        <v>9</v>
      </c>
      <c r="L22" t="s">
        <v>9</v>
      </c>
      <c r="M22" t="s">
        <v>9</v>
      </c>
      <c r="N22" t="s">
        <v>9</v>
      </c>
      <c r="O22" t="s">
        <v>9</v>
      </c>
      <c r="P22" t="s">
        <v>9</v>
      </c>
      <c r="Q22" t="s">
        <v>9</v>
      </c>
      <c r="R22" t="s">
        <v>9</v>
      </c>
      <c r="S22" t="s">
        <v>9</v>
      </c>
      <c r="T22" t="s">
        <v>9</v>
      </c>
    </row>
    <row r="23" spans="1:20">
      <c r="A23" t="s">
        <v>3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16</v>
      </c>
      <c r="P23" t="s">
        <v>16</v>
      </c>
      <c r="Q23" t="s">
        <v>16</v>
      </c>
      <c r="R23" t="s">
        <v>16</v>
      </c>
      <c r="S23" t="s">
        <v>16</v>
      </c>
      <c r="T23" t="s">
        <v>16</v>
      </c>
    </row>
    <row r="24" spans="1:20">
      <c r="A24" t="s">
        <v>4</v>
      </c>
      <c r="B24" t="s">
        <v>17</v>
      </c>
      <c r="C24" t="s">
        <v>17</v>
      </c>
      <c r="D24" t="s">
        <v>17</v>
      </c>
      <c r="E24" t="s">
        <v>11</v>
      </c>
      <c r="F24" t="s">
        <v>11</v>
      </c>
      <c r="G24" t="s">
        <v>17</v>
      </c>
      <c r="H24" t="s">
        <v>11</v>
      </c>
      <c r="I24" t="s">
        <v>17</v>
      </c>
      <c r="J24" t="s">
        <v>17</v>
      </c>
      <c r="K24" t="s">
        <v>11</v>
      </c>
      <c r="L24" t="s">
        <v>11</v>
      </c>
      <c r="M24" t="s">
        <v>17</v>
      </c>
      <c r="N24" t="s">
        <v>17</v>
      </c>
      <c r="O24" t="s">
        <v>17</v>
      </c>
      <c r="P24" t="s">
        <v>17</v>
      </c>
      <c r="Q24" t="s">
        <v>17</v>
      </c>
      <c r="R24" t="s">
        <v>11</v>
      </c>
      <c r="S24" t="s">
        <v>17</v>
      </c>
      <c r="T24" t="s">
        <v>11</v>
      </c>
    </row>
    <row r="25" spans="1:20">
      <c r="A25" t="s">
        <v>5</v>
      </c>
      <c r="B25" t="s">
        <v>16</v>
      </c>
      <c r="C25" t="s">
        <v>16</v>
      </c>
      <c r="D25" t="s">
        <v>16</v>
      </c>
      <c r="E25" t="s">
        <v>11</v>
      </c>
      <c r="F25" t="s">
        <v>11</v>
      </c>
      <c r="G25" t="s">
        <v>12</v>
      </c>
      <c r="H25" t="s">
        <v>11</v>
      </c>
      <c r="I25" t="s">
        <v>12</v>
      </c>
      <c r="J25" t="s">
        <v>12</v>
      </c>
      <c r="K25" t="s">
        <v>11</v>
      </c>
      <c r="L25" t="s">
        <v>11</v>
      </c>
      <c r="M25" t="s">
        <v>16</v>
      </c>
      <c r="N25" t="s">
        <v>16</v>
      </c>
      <c r="O25" t="s">
        <v>16</v>
      </c>
      <c r="P25" t="s">
        <v>16</v>
      </c>
      <c r="Q25" t="s">
        <v>16</v>
      </c>
      <c r="R25" t="s">
        <v>11</v>
      </c>
      <c r="S25" t="s">
        <v>12</v>
      </c>
      <c r="T25" t="s">
        <v>11</v>
      </c>
    </row>
    <row r="26" spans="1:20">
      <c r="A26" t="s">
        <v>6</v>
      </c>
      <c r="B26" t="s">
        <v>18</v>
      </c>
      <c r="C26" t="s">
        <v>18</v>
      </c>
      <c r="D26" t="s">
        <v>12</v>
      </c>
      <c r="E26" t="s">
        <v>16</v>
      </c>
      <c r="F26" t="s">
        <v>16</v>
      </c>
      <c r="G26" t="s">
        <v>16</v>
      </c>
      <c r="H26" t="s">
        <v>18</v>
      </c>
      <c r="I26" t="s">
        <v>12</v>
      </c>
      <c r="J26" t="s">
        <v>12</v>
      </c>
      <c r="K26" t="s">
        <v>12</v>
      </c>
      <c r="L26" t="s">
        <v>15</v>
      </c>
      <c r="M26" t="s">
        <v>16</v>
      </c>
      <c r="N26" t="s">
        <v>16</v>
      </c>
      <c r="O26" t="s">
        <v>18</v>
      </c>
      <c r="P26" t="s">
        <v>12</v>
      </c>
      <c r="Q26" t="s">
        <v>15</v>
      </c>
      <c r="R26" t="s">
        <v>16</v>
      </c>
      <c r="S26" t="s">
        <v>16</v>
      </c>
      <c r="T26" t="s">
        <v>18</v>
      </c>
    </row>
    <row r="27" spans="1:20">
      <c r="A27" t="s">
        <v>7</v>
      </c>
      <c r="B27" t="s">
        <v>15</v>
      </c>
      <c r="C27" t="s">
        <v>14</v>
      </c>
      <c r="D27" t="s">
        <v>12</v>
      </c>
      <c r="E27" t="s">
        <v>15</v>
      </c>
      <c r="F27" t="s">
        <v>14</v>
      </c>
      <c r="G27" t="s">
        <v>12</v>
      </c>
      <c r="H27" t="s">
        <v>16</v>
      </c>
      <c r="I27" t="s">
        <v>16</v>
      </c>
      <c r="J27" t="s">
        <v>12</v>
      </c>
      <c r="K27" t="s">
        <v>12</v>
      </c>
      <c r="L27" t="s">
        <v>15</v>
      </c>
      <c r="M27" t="s">
        <v>15</v>
      </c>
      <c r="N27" t="s">
        <v>14</v>
      </c>
      <c r="O27" t="s">
        <v>16</v>
      </c>
      <c r="P27" t="s">
        <v>12</v>
      </c>
      <c r="Q27" t="s">
        <v>15</v>
      </c>
      <c r="R27" t="s">
        <v>16</v>
      </c>
      <c r="S27" t="s">
        <v>12</v>
      </c>
      <c r="T27" t="s">
        <v>16</v>
      </c>
    </row>
    <row r="28" spans="1:20">
      <c r="A28" t="s">
        <v>8</v>
      </c>
      <c r="B28" t="s">
        <v>15</v>
      </c>
      <c r="C28" t="s">
        <v>14</v>
      </c>
      <c r="D28" t="s">
        <v>13</v>
      </c>
      <c r="E28" t="s">
        <v>15</v>
      </c>
      <c r="F28" t="s">
        <v>14</v>
      </c>
      <c r="G28" t="s">
        <v>13</v>
      </c>
      <c r="H28" t="s">
        <v>13</v>
      </c>
      <c r="I28" t="s">
        <v>13</v>
      </c>
      <c r="J28" t="s">
        <v>16</v>
      </c>
      <c r="K28" t="s">
        <v>16</v>
      </c>
      <c r="L28" t="s">
        <v>16</v>
      </c>
      <c r="M28" t="s">
        <v>15</v>
      </c>
      <c r="N28" t="s">
        <v>14</v>
      </c>
      <c r="O28" t="s">
        <v>13</v>
      </c>
      <c r="P28" t="s">
        <v>16</v>
      </c>
      <c r="Q28" t="s">
        <v>16</v>
      </c>
      <c r="R28" t="s">
        <v>13</v>
      </c>
      <c r="S28" t="s">
        <v>16</v>
      </c>
      <c r="T28" t="s">
        <v>16</v>
      </c>
    </row>
    <row r="30" spans="1:20">
      <c r="B30" t="s">
        <v>9</v>
      </c>
      <c r="C30" t="s">
        <v>9</v>
      </c>
      <c r="D30" t="s">
        <v>9</v>
      </c>
      <c r="E30" t="s">
        <v>9</v>
      </c>
      <c r="F30" t="s">
        <v>9</v>
      </c>
      <c r="G30" t="s">
        <v>9</v>
      </c>
      <c r="H30" t="s">
        <v>9</v>
      </c>
      <c r="I30" t="s">
        <v>9</v>
      </c>
      <c r="J30" t="s">
        <v>9</v>
      </c>
      <c r="K30" t="s">
        <v>9</v>
      </c>
      <c r="L30" t="s">
        <v>9</v>
      </c>
      <c r="M30" t="s">
        <v>9</v>
      </c>
      <c r="N30" t="s">
        <v>9</v>
      </c>
      <c r="O30" t="s">
        <v>9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</row>
    <row r="31" spans="1:20">
      <c r="B31" t="s">
        <v>24</v>
      </c>
      <c r="C31" t="s">
        <v>24</v>
      </c>
      <c r="D31" t="s">
        <v>24</v>
      </c>
      <c r="E31" t="s">
        <v>24</v>
      </c>
      <c r="F31" t="s">
        <v>24</v>
      </c>
      <c r="G31" t="s">
        <v>24</v>
      </c>
      <c r="H31" t="s">
        <v>24</v>
      </c>
      <c r="I31" t="s">
        <v>24</v>
      </c>
      <c r="J31" t="s">
        <v>24</v>
      </c>
      <c r="K31" t="s">
        <v>24</v>
      </c>
      <c r="L31" t="s">
        <v>24</v>
      </c>
      <c r="M31" t="s">
        <v>25</v>
      </c>
      <c r="N31" t="s">
        <v>25</v>
      </c>
      <c r="O31" t="s">
        <v>25</v>
      </c>
      <c r="P31" t="s">
        <v>25</v>
      </c>
      <c r="Q31" t="s">
        <v>25</v>
      </c>
      <c r="R31" t="s">
        <v>25</v>
      </c>
      <c r="S31" t="s">
        <v>25</v>
      </c>
      <c r="T31" t="s">
        <v>25</v>
      </c>
    </row>
    <row r="32" spans="1:20">
      <c r="B32" t="s">
        <v>15</v>
      </c>
      <c r="C32" t="s">
        <v>14</v>
      </c>
      <c r="D32" t="s">
        <v>21</v>
      </c>
      <c r="E32" t="s">
        <v>11</v>
      </c>
      <c r="F32" t="s">
        <v>11</v>
      </c>
      <c r="G32" t="s">
        <v>21</v>
      </c>
      <c r="H32" t="s">
        <v>11</v>
      </c>
      <c r="I32" t="s">
        <v>21</v>
      </c>
      <c r="J32" t="s">
        <v>20</v>
      </c>
      <c r="K32" t="s">
        <v>11</v>
      </c>
      <c r="L32" t="s">
        <v>11</v>
      </c>
      <c r="M32" t="s">
        <v>15</v>
      </c>
      <c r="N32" t="s">
        <v>14</v>
      </c>
      <c r="O32" t="s">
        <v>17</v>
      </c>
      <c r="P32" t="s">
        <v>21</v>
      </c>
      <c r="Q32" t="s">
        <v>15</v>
      </c>
      <c r="R32" t="s">
        <v>11</v>
      </c>
      <c r="S32" t="s">
        <v>21</v>
      </c>
      <c r="T32" t="s">
        <v>11</v>
      </c>
    </row>
    <row r="33" spans="1:20">
      <c r="B33" t="s">
        <v>17</v>
      </c>
      <c r="C33" t="s">
        <v>17</v>
      </c>
      <c r="D33" t="s">
        <v>17</v>
      </c>
      <c r="E33" t="s">
        <v>15</v>
      </c>
      <c r="F33" t="s">
        <v>14</v>
      </c>
      <c r="G33" t="s">
        <v>17</v>
      </c>
      <c r="H33" t="s">
        <v>18</v>
      </c>
      <c r="I33" t="s">
        <v>17</v>
      </c>
      <c r="J33" t="s">
        <v>17</v>
      </c>
      <c r="K33" t="s">
        <v>21</v>
      </c>
      <c r="L33" t="s">
        <v>15</v>
      </c>
      <c r="M33" t="s">
        <v>26</v>
      </c>
      <c r="N33" t="s">
        <v>26</v>
      </c>
      <c r="O33" t="s">
        <v>18</v>
      </c>
      <c r="P33" t="s">
        <v>17</v>
      </c>
      <c r="Q33" t="s">
        <v>26</v>
      </c>
      <c r="R33" t="s">
        <v>13</v>
      </c>
      <c r="S33" t="s">
        <v>17</v>
      </c>
      <c r="T33" t="s">
        <v>18</v>
      </c>
    </row>
    <row r="34" spans="1:20">
      <c r="B34" t="s">
        <v>18</v>
      </c>
      <c r="C34" t="s">
        <v>18</v>
      </c>
      <c r="D34" t="s">
        <v>13</v>
      </c>
      <c r="G34" t="s">
        <v>13</v>
      </c>
      <c r="H34" t="s">
        <v>13</v>
      </c>
      <c r="I34" t="s">
        <v>13</v>
      </c>
      <c r="O34" t="s">
        <v>13</v>
      </c>
    </row>
    <row r="36" spans="1:20">
      <c r="A36" t="s">
        <v>0</v>
      </c>
      <c r="B36" t="s">
        <v>9</v>
      </c>
      <c r="C36" t="s">
        <v>9</v>
      </c>
      <c r="D36" t="s">
        <v>9</v>
      </c>
      <c r="E36" t="s">
        <v>9</v>
      </c>
      <c r="F36" t="s">
        <v>9</v>
      </c>
      <c r="G36" t="s">
        <v>9</v>
      </c>
      <c r="H36" t="s">
        <v>9</v>
      </c>
      <c r="I36" t="s">
        <v>9</v>
      </c>
      <c r="J36" t="s">
        <v>9</v>
      </c>
      <c r="K36" t="s">
        <v>9</v>
      </c>
      <c r="L36" t="s">
        <v>9</v>
      </c>
      <c r="M36" t="s">
        <v>9</v>
      </c>
      <c r="N36" t="s">
        <v>9</v>
      </c>
      <c r="O36" t="s">
        <v>9</v>
      </c>
      <c r="P36" t="s">
        <v>9</v>
      </c>
      <c r="Q36" t="s">
        <v>9</v>
      </c>
    </row>
    <row r="37" spans="1:20">
      <c r="A37" t="s">
        <v>1</v>
      </c>
      <c r="B37" t="s">
        <v>9</v>
      </c>
      <c r="C37" t="s">
        <v>9</v>
      </c>
      <c r="D37" t="s">
        <v>9</v>
      </c>
      <c r="E37" t="s">
        <v>9</v>
      </c>
      <c r="F37" t="s">
        <v>9</v>
      </c>
      <c r="G37" t="s">
        <v>9</v>
      </c>
      <c r="H37" t="s">
        <v>9</v>
      </c>
      <c r="I37" t="s">
        <v>9</v>
      </c>
      <c r="J37" t="s">
        <v>11</v>
      </c>
      <c r="K37" t="s">
        <v>11</v>
      </c>
      <c r="L37" t="s">
        <v>11</v>
      </c>
      <c r="M37" t="s">
        <v>11</v>
      </c>
      <c r="N37" t="s">
        <v>11</v>
      </c>
      <c r="O37" t="s">
        <v>11</v>
      </c>
      <c r="P37" t="s">
        <v>11</v>
      </c>
      <c r="Q37" t="s">
        <v>11</v>
      </c>
    </row>
    <row r="38" spans="1:20">
      <c r="A38" t="s">
        <v>2</v>
      </c>
      <c r="B38" t="s">
        <v>10</v>
      </c>
      <c r="C38" t="s">
        <v>10</v>
      </c>
      <c r="D38" t="s">
        <v>10</v>
      </c>
      <c r="E38" t="s">
        <v>10</v>
      </c>
      <c r="F38" t="s">
        <v>10</v>
      </c>
      <c r="G38" t="s">
        <v>10</v>
      </c>
      <c r="H38" t="s">
        <v>10</v>
      </c>
      <c r="I38" t="s">
        <v>10</v>
      </c>
      <c r="J38" t="s">
        <v>9</v>
      </c>
      <c r="K38" t="s">
        <v>9</v>
      </c>
      <c r="L38" t="s">
        <v>9</v>
      </c>
      <c r="M38" t="s">
        <v>9</v>
      </c>
      <c r="N38" t="s">
        <v>9</v>
      </c>
      <c r="O38" t="s">
        <v>9</v>
      </c>
      <c r="P38" t="s">
        <v>9</v>
      </c>
      <c r="Q38" t="s">
        <v>9</v>
      </c>
    </row>
    <row r="39" spans="1:20">
      <c r="A39" t="s">
        <v>3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 t="s">
        <v>9</v>
      </c>
      <c r="H39" t="s">
        <v>9</v>
      </c>
      <c r="I39" t="s">
        <v>9</v>
      </c>
      <c r="J39" t="s">
        <v>9</v>
      </c>
      <c r="K39" t="s">
        <v>9</v>
      </c>
      <c r="L39" t="s">
        <v>9</v>
      </c>
      <c r="M39" t="s">
        <v>9</v>
      </c>
      <c r="N39" t="s">
        <v>9</v>
      </c>
      <c r="O39" t="s">
        <v>9</v>
      </c>
      <c r="P39" t="s">
        <v>9</v>
      </c>
      <c r="Q39" t="s">
        <v>9</v>
      </c>
    </row>
    <row r="40" spans="1:20">
      <c r="A40" t="s">
        <v>4</v>
      </c>
      <c r="B40" t="s">
        <v>11</v>
      </c>
      <c r="C40" t="s">
        <v>11</v>
      </c>
      <c r="D40" t="s">
        <v>11</v>
      </c>
      <c r="E40" t="s">
        <v>19</v>
      </c>
      <c r="F40" t="s">
        <v>19</v>
      </c>
      <c r="G40" t="s">
        <v>19</v>
      </c>
      <c r="H40" t="s">
        <v>19</v>
      </c>
      <c r="I40" t="s">
        <v>19</v>
      </c>
      <c r="J40" t="s">
        <v>11</v>
      </c>
      <c r="K40" t="s">
        <v>11</v>
      </c>
      <c r="L40" t="s">
        <v>11</v>
      </c>
      <c r="M40" t="s">
        <v>11</v>
      </c>
      <c r="N40" t="s">
        <v>11</v>
      </c>
      <c r="O40" t="s">
        <v>19</v>
      </c>
      <c r="P40" t="s">
        <v>19</v>
      </c>
      <c r="Q40" t="s">
        <v>19</v>
      </c>
    </row>
    <row r="41" spans="1:20">
      <c r="A41" t="s">
        <v>5</v>
      </c>
      <c r="B41" t="s">
        <v>11</v>
      </c>
      <c r="C41" t="s">
        <v>11</v>
      </c>
      <c r="D41" t="s">
        <v>11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11</v>
      </c>
      <c r="P41" t="s">
        <v>11</v>
      </c>
      <c r="Q41" t="s">
        <v>11</v>
      </c>
    </row>
    <row r="42" spans="1:20">
      <c r="A42" t="s">
        <v>6</v>
      </c>
      <c r="B42" t="s">
        <v>16</v>
      </c>
      <c r="C42" t="s">
        <v>16</v>
      </c>
      <c r="D42" t="s">
        <v>18</v>
      </c>
      <c r="E42" t="s">
        <v>16</v>
      </c>
      <c r="F42" t="s">
        <v>16</v>
      </c>
      <c r="G42" t="s">
        <v>16</v>
      </c>
      <c r="H42" t="s">
        <v>18</v>
      </c>
      <c r="I42" t="s">
        <v>12</v>
      </c>
      <c r="J42" t="s">
        <v>16</v>
      </c>
      <c r="K42" t="s">
        <v>16</v>
      </c>
      <c r="L42" t="s">
        <v>16</v>
      </c>
      <c r="M42" t="s">
        <v>18</v>
      </c>
      <c r="N42" t="s">
        <v>12</v>
      </c>
      <c r="O42" t="s">
        <v>16</v>
      </c>
      <c r="P42" t="s">
        <v>16</v>
      </c>
      <c r="Q42" t="s">
        <v>18</v>
      </c>
    </row>
    <row r="43" spans="1:20">
      <c r="A43" t="s">
        <v>7</v>
      </c>
      <c r="B43" t="s">
        <v>16</v>
      </c>
      <c r="C43" t="s">
        <v>16</v>
      </c>
      <c r="D43" t="s">
        <v>16</v>
      </c>
      <c r="E43" t="s">
        <v>16</v>
      </c>
      <c r="F43" t="s">
        <v>15</v>
      </c>
      <c r="G43" t="s">
        <v>14</v>
      </c>
      <c r="H43" t="s">
        <v>16</v>
      </c>
      <c r="I43" t="s">
        <v>12</v>
      </c>
      <c r="J43" t="s">
        <v>16</v>
      </c>
      <c r="K43" t="s">
        <v>15</v>
      </c>
      <c r="L43" t="s">
        <v>14</v>
      </c>
      <c r="M43" t="s">
        <v>16</v>
      </c>
      <c r="N43" t="s">
        <v>12</v>
      </c>
      <c r="O43" t="s">
        <v>16</v>
      </c>
      <c r="P43" t="s">
        <v>16</v>
      </c>
      <c r="Q43" t="s">
        <v>16</v>
      </c>
    </row>
    <row r="44" spans="1:20">
      <c r="A44" t="s">
        <v>8</v>
      </c>
      <c r="B44" t="s">
        <v>16</v>
      </c>
      <c r="C44" t="s">
        <v>13</v>
      </c>
      <c r="D44" t="s">
        <v>16</v>
      </c>
      <c r="E44" t="s">
        <v>13</v>
      </c>
      <c r="F44" t="s">
        <v>15</v>
      </c>
      <c r="G44" t="s">
        <v>14</v>
      </c>
      <c r="H44" t="s">
        <v>13</v>
      </c>
      <c r="I44" t="s">
        <v>16</v>
      </c>
      <c r="J44" t="s">
        <v>13</v>
      </c>
      <c r="K44" t="s">
        <v>15</v>
      </c>
      <c r="L44" t="s">
        <v>14</v>
      </c>
      <c r="M44" t="s">
        <v>13</v>
      </c>
      <c r="N44" t="s">
        <v>16</v>
      </c>
      <c r="O44" t="s">
        <v>16</v>
      </c>
      <c r="P44" t="s">
        <v>13</v>
      </c>
      <c r="Q44" t="s">
        <v>16</v>
      </c>
    </row>
    <row r="46" spans="1:20">
      <c r="B46" t="s">
        <v>9</v>
      </c>
      <c r="C46" t="s">
        <v>9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  <c r="J46" t="s">
        <v>9</v>
      </c>
      <c r="K46" t="s">
        <v>9</v>
      </c>
      <c r="L46" t="s">
        <v>9</v>
      </c>
      <c r="M46" t="s">
        <v>9</v>
      </c>
      <c r="N46" t="s">
        <v>9</v>
      </c>
      <c r="O46" t="s">
        <v>9</v>
      </c>
      <c r="P46" t="s">
        <v>9</v>
      </c>
      <c r="Q46" t="s">
        <v>9</v>
      </c>
    </row>
    <row r="47" spans="1:20">
      <c r="B47" t="s">
        <v>25</v>
      </c>
      <c r="C47" t="s">
        <v>24</v>
      </c>
      <c r="D47" t="s">
        <v>24</v>
      </c>
      <c r="E47" t="s">
        <v>25</v>
      </c>
      <c r="F47" t="s">
        <v>24</v>
      </c>
      <c r="G47" t="s">
        <v>24</v>
      </c>
      <c r="H47" t="s">
        <v>24</v>
      </c>
      <c r="I47" t="s">
        <v>24</v>
      </c>
      <c r="J47" t="s">
        <v>25</v>
      </c>
      <c r="K47" t="s">
        <v>24</v>
      </c>
      <c r="L47" t="s">
        <v>24</v>
      </c>
      <c r="M47" t="s">
        <v>24</v>
      </c>
      <c r="N47" t="s">
        <v>24</v>
      </c>
      <c r="O47" t="s">
        <v>25</v>
      </c>
      <c r="P47" t="s">
        <v>24</v>
      </c>
      <c r="Q47" t="s">
        <v>24</v>
      </c>
    </row>
    <row r="48" spans="1:20">
      <c r="B48" t="s">
        <v>11</v>
      </c>
      <c r="C48" t="s">
        <v>11</v>
      </c>
      <c r="D48" t="s">
        <v>11</v>
      </c>
      <c r="E48" t="s">
        <v>10</v>
      </c>
      <c r="F48" t="s">
        <v>15</v>
      </c>
      <c r="G48" t="s">
        <v>14</v>
      </c>
      <c r="H48" t="s">
        <v>10</v>
      </c>
      <c r="I48" t="s">
        <v>21</v>
      </c>
      <c r="J48" t="s">
        <v>11</v>
      </c>
      <c r="K48" t="s">
        <v>11</v>
      </c>
      <c r="L48" t="s">
        <v>11</v>
      </c>
      <c r="M48" t="s">
        <v>11</v>
      </c>
      <c r="N48" t="s">
        <v>21</v>
      </c>
      <c r="O48" t="s">
        <v>11</v>
      </c>
      <c r="P48" t="s">
        <v>11</v>
      </c>
      <c r="Q48" t="s">
        <v>11</v>
      </c>
    </row>
    <row r="49" spans="1:17">
      <c r="B49" t="s">
        <v>27</v>
      </c>
      <c r="C49" t="s">
        <v>10</v>
      </c>
      <c r="D49" t="s">
        <v>10</v>
      </c>
      <c r="E49" t="s">
        <v>28</v>
      </c>
      <c r="F49" t="s">
        <v>10</v>
      </c>
      <c r="G49" t="s">
        <v>10</v>
      </c>
      <c r="H49" t="s">
        <v>19</v>
      </c>
      <c r="I49" t="s">
        <v>10</v>
      </c>
      <c r="J49" t="s">
        <v>13</v>
      </c>
      <c r="K49" t="s">
        <v>15</v>
      </c>
      <c r="L49" t="s">
        <v>14</v>
      </c>
      <c r="M49" t="s">
        <v>18</v>
      </c>
      <c r="N49" t="s">
        <v>11</v>
      </c>
      <c r="O49" t="s">
        <v>19</v>
      </c>
      <c r="P49" t="s">
        <v>19</v>
      </c>
      <c r="Q49" t="s">
        <v>19</v>
      </c>
    </row>
    <row r="50" spans="1:17">
      <c r="C50" t="s">
        <v>13</v>
      </c>
      <c r="D50" t="s">
        <v>18</v>
      </c>
      <c r="E50" t="s">
        <v>13</v>
      </c>
      <c r="F50" t="s">
        <v>19</v>
      </c>
      <c r="G50" t="s">
        <v>19</v>
      </c>
      <c r="H50" t="s">
        <v>18</v>
      </c>
      <c r="I50" t="s">
        <v>19</v>
      </c>
      <c r="M50" t="s">
        <v>13</v>
      </c>
      <c r="P50" t="s">
        <v>13</v>
      </c>
      <c r="Q50" t="s">
        <v>18</v>
      </c>
    </row>
    <row r="51" spans="1:17">
      <c r="H51" t="s">
        <v>13</v>
      </c>
    </row>
    <row r="54" spans="1:17">
      <c r="A54" t="s">
        <v>0</v>
      </c>
      <c r="B54" t="s">
        <v>9</v>
      </c>
      <c r="C54" s="1" t="s">
        <v>29</v>
      </c>
      <c r="D54" s="1" t="s">
        <v>29</v>
      </c>
      <c r="E54" t="s">
        <v>9</v>
      </c>
      <c r="F54" t="s">
        <v>9</v>
      </c>
      <c r="G54" t="s">
        <v>9</v>
      </c>
      <c r="H54" t="s">
        <v>9</v>
      </c>
    </row>
    <row r="55" spans="1:17">
      <c r="A55" t="s">
        <v>1</v>
      </c>
      <c r="B55" t="s">
        <v>9</v>
      </c>
      <c r="C55" s="1" t="s">
        <v>29</v>
      </c>
      <c r="D55" s="1" t="s">
        <v>29</v>
      </c>
      <c r="E55" t="s">
        <v>9</v>
      </c>
      <c r="F55" t="s">
        <v>9</v>
      </c>
      <c r="G55" t="s">
        <v>9</v>
      </c>
      <c r="H55" t="s">
        <v>9</v>
      </c>
    </row>
    <row r="56" spans="1:17">
      <c r="A56" t="s">
        <v>2</v>
      </c>
      <c r="B56" t="s">
        <v>9</v>
      </c>
      <c r="C56" s="1" t="s">
        <v>29</v>
      </c>
      <c r="D56" s="1" t="s">
        <v>29</v>
      </c>
      <c r="E56" t="s">
        <v>9</v>
      </c>
      <c r="F56" t="s">
        <v>9</v>
      </c>
      <c r="G56" t="s">
        <v>9</v>
      </c>
      <c r="H56" t="s">
        <v>9</v>
      </c>
    </row>
    <row r="57" spans="1:17">
      <c r="A57" t="s">
        <v>4</v>
      </c>
      <c r="B57" t="s">
        <v>11</v>
      </c>
      <c r="C57" s="1" t="s">
        <v>30</v>
      </c>
      <c r="D57" s="1" t="s">
        <v>30</v>
      </c>
      <c r="E57" t="s">
        <v>11</v>
      </c>
      <c r="F57" t="s">
        <v>19</v>
      </c>
      <c r="G57" t="s">
        <v>19</v>
      </c>
      <c r="H57" t="s">
        <v>19</v>
      </c>
    </row>
    <row r="58" spans="1:17">
      <c r="A58" t="s">
        <v>5</v>
      </c>
      <c r="B58" t="s">
        <v>11</v>
      </c>
      <c r="C58" s="1" t="s">
        <v>30</v>
      </c>
      <c r="D58" s="1" t="s">
        <v>30</v>
      </c>
      <c r="E58" t="s">
        <v>11</v>
      </c>
      <c r="F58" t="s">
        <v>12</v>
      </c>
      <c r="G58" t="s">
        <v>12</v>
      </c>
      <c r="H58" t="s">
        <v>12</v>
      </c>
    </row>
    <row r="59" spans="1:17">
      <c r="A59" t="s">
        <v>6</v>
      </c>
      <c r="B59" t="s">
        <v>15</v>
      </c>
      <c r="C59" s="1" t="s">
        <v>52</v>
      </c>
      <c r="D59" s="1" t="s">
        <v>35</v>
      </c>
      <c r="E59" t="s">
        <v>18</v>
      </c>
      <c r="F59" t="s">
        <v>18</v>
      </c>
      <c r="G59" t="s">
        <v>12</v>
      </c>
      <c r="H59" t="s">
        <v>12</v>
      </c>
    </row>
    <row r="60" spans="1:17">
      <c r="A60" t="s">
        <v>7</v>
      </c>
      <c r="B60" t="s">
        <v>15</v>
      </c>
      <c r="C60" s="1" t="s">
        <v>52</v>
      </c>
      <c r="D60" s="1" t="s">
        <v>34</v>
      </c>
      <c r="E60" t="s">
        <v>14</v>
      </c>
      <c r="F60" t="s">
        <v>12</v>
      </c>
      <c r="G60" t="s">
        <v>15</v>
      </c>
      <c r="H60" t="s">
        <v>14</v>
      </c>
    </row>
    <row r="61" spans="1:17">
      <c r="A61" t="s">
        <v>8</v>
      </c>
      <c r="B61" t="s">
        <v>13</v>
      </c>
      <c r="C61" s="1" t="s">
        <v>33</v>
      </c>
      <c r="D61" s="1" t="s">
        <v>34</v>
      </c>
      <c r="E61" t="s">
        <v>14</v>
      </c>
      <c r="F61" t="s">
        <v>13</v>
      </c>
      <c r="G61" t="s">
        <v>15</v>
      </c>
      <c r="H61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2014-09-06T11:48:06Z</dcterms:created>
  <dcterms:modified xsi:type="dcterms:W3CDTF">2014-09-07T09:18:26Z</dcterms:modified>
</cp:coreProperties>
</file>