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hz_000\Desktop\"/>
    </mc:Choice>
  </mc:AlternateContent>
  <bookViews>
    <workbookView xWindow="0" yWindow="0" windowWidth="28800" windowHeight="14190"/>
  </bookViews>
  <sheets>
    <sheet name="Amor-레벨기준(스킬반영)" sheetId="23" r:id="rId1"/>
    <sheet name="HP-레벨기준(스킬반영)" sheetId="24" r:id="rId2"/>
    <sheet name="방어력조정HP(스킬반영)" sheetId="26" r:id="rId3"/>
    <sheet name="Amor-레벨기준" sheetId="2" state="hidden" r:id="rId4"/>
    <sheet name="HP-레벨기준" sheetId="4" state="hidden" r:id="rId5"/>
    <sheet name="방어력조정HP" sheetId="6" state="hidden" r:id="rId6"/>
    <sheet name="HP리젠-레벨기준" sheetId="8" state="hidden" r:id="rId7"/>
    <sheet name="마방-레벨기준" sheetId="10" state="hidden" r:id="rId8"/>
  </sheets>
  <definedNames>
    <definedName name="_xlnm._FilterDatabase" localSheetId="3" hidden="1">'Amor-레벨기준'!$A$1:$U$122</definedName>
    <definedName name="_xlnm._FilterDatabase" localSheetId="0" hidden="1">'Amor-레벨기준(스킬반영)'!$A$1:$U$126</definedName>
    <definedName name="_xlnm._FilterDatabase" localSheetId="4" hidden="1">'HP-레벨기준'!$A$1:$U$122</definedName>
    <definedName name="_xlnm._FilterDatabase" localSheetId="1" hidden="1">'HP-레벨기준(스킬반영)'!$A$1:$U$126</definedName>
    <definedName name="_xlnm._FilterDatabase" localSheetId="6" hidden="1">'HP리젠-레벨기준'!$A$1:$U$122</definedName>
    <definedName name="_xlnm._FilterDatabase" localSheetId="7" hidden="1">'마방-레벨기준'!$A$1:$U$122</definedName>
    <definedName name="_xlnm._FilterDatabase" localSheetId="5" hidden="1">방어력조정HP!$A$1:$U$122</definedName>
    <definedName name="_xlnm._FilterDatabase" localSheetId="2" hidden="1">'방어력조정HP(스킬반영)'!$A$1:$U$122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6" l="1"/>
  <c r="A8" i="26"/>
  <c r="A25" i="26"/>
  <c r="S4" i="26"/>
  <c r="E49" i="26"/>
  <c r="N54" i="26"/>
  <c r="R58" i="26"/>
  <c r="K58" i="26"/>
  <c r="J58" i="26"/>
  <c r="R101" i="26"/>
  <c r="P101" i="26"/>
  <c r="F81" i="26"/>
  <c r="E81" i="26"/>
  <c r="H11" i="26"/>
  <c r="K27" i="26"/>
  <c r="B75" i="26"/>
  <c r="E12" i="26"/>
  <c r="D12" i="26"/>
  <c r="S126" i="6"/>
  <c r="B116" i="6"/>
  <c r="C115" i="6"/>
  <c r="Q104" i="6"/>
  <c r="P104" i="6"/>
  <c r="H104" i="6"/>
  <c r="P101" i="6"/>
  <c r="O97" i="6"/>
  <c r="N97" i="6"/>
  <c r="I96" i="6"/>
  <c r="H93" i="6"/>
  <c r="G93" i="6"/>
  <c r="R92" i="6"/>
  <c r="D90" i="6"/>
  <c r="Q88" i="6"/>
  <c r="P88" i="6"/>
  <c r="G85" i="6"/>
  <c r="C84" i="6"/>
  <c r="Q81" i="6"/>
  <c r="H81" i="6"/>
  <c r="G81" i="6"/>
  <c r="K79" i="6"/>
  <c r="I76" i="6"/>
  <c r="R75" i="6"/>
  <c r="J75" i="6"/>
  <c r="E74" i="6"/>
  <c r="D74" i="6"/>
  <c r="R71" i="6"/>
  <c r="P69" i="6"/>
  <c r="H69" i="6"/>
  <c r="G69" i="6"/>
  <c r="K67" i="6"/>
  <c r="O65" i="6"/>
  <c r="B64" i="6"/>
  <c r="S63" i="6"/>
  <c r="R63" i="6"/>
  <c r="E62" i="6"/>
  <c r="I60" i="6"/>
  <c r="H60" i="6"/>
  <c r="S59" i="6"/>
  <c r="F58" i="6"/>
  <c r="E58" i="6"/>
  <c r="D58" i="6"/>
  <c r="I56" i="6"/>
  <c r="H56" i="6"/>
  <c r="K54" i="6"/>
  <c r="D54" i="6"/>
  <c r="P53" i="6"/>
  <c r="O52" i="6"/>
  <c r="H52" i="6"/>
  <c r="B51" i="6"/>
  <c r="L50" i="6"/>
  <c r="Q49" i="6"/>
  <c r="O48" i="6"/>
  <c r="J48" i="6"/>
  <c r="B47" i="6"/>
  <c r="M46" i="6"/>
  <c r="L46" i="6"/>
  <c r="Q44" i="6"/>
  <c r="K44" i="6"/>
  <c r="Q43" i="6"/>
  <c r="J43" i="6"/>
  <c r="I40" i="6"/>
  <c r="H40" i="6"/>
  <c r="S39" i="6"/>
  <c r="Q36" i="6"/>
  <c r="P36" i="6"/>
  <c r="J36" i="6"/>
  <c r="E35" i="6"/>
  <c r="P34" i="6"/>
  <c r="F31" i="6"/>
  <c r="B31" i="6"/>
  <c r="F29" i="6"/>
  <c r="O28" i="6"/>
  <c r="E25" i="6"/>
  <c r="P24" i="6"/>
  <c r="L24" i="6"/>
  <c r="M21" i="6"/>
  <c r="B21" i="6"/>
  <c r="R19" i="6"/>
  <c r="N19" i="6"/>
  <c r="C18" i="6"/>
  <c r="D16" i="6"/>
  <c r="R15" i="6"/>
  <c r="K14" i="6"/>
  <c r="S10" i="6"/>
  <c r="L10" i="6"/>
  <c r="H10" i="6"/>
  <c r="I7" i="6"/>
  <c r="P6" i="6"/>
  <c r="N5" i="6"/>
  <c r="J5" i="6"/>
  <c r="Q3" i="6"/>
  <c r="B2" i="6"/>
  <c r="A35" i="24"/>
  <c r="S14" i="24"/>
  <c r="R14" i="24"/>
  <c r="Q14" i="24"/>
  <c r="P14" i="24"/>
  <c r="O14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B14" i="24"/>
  <c r="S120" i="24"/>
  <c r="R120" i="24"/>
  <c r="Q120" i="24"/>
  <c r="P120" i="24"/>
  <c r="O120" i="24"/>
  <c r="N120" i="24"/>
  <c r="M120" i="24"/>
  <c r="L120" i="24"/>
  <c r="K120" i="24"/>
  <c r="J120" i="24"/>
  <c r="I120" i="24"/>
  <c r="H120" i="24"/>
  <c r="G120" i="24"/>
  <c r="F120" i="24"/>
  <c r="E120" i="24"/>
  <c r="D120" i="24"/>
  <c r="C120" i="24"/>
  <c r="B120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C59" i="24"/>
  <c r="B59" i="24"/>
  <c r="S46" i="24"/>
  <c r="R46" i="24"/>
  <c r="Q46" i="24"/>
  <c r="P46" i="24"/>
  <c r="O46" i="24"/>
  <c r="N46" i="24"/>
  <c r="M46" i="24"/>
  <c r="L46" i="24"/>
  <c r="K46" i="24"/>
  <c r="J46" i="24"/>
  <c r="I46" i="24"/>
  <c r="H46" i="24"/>
  <c r="G46" i="24"/>
  <c r="F46" i="24"/>
  <c r="E46" i="24"/>
  <c r="D46" i="24"/>
  <c r="C46" i="24"/>
  <c r="B46" i="24"/>
  <c r="S99" i="24"/>
  <c r="R99" i="24"/>
  <c r="Q99" i="24"/>
  <c r="P99" i="24"/>
  <c r="O99" i="24"/>
  <c r="N99" i="24"/>
  <c r="M99" i="24"/>
  <c r="L99" i="24"/>
  <c r="K99" i="24"/>
  <c r="J99" i="24"/>
  <c r="I99" i="24"/>
  <c r="H99" i="24"/>
  <c r="G99" i="24"/>
  <c r="F99" i="24"/>
  <c r="E99" i="24"/>
  <c r="D99" i="24"/>
  <c r="C99" i="24"/>
  <c r="B9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B39" i="24"/>
  <c r="S89" i="24"/>
  <c r="R89" i="24"/>
  <c r="Q89" i="24"/>
  <c r="P89" i="24"/>
  <c r="O89" i="24"/>
  <c r="N89" i="24"/>
  <c r="M89" i="24"/>
  <c r="L89" i="24"/>
  <c r="K89" i="24"/>
  <c r="J89" i="24"/>
  <c r="I89" i="24"/>
  <c r="H89" i="24"/>
  <c r="G89" i="24"/>
  <c r="F89" i="24"/>
  <c r="E89" i="24"/>
  <c r="D89" i="24"/>
  <c r="C89" i="24"/>
  <c r="B89" i="24"/>
  <c r="S92" i="24"/>
  <c r="R92" i="24"/>
  <c r="Q92" i="24"/>
  <c r="P92" i="24"/>
  <c r="O92" i="24"/>
  <c r="N92" i="24"/>
  <c r="M92" i="24"/>
  <c r="L92" i="24"/>
  <c r="K92" i="24"/>
  <c r="J92" i="24"/>
  <c r="I92" i="24"/>
  <c r="H92" i="24"/>
  <c r="G92" i="24"/>
  <c r="F92" i="24"/>
  <c r="E92" i="24"/>
  <c r="D92" i="24"/>
  <c r="C92" i="24"/>
  <c r="B92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D85" i="24"/>
  <c r="C85" i="24"/>
  <c r="B85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B4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C73" i="24"/>
  <c r="B73" i="24"/>
  <c r="S8" i="24"/>
  <c r="R8" i="24"/>
  <c r="Q8" i="24"/>
  <c r="P8" i="24"/>
  <c r="O8" i="24"/>
  <c r="N8" i="24"/>
  <c r="M8" i="24"/>
  <c r="L8" i="24"/>
  <c r="K8" i="24"/>
  <c r="J8" i="24"/>
  <c r="I8" i="24"/>
  <c r="H8" i="24"/>
  <c r="G8" i="24"/>
  <c r="F8" i="24"/>
  <c r="E8" i="24"/>
  <c r="D8" i="24"/>
  <c r="C8" i="24"/>
  <c r="B8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B51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B22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C70" i="24"/>
  <c r="B70" i="24"/>
  <c r="S91" i="24"/>
  <c r="R91" i="24"/>
  <c r="Q91" i="24"/>
  <c r="P91" i="24"/>
  <c r="O91" i="24"/>
  <c r="N91" i="24"/>
  <c r="M91" i="24"/>
  <c r="L91" i="24"/>
  <c r="K91" i="24"/>
  <c r="J91" i="24"/>
  <c r="I91" i="24"/>
  <c r="H91" i="24"/>
  <c r="G91" i="24"/>
  <c r="F91" i="24"/>
  <c r="E91" i="24"/>
  <c r="D91" i="24"/>
  <c r="C91" i="24"/>
  <c r="B91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C53" i="24"/>
  <c r="B53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D21" i="24"/>
  <c r="C21" i="24"/>
  <c r="B21" i="24"/>
  <c r="S98" i="24"/>
  <c r="R98" i="24"/>
  <c r="Q98" i="24"/>
  <c r="P98" i="24"/>
  <c r="O98" i="24"/>
  <c r="N98" i="24"/>
  <c r="M98" i="24"/>
  <c r="L98" i="24"/>
  <c r="K98" i="24"/>
  <c r="J98" i="24"/>
  <c r="I98" i="24"/>
  <c r="H98" i="24"/>
  <c r="G98" i="24"/>
  <c r="F98" i="24"/>
  <c r="E98" i="24"/>
  <c r="D98" i="24"/>
  <c r="C98" i="24"/>
  <c r="B98" i="24"/>
  <c r="S100" i="24"/>
  <c r="R100" i="24"/>
  <c r="Q100" i="24"/>
  <c r="P100" i="24"/>
  <c r="O100" i="24"/>
  <c r="N100" i="24"/>
  <c r="M100" i="24"/>
  <c r="L100" i="24"/>
  <c r="K100" i="24"/>
  <c r="J100" i="24"/>
  <c r="I100" i="24"/>
  <c r="H100" i="24"/>
  <c r="G100" i="24"/>
  <c r="F100" i="24"/>
  <c r="E100" i="24"/>
  <c r="D100" i="24"/>
  <c r="C100" i="24"/>
  <c r="B100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C82" i="24"/>
  <c r="B82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C60" i="24"/>
  <c r="B60" i="24"/>
  <c r="S119" i="24"/>
  <c r="R119" i="24"/>
  <c r="Q119" i="24"/>
  <c r="P119" i="24"/>
  <c r="O119" i="24"/>
  <c r="N119" i="24"/>
  <c r="M119" i="24"/>
  <c r="L119" i="24"/>
  <c r="K119" i="24"/>
  <c r="J119" i="24"/>
  <c r="I119" i="24"/>
  <c r="H119" i="24"/>
  <c r="G119" i="24"/>
  <c r="F119" i="24"/>
  <c r="E119" i="24"/>
  <c r="D119" i="24"/>
  <c r="C119" i="24"/>
  <c r="B119" i="24"/>
  <c r="S117" i="24"/>
  <c r="R117" i="24"/>
  <c r="Q117" i="24"/>
  <c r="P117" i="24"/>
  <c r="O117" i="24"/>
  <c r="N117" i="24"/>
  <c r="M117" i="24"/>
  <c r="L117" i="24"/>
  <c r="K117" i="24"/>
  <c r="J117" i="24"/>
  <c r="I117" i="24"/>
  <c r="H117" i="24"/>
  <c r="G117" i="24"/>
  <c r="F117" i="24"/>
  <c r="E117" i="24"/>
  <c r="D117" i="24"/>
  <c r="C117" i="24"/>
  <c r="B117" i="24"/>
  <c r="S93" i="24"/>
  <c r="R93" i="24"/>
  <c r="Q93" i="24"/>
  <c r="P93" i="24"/>
  <c r="O93" i="24"/>
  <c r="N93" i="24"/>
  <c r="M93" i="24"/>
  <c r="L93" i="24"/>
  <c r="K93" i="24"/>
  <c r="J93" i="24"/>
  <c r="I93" i="24"/>
  <c r="H93" i="24"/>
  <c r="G93" i="24"/>
  <c r="F93" i="24"/>
  <c r="E93" i="24"/>
  <c r="D93" i="24"/>
  <c r="C93" i="24"/>
  <c r="B93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C79" i="24"/>
  <c r="B79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C78" i="24"/>
  <c r="B78" i="24"/>
  <c r="S87" i="24"/>
  <c r="R87" i="24"/>
  <c r="Q87" i="24"/>
  <c r="P87" i="24"/>
  <c r="O87" i="24"/>
  <c r="N87" i="24"/>
  <c r="M87" i="24"/>
  <c r="L87" i="24"/>
  <c r="K87" i="24"/>
  <c r="J87" i="24"/>
  <c r="I87" i="24"/>
  <c r="H87" i="24"/>
  <c r="G87" i="24"/>
  <c r="F87" i="24"/>
  <c r="E87" i="24"/>
  <c r="D87" i="24"/>
  <c r="C87" i="24"/>
  <c r="B87" i="24"/>
  <c r="S124" i="24"/>
  <c r="R124" i="24"/>
  <c r="Q124" i="24"/>
  <c r="P124" i="24"/>
  <c r="O124" i="24"/>
  <c r="N124" i="24"/>
  <c r="M124" i="24"/>
  <c r="L124" i="24"/>
  <c r="K124" i="24"/>
  <c r="J124" i="24"/>
  <c r="I124" i="24"/>
  <c r="H124" i="24"/>
  <c r="G124" i="24"/>
  <c r="F124" i="24"/>
  <c r="E124" i="24"/>
  <c r="D124" i="24"/>
  <c r="C124" i="24"/>
  <c r="B124" i="24"/>
  <c r="S97" i="24"/>
  <c r="R97" i="24"/>
  <c r="Q97" i="24"/>
  <c r="P97" i="24"/>
  <c r="O97" i="24"/>
  <c r="N97" i="24"/>
  <c r="M97" i="24"/>
  <c r="L97" i="24"/>
  <c r="K97" i="24"/>
  <c r="J97" i="24"/>
  <c r="I97" i="24"/>
  <c r="H97" i="24"/>
  <c r="G97" i="24"/>
  <c r="F97" i="24"/>
  <c r="E97" i="24"/>
  <c r="D97" i="24"/>
  <c r="C97" i="24"/>
  <c r="B97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D29" i="24"/>
  <c r="C29" i="24"/>
  <c r="B29" i="24"/>
  <c r="S103" i="24"/>
  <c r="R103" i="24"/>
  <c r="Q103" i="24"/>
  <c r="P103" i="24"/>
  <c r="O103" i="24"/>
  <c r="N103" i="24"/>
  <c r="M103" i="24"/>
  <c r="L103" i="24"/>
  <c r="K103" i="24"/>
  <c r="J103" i="24"/>
  <c r="I103" i="24"/>
  <c r="H103" i="24"/>
  <c r="G103" i="24"/>
  <c r="F103" i="24"/>
  <c r="E103" i="24"/>
  <c r="D103" i="24"/>
  <c r="C103" i="24"/>
  <c r="B103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C75" i="24"/>
  <c r="B75" i="24"/>
  <c r="S45" i="24"/>
  <c r="R45" i="24"/>
  <c r="Q45" i="24"/>
  <c r="P45" i="24"/>
  <c r="O45" i="24"/>
  <c r="N45" i="24"/>
  <c r="M45" i="24"/>
  <c r="L45" i="24"/>
  <c r="K45" i="24"/>
  <c r="J45" i="24"/>
  <c r="I45" i="24"/>
  <c r="H45" i="24"/>
  <c r="G45" i="24"/>
  <c r="F45" i="24"/>
  <c r="E45" i="24"/>
  <c r="D45" i="24"/>
  <c r="C45" i="24"/>
  <c r="B45" i="24"/>
  <c r="S112" i="24"/>
  <c r="R112" i="24"/>
  <c r="Q112" i="24"/>
  <c r="P112" i="24"/>
  <c r="O112" i="24"/>
  <c r="N112" i="24"/>
  <c r="M112" i="24"/>
  <c r="L112" i="24"/>
  <c r="K112" i="24"/>
  <c r="J112" i="24"/>
  <c r="I112" i="24"/>
  <c r="H112" i="24"/>
  <c r="G112" i="24"/>
  <c r="F112" i="24"/>
  <c r="E112" i="24"/>
  <c r="D112" i="24"/>
  <c r="C112" i="24"/>
  <c r="B112" i="24"/>
  <c r="S11" i="24"/>
  <c r="R11" i="24"/>
  <c r="Q11" i="24"/>
  <c r="P11" i="24"/>
  <c r="O11" i="24"/>
  <c r="N11" i="24"/>
  <c r="M11" i="24"/>
  <c r="L11" i="24"/>
  <c r="K11" i="24"/>
  <c r="J11" i="24"/>
  <c r="I11" i="24"/>
  <c r="H11" i="24"/>
  <c r="G11" i="24"/>
  <c r="F11" i="24"/>
  <c r="E11" i="24"/>
  <c r="D11" i="24"/>
  <c r="C11" i="24"/>
  <c r="B11" i="24"/>
  <c r="S122" i="24"/>
  <c r="R122" i="24"/>
  <c r="Q122" i="24"/>
  <c r="P122" i="24"/>
  <c r="O122" i="24"/>
  <c r="N122" i="24"/>
  <c r="M122" i="24"/>
  <c r="L122" i="24"/>
  <c r="K122" i="24"/>
  <c r="J122" i="24"/>
  <c r="I122" i="24"/>
  <c r="H122" i="24"/>
  <c r="G122" i="24"/>
  <c r="F122" i="24"/>
  <c r="E122" i="24"/>
  <c r="D122" i="24"/>
  <c r="C122" i="24"/>
  <c r="B122" i="24"/>
  <c r="S28" i="24"/>
  <c r="R28" i="24"/>
  <c r="Q28" i="24"/>
  <c r="P28" i="24"/>
  <c r="O28" i="24"/>
  <c r="N28" i="24"/>
  <c r="M28" i="24"/>
  <c r="L28" i="24"/>
  <c r="K28" i="24"/>
  <c r="J28" i="24"/>
  <c r="I28" i="24"/>
  <c r="H28" i="24"/>
  <c r="G28" i="24"/>
  <c r="F28" i="24"/>
  <c r="E28" i="24"/>
  <c r="D28" i="24"/>
  <c r="C28" i="24"/>
  <c r="B28" i="24"/>
  <c r="S107" i="24"/>
  <c r="R107" i="24"/>
  <c r="Q107" i="24"/>
  <c r="P107" i="24"/>
  <c r="O107" i="24"/>
  <c r="N107" i="24"/>
  <c r="M107" i="24"/>
  <c r="L107" i="24"/>
  <c r="K107" i="24"/>
  <c r="J107" i="24"/>
  <c r="I107" i="24"/>
  <c r="H107" i="24"/>
  <c r="G107" i="24"/>
  <c r="F107" i="24"/>
  <c r="E107" i="24"/>
  <c r="D107" i="24"/>
  <c r="C107" i="24"/>
  <c r="B107" i="24"/>
  <c r="S38" i="24"/>
  <c r="R38" i="24"/>
  <c r="Q38" i="24"/>
  <c r="P38" i="24"/>
  <c r="O38" i="24"/>
  <c r="N38" i="24"/>
  <c r="M38" i="24"/>
  <c r="L38" i="24"/>
  <c r="K38" i="24"/>
  <c r="J38" i="24"/>
  <c r="I38" i="24"/>
  <c r="H38" i="24"/>
  <c r="G38" i="24"/>
  <c r="F38" i="24"/>
  <c r="E38" i="24"/>
  <c r="D38" i="24"/>
  <c r="C38" i="24"/>
  <c r="B38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B23" i="24"/>
  <c r="S6" i="24"/>
  <c r="R6" i="24"/>
  <c r="Q6" i="24"/>
  <c r="P6" i="24"/>
  <c r="O6" i="24"/>
  <c r="N6" i="24"/>
  <c r="M6" i="24"/>
  <c r="L6" i="24"/>
  <c r="K6" i="24"/>
  <c r="J6" i="24"/>
  <c r="I6" i="24"/>
  <c r="H6" i="24"/>
  <c r="G6" i="24"/>
  <c r="F6" i="24"/>
  <c r="E6" i="24"/>
  <c r="D6" i="24"/>
  <c r="C6" i="24"/>
  <c r="B6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B30" i="24"/>
  <c r="S5" i="24"/>
  <c r="R5" i="24"/>
  <c r="Q5" i="24"/>
  <c r="P5" i="24"/>
  <c r="O5" i="24"/>
  <c r="N5" i="24"/>
  <c r="M5" i="24"/>
  <c r="L5" i="24"/>
  <c r="K5" i="24"/>
  <c r="J5" i="24"/>
  <c r="I5" i="24"/>
  <c r="H5" i="24"/>
  <c r="G5" i="24"/>
  <c r="F5" i="24"/>
  <c r="E5" i="24"/>
  <c r="D5" i="24"/>
  <c r="C5" i="24"/>
  <c r="B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C65" i="24"/>
  <c r="B65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D17" i="24"/>
  <c r="C17" i="24"/>
  <c r="B17" i="24"/>
  <c r="S105" i="24"/>
  <c r="R105" i="24"/>
  <c r="Q105" i="24"/>
  <c r="P105" i="24"/>
  <c r="O105" i="24"/>
  <c r="N105" i="24"/>
  <c r="M105" i="24"/>
  <c r="L105" i="24"/>
  <c r="K105" i="24"/>
  <c r="J105" i="24"/>
  <c r="I105" i="24"/>
  <c r="H105" i="24"/>
  <c r="G105" i="24"/>
  <c r="F105" i="24"/>
  <c r="E105" i="24"/>
  <c r="D105" i="24"/>
  <c r="C105" i="24"/>
  <c r="B105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C56" i="24"/>
  <c r="B56" i="24"/>
  <c r="S94" i="24"/>
  <c r="R94" i="24"/>
  <c r="Q94" i="24"/>
  <c r="P94" i="24"/>
  <c r="O94" i="24"/>
  <c r="N94" i="24"/>
  <c r="M94" i="24"/>
  <c r="L94" i="24"/>
  <c r="K94" i="24"/>
  <c r="J94" i="24"/>
  <c r="I94" i="24"/>
  <c r="H94" i="24"/>
  <c r="G94" i="24"/>
  <c r="F94" i="24"/>
  <c r="E94" i="24"/>
  <c r="D94" i="24"/>
  <c r="C94" i="24"/>
  <c r="B94" i="24"/>
  <c r="S86" i="24"/>
  <c r="R86" i="24"/>
  <c r="Q86" i="24"/>
  <c r="P86" i="24"/>
  <c r="O86" i="24"/>
  <c r="N86" i="24"/>
  <c r="M86" i="24"/>
  <c r="L86" i="24"/>
  <c r="K86" i="24"/>
  <c r="J86" i="24"/>
  <c r="I86" i="24"/>
  <c r="H86" i="24"/>
  <c r="G86" i="24"/>
  <c r="F86" i="24"/>
  <c r="E86" i="24"/>
  <c r="D86" i="24"/>
  <c r="C86" i="24"/>
  <c r="B86" i="24"/>
  <c r="S104" i="24"/>
  <c r="R104" i="24"/>
  <c r="Q104" i="24"/>
  <c r="P104" i="24"/>
  <c r="O104" i="24"/>
  <c r="N104" i="24"/>
  <c r="M104" i="24"/>
  <c r="L104" i="24"/>
  <c r="K104" i="24"/>
  <c r="J104" i="24"/>
  <c r="I104" i="24"/>
  <c r="H104" i="24"/>
  <c r="G104" i="24"/>
  <c r="F104" i="24"/>
  <c r="E104" i="24"/>
  <c r="D104" i="24"/>
  <c r="C104" i="24"/>
  <c r="B104" i="24"/>
  <c r="S125" i="24"/>
  <c r="R125" i="24"/>
  <c r="Q125" i="24"/>
  <c r="P125" i="24"/>
  <c r="O125" i="24"/>
  <c r="N125" i="24"/>
  <c r="M125" i="24"/>
  <c r="L125" i="24"/>
  <c r="K125" i="24"/>
  <c r="J125" i="24"/>
  <c r="I125" i="24"/>
  <c r="H125" i="24"/>
  <c r="G125" i="24"/>
  <c r="F125" i="24"/>
  <c r="E125" i="24"/>
  <c r="D125" i="24"/>
  <c r="C125" i="24"/>
  <c r="B125" i="24"/>
  <c r="S113" i="24"/>
  <c r="R113" i="24"/>
  <c r="Q113" i="24"/>
  <c r="P113" i="24"/>
  <c r="O113" i="24"/>
  <c r="N113" i="24"/>
  <c r="M113" i="24"/>
  <c r="L113" i="24"/>
  <c r="K113" i="24"/>
  <c r="J113" i="24"/>
  <c r="I113" i="24"/>
  <c r="H113" i="24"/>
  <c r="G113" i="24"/>
  <c r="F113" i="24"/>
  <c r="E113" i="24"/>
  <c r="D113" i="24"/>
  <c r="C113" i="24"/>
  <c r="B113" i="24"/>
  <c r="S3" i="24"/>
  <c r="R3" i="24"/>
  <c r="Q3" i="24"/>
  <c r="P3" i="24"/>
  <c r="O3" i="24"/>
  <c r="N3" i="24"/>
  <c r="M3" i="24"/>
  <c r="L3" i="24"/>
  <c r="K3" i="24"/>
  <c r="J3" i="24"/>
  <c r="I3" i="24"/>
  <c r="H3" i="24"/>
  <c r="G3" i="24"/>
  <c r="F3" i="24"/>
  <c r="E3" i="24"/>
  <c r="D3" i="24"/>
  <c r="C3" i="24"/>
  <c r="B3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C68" i="24"/>
  <c r="B6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B48" i="24"/>
  <c r="S96" i="24"/>
  <c r="R96" i="24"/>
  <c r="Q96" i="24"/>
  <c r="P96" i="24"/>
  <c r="O96" i="24"/>
  <c r="N96" i="24"/>
  <c r="M96" i="24"/>
  <c r="L96" i="24"/>
  <c r="K96" i="24"/>
  <c r="J96" i="24"/>
  <c r="I96" i="24"/>
  <c r="H96" i="24"/>
  <c r="G96" i="24"/>
  <c r="F96" i="24"/>
  <c r="E96" i="24"/>
  <c r="D96" i="24"/>
  <c r="C96" i="24"/>
  <c r="B96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B44" i="24"/>
  <c r="S102" i="24"/>
  <c r="R102" i="24"/>
  <c r="Q102" i="24"/>
  <c r="P102" i="24"/>
  <c r="O102" i="24"/>
  <c r="N102" i="24"/>
  <c r="M102" i="24"/>
  <c r="L102" i="24"/>
  <c r="K102" i="24"/>
  <c r="J102" i="24"/>
  <c r="I102" i="24"/>
  <c r="H102" i="24"/>
  <c r="G102" i="24"/>
  <c r="F102" i="24"/>
  <c r="E102" i="24"/>
  <c r="D102" i="24"/>
  <c r="C102" i="24"/>
  <c r="B102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B34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C77" i="24"/>
  <c r="B77" i="24"/>
  <c r="S110" i="24"/>
  <c r="R110" i="24"/>
  <c r="Q110" i="24"/>
  <c r="P110" i="24"/>
  <c r="O110" i="24"/>
  <c r="N110" i="24"/>
  <c r="M110" i="24"/>
  <c r="L110" i="24"/>
  <c r="K110" i="24"/>
  <c r="J110" i="24"/>
  <c r="I110" i="24"/>
  <c r="H110" i="24"/>
  <c r="G110" i="24"/>
  <c r="F110" i="24"/>
  <c r="E110" i="24"/>
  <c r="D110" i="24"/>
  <c r="C110" i="24"/>
  <c r="B110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B36" i="24"/>
  <c r="S88" i="24"/>
  <c r="R88" i="24"/>
  <c r="Q88" i="24"/>
  <c r="P88" i="24"/>
  <c r="O88" i="24"/>
  <c r="N88" i="24"/>
  <c r="M88" i="24"/>
  <c r="L88" i="24"/>
  <c r="K88" i="24"/>
  <c r="J88" i="24"/>
  <c r="I88" i="24"/>
  <c r="H88" i="24"/>
  <c r="G88" i="24"/>
  <c r="F88" i="24"/>
  <c r="E88" i="24"/>
  <c r="D88" i="24"/>
  <c r="C88" i="24"/>
  <c r="B88" i="24"/>
  <c r="S10" i="24"/>
  <c r="R10" i="24"/>
  <c r="Q10" i="24"/>
  <c r="P10" i="24"/>
  <c r="O10" i="24"/>
  <c r="N10" i="24"/>
  <c r="M10" i="24"/>
  <c r="L10" i="24"/>
  <c r="K10" i="24"/>
  <c r="J10" i="24"/>
  <c r="I10" i="24"/>
  <c r="H10" i="24"/>
  <c r="G10" i="24"/>
  <c r="F10" i="24"/>
  <c r="E10" i="24"/>
  <c r="D10" i="24"/>
  <c r="C10" i="24"/>
  <c r="B10" i="24"/>
  <c r="S109" i="24"/>
  <c r="R109" i="24"/>
  <c r="Q109" i="24"/>
  <c r="P109" i="24"/>
  <c r="O109" i="24"/>
  <c r="N109" i="24"/>
  <c r="M109" i="24"/>
  <c r="L109" i="24"/>
  <c r="K109" i="24"/>
  <c r="J109" i="24"/>
  <c r="I109" i="24"/>
  <c r="H109" i="24"/>
  <c r="G109" i="24"/>
  <c r="F109" i="24"/>
  <c r="E109" i="24"/>
  <c r="D109" i="24"/>
  <c r="C109" i="24"/>
  <c r="B109" i="24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B15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C62" i="24"/>
  <c r="B62" i="24"/>
  <c r="S106" i="24"/>
  <c r="R106" i="24"/>
  <c r="Q106" i="24"/>
  <c r="P106" i="24"/>
  <c r="O106" i="24"/>
  <c r="N106" i="24"/>
  <c r="M106" i="24"/>
  <c r="L106" i="24"/>
  <c r="K106" i="24"/>
  <c r="J106" i="24"/>
  <c r="I106" i="24"/>
  <c r="H106" i="24"/>
  <c r="G106" i="24"/>
  <c r="F106" i="24"/>
  <c r="E106" i="24"/>
  <c r="D106" i="24"/>
  <c r="C106" i="24"/>
  <c r="B106" i="24"/>
  <c r="S118" i="24"/>
  <c r="R118" i="24"/>
  <c r="Q118" i="24"/>
  <c r="P118" i="24"/>
  <c r="O118" i="24"/>
  <c r="N118" i="24"/>
  <c r="M118" i="24"/>
  <c r="L118" i="24"/>
  <c r="K118" i="24"/>
  <c r="J118" i="24"/>
  <c r="I118" i="24"/>
  <c r="H118" i="24"/>
  <c r="G118" i="24"/>
  <c r="F118" i="24"/>
  <c r="E118" i="24"/>
  <c r="D118" i="24"/>
  <c r="C118" i="24"/>
  <c r="B118" i="24"/>
  <c r="S13" i="24"/>
  <c r="R13" i="24"/>
  <c r="Q13" i="24"/>
  <c r="P13" i="24"/>
  <c r="O13" i="24"/>
  <c r="N13" i="24"/>
  <c r="M13" i="24"/>
  <c r="L13" i="24"/>
  <c r="K13" i="24"/>
  <c r="J13" i="24"/>
  <c r="I13" i="24"/>
  <c r="H13" i="24"/>
  <c r="G13" i="24"/>
  <c r="F13" i="24"/>
  <c r="E13" i="24"/>
  <c r="D13" i="24"/>
  <c r="C13" i="24"/>
  <c r="B13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C64" i="24"/>
  <c r="B64" i="24"/>
  <c r="S123" i="24"/>
  <c r="R123" i="24"/>
  <c r="Q123" i="24"/>
  <c r="P123" i="24"/>
  <c r="O123" i="24"/>
  <c r="N123" i="24"/>
  <c r="M123" i="24"/>
  <c r="L123" i="24"/>
  <c r="K123" i="24"/>
  <c r="J123" i="24"/>
  <c r="I123" i="24"/>
  <c r="H123" i="24"/>
  <c r="G123" i="24"/>
  <c r="F123" i="24"/>
  <c r="E123" i="24"/>
  <c r="D123" i="24"/>
  <c r="C123" i="24"/>
  <c r="B123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C76" i="24"/>
  <c r="B76" i="24"/>
  <c r="S108" i="24"/>
  <c r="R108" i="24"/>
  <c r="Q108" i="24"/>
  <c r="P108" i="24"/>
  <c r="O108" i="24"/>
  <c r="N108" i="24"/>
  <c r="M108" i="24"/>
  <c r="L108" i="24"/>
  <c r="K108" i="24"/>
  <c r="J108" i="24"/>
  <c r="I108" i="24"/>
  <c r="H108" i="24"/>
  <c r="G108" i="24"/>
  <c r="F108" i="24"/>
  <c r="E108" i="24"/>
  <c r="D108" i="24"/>
  <c r="C108" i="24"/>
  <c r="B108" i="24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B16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C67" i="24"/>
  <c r="B67" i="24"/>
  <c r="S115" i="24"/>
  <c r="R115" i="24"/>
  <c r="Q115" i="24"/>
  <c r="P115" i="24"/>
  <c r="O115" i="24"/>
  <c r="N115" i="24"/>
  <c r="M115" i="24"/>
  <c r="L115" i="24"/>
  <c r="K115" i="24"/>
  <c r="J115" i="24"/>
  <c r="I115" i="24"/>
  <c r="H115" i="24"/>
  <c r="G115" i="24"/>
  <c r="F115" i="24"/>
  <c r="E115" i="24"/>
  <c r="D115" i="24"/>
  <c r="C115" i="24"/>
  <c r="B115" i="24"/>
  <c r="S41" i="24"/>
  <c r="R41" i="24"/>
  <c r="Q41" i="24"/>
  <c r="P41" i="24"/>
  <c r="O41" i="24"/>
  <c r="N41" i="24"/>
  <c r="M41" i="24"/>
  <c r="L41" i="24"/>
  <c r="K41" i="24"/>
  <c r="J41" i="24"/>
  <c r="I41" i="24"/>
  <c r="H41" i="24"/>
  <c r="G41" i="24"/>
  <c r="F41" i="24"/>
  <c r="E41" i="24"/>
  <c r="D41" i="24"/>
  <c r="C41" i="24"/>
  <c r="B41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B43" i="24"/>
  <c r="S114" i="24"/>
  <c r="R114" i="24"/>
  <c r="Q114" i="24"/>
  <c r="P114" i="24"/>
  <c r="O114" i="24"/>
  <c r="N114" i="24"/>
  <c r="M114" i="24"/>
  <c r="L114" i="24"/>
  <c r="K114" i="24"/>
  <c r="J114" i="24"/>
  <c r="I114" i="24"/>
  <c r="H114" i="24"/>
  <c r="G114" i="24"/>
  <c r="F114" i="24"/>
  <c r="E114" i="24"/>
  <c r="D114" i="24"/>
  <c r="C114" i="24"/>
  <c r="B114" i="24"/>
  <c r="S90" i="24"/>
  <c r="R90" i="24"/>
  <c r="Q90" i="24"/>
  <c r="P90" i="24"/>
  <c r="O90" i="24"/>
  <c r="N90" i="24"/>
  <c r="M90" i="24"/>
  <c r="L90" i="24"/>
  <c r="K90" i="24"/>
  <c r="J90" i="24"/>
  <c r="I90" i="24"/>
  <c r="H90" i="24"/>
  <c r="G90" i="24"/>
  <c r="F90" i="24"/>
  <c r="E90" i="24"/>
  <c r="D90" i="24"/>
  <c r="C90" i="24"/>
  <c r="B90" i="24"/>
  <c r="S95" i="24"/>
  <c r="R95" i="24"/>
  <c r="Q95" i="24"/>
  <c r="P95" i="24"/>
  <c r="O95" i="24"/>
  <c r="N95" i="24"/>
  <c r="M95" i="24"/>
  <c r="L95" i="24"/>
  <c r="K95" i="24"/>
  <c r="J95" i="24"/>
  <c r="I95" i="24"/>
  <c r="H95" i="24"/>
  <c r="G95" i="24"/>
  <c r="F95" i="24"/>
  <c r="E95" i="24"/>
  <c r="D95" i="24"/>
  <c r="C95" i="24"/>
  <c r="B95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B50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C81" i="24"/>
  <c r="B81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C55" i="24"/>
  <c r="B55" i="24"/>
  <c r="S32" i="24"/>
  <c r="R32" i="24"/>
  <c r="Q32" i="24"/>
  <c r="P32" i="24"/>
  <c r="O32" i="24"/>
  <c r="N32" i="24"/>
  <c r="M32" i="24"/>
  <c r="L32" i="24"/>
  <c r="K32" i="24"/>
  <c r="J32" i="24"/>
  <c r="I32" i="24"/>
  <c r="H32" i="24"/>
  <c r="G32" i="24"/>
  <c r="F32" i="24"/>
  <c r="E32" i="24"/>
  <c r="D32" i="24"/>
  <c r="C32" i="24"/>
  <c r="B32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C66" i="24"/>
  <c r="B66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3" i="24"/>
  <c r="B83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B26" i="24"/>
  <c r="S101" i="24"/>
  <c r="R101" i="24"/>
  <c r="Q101" i="24"/>
  <c r="P101" i="24"/>
  <c r="O101" i="24"/>
  <c r="N101" i="24"/>
  <c r="M101" i="24"/>
  <c r="L101" i="24"/>
  <c r="K101" i="24"/>
  <c r="J101" i="24"/>
  <c r="I101" i="24"/>
  <c r="H101" i="24"/>
  <c r="G101" i="24"/>
  <c r="F101" i="24"/>
  <c r="E101" i="24"/>
  <c r="D101" i="24"/>
  <c r="C101" i="24"/>
  <c r="B101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B27" i="24"/>
  <c r="S19" i="24"/>
  <c r="R19" i="24"/>
  <c r="Q19" i="24"/>
  <c r="P19" i="24"/>
  <c r="O19" i="24"/>
  <c r="N19" i="24"/>
  <c r="M19" i="24"/>
  <c r="L19" i="24"/>
  <c r="K19" i="24"/>
  <c r="J19" i="24"/>
  <c r="I19" i="24"/>
  <c r="H19" i="24"/>
  <c r="G19" i="24"/>
  <c r="F19" i="24"/>
  <c r="E19" i="24"/>
  <c r="D19" i="24"/>
  <c r="C19" i="24"/>
  <c r="B19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C80" i="24"/>
  <c r="B80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C58" i="24"/>
  <c r="B58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C61" i="24"/>
  <c r="B61" i="24"/>
  <c r="S116" i="24"/>
  <c r="R116" i="24"/>
  <c r="Q116" i="24"/>
  <c r="P116" i="24"/>
  <c r="O116" i="24"/>
  <c r="N116" i="24"/>
  <c r="M116" i="24"/>
  <c r="L116" i="24"/>
  <c r="K116" i="24"/>
  <c r="J116" i="24"/>
  <c r="I116" i="24"/>
  <c r="H116" i="24"/>
  <c r="G116" i="24"/>
  <c r="F116" i="24"/>
  <c r="E116" i="24"/>
  <c r="D116" i="24"/>
  <c r="C116" i="24"/>
  <c r="B116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C72" i="24"/>
  <c r="B72" i="24"/>
  <c r="S84" i="24"/>
  <c r="R84" i="24"/>
  <c r="Q84" i="24"/>
  <c r="P84" i="24"/>
  <c r="O84" i="24"/>
  <c r="N84" i="24"/>
  <c r="M84" i="24"/>
  <c r="L84" i="24"/>
  <c r="K84" i="24"/>
  <c r="J84" i="24"/>
  <c r="I84" i="24"/>
  <c r="H84" i="24"/>
  <c r="G84" i="24"/>
  <c r="F84" i="24"/>
  <c r="E84" i="24"/>
  <c r="D84" i="24"/>
  <c r="C84" i="24"/>
  <c r="B84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B25" i="24"/>
  <c r="S40" i="24"/>
  <c r="R40" i="24"/>
  <c r="Q40" i="24"/>
  <c r="P40" i="24"/>
  <c r="O40" i="24"/>
  <c r="N40" i="24"/>
  <c r="M40" i="24"/>
  <c r="L40" i="24"/>
  <c r="K40" i="24"/>
  <c r="J40" i="24"/>
  <c r="I40" i="24"/>
  <c r="H40" i="24"/>
  <c r="G40" i="24"/>
  <c r="F40" i="24"/>
  <c r="E40" i="24"/>
  <c r="D40" i="24"/>
  <c r="C40" i="24"/>
  <c r="B40" i="24"/>
  <c r="S42" i="24"/>
  <c r="R42" i="24"/>
  <c r="Q42" i="24"/>
  <c r="P42" i="24"/>
  <c r="O42" i="24"/>
  <c r="N42" i="24"/>
  <c r="M42" i="24"/>
  <c r="L42" i="24"/>
  <c r="K42" i="24"/>
  <c r="J42" i="24"/>
  <c r="I42" i="24"/>
  <c r="H42" i="24"/>
  <c r="G42" i="24"/>
  <c r="F42" i="24"/>
  <c r="E42" i="24"/>
  <c r="D42" i="24"/>
  <c r="C42" i="24"/>
  <c r="B42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C74" i="24"/>
  <c r="B74" i="24"/>
  <c r="S111" i="24"/>
  <c r="R111" i="24"/>
  <c r="Q111" i="24"/>
  <c r="P111" i="24"/>
  <c r="O111" i="24"/>
  <c r="N111" i="24"/>
  <c r="M111" i="24"/>
  <c r="L111" i="24"/>
  <c r="K111" i="24"/>
  <c r="J111" i="24"/>
  <c r="I111" i="24"/>
  <c r="H111" i="24"/>
  <c r="G111" i="24"/>
  <c r="F111" i="24"/>
  <c r="E111" i="24"/>
  <c r="D111" i="24"/>
  <c r="C111" i="24"/>
  <c r="B111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C52" i="24"/>
  <c r="B52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C57" i="24"/>
  <c r="B57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C71" i="24"/>
  <c r="B71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B24" i="24"/>
  <c r="S20" i="24"/>
  <c r="R20" i="24"/>
  <c r="Q20" i="24"/>
  <c r="P20" i="24"/>
  <c r="O20" i="24"/>
  <c r="N20" i="24"/>
  <c r="M20" i="24"/>
  <c r="L20" i="24"/>
  <c r="K20" i="24"/>
  <c r="J20" i="24"/>
  <c r="I20" i="24"/>
  <c r="H20" i="24"/>
  <c r="G20" i="24"/>
  <c r="F20" i="24"/>
  <c r="E20" i="24"/>
  <c r="D20" i="24"/>
  <c r="C20" i="24"/>
  <c r="B20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B37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B12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B49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B47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G33" i="24"/>
  <c r="F33" i="24"/>
  <c r="E33" i="24"/>
  <c r="D33" i="24"/>
  <c r="C33" i="24"/>
  <c r="B33" i="24"/>
  <c r="S121" i="24"/>
  <c r="R121" i="24"/>
  <c r="Q121" i="24"/>
  <c r="P121" i="24"/>
  <c r="O121" i="24"/>
  <c r="N121" i="24"/>
  <c r="M121" i="24"/>
  <c r="L121" i="24"/>
  <c r="K121" i="24"/>
  <c r="J121" i="24"/>
  <c r="I121" i="24"/>
  <c r="H121" i="24"/>
  <c r="G121" i="24"/>
  <c r="F121" i="24"/>
  <c r="E121" i="24"/>
  <c r="D121" i="24"/>
  <c r="C121" i="24"/>
  <c r="B121" i="24"/>
  <c r="S126" i="24"/>
  <c r="R126" i="24"/>
  <c r="Q126" i="24"/>
  <c r="P126" i="24"/>
  <c r="O126" i="24"/>
  <c r="N126" i="24"/>
  <c r="M126" i="24"/>
  <c r="L126" i="24"/>
  <c r="K126" i="24"/>
  <c r="J126" i="24"/>
  <c r="I126" i="24"/>
  <c r="H126" i="24"/>
  <c r="G126" i="24"/>
  <c r="F126" i="24"/>
  <c r="E126" i="24"/>
  <c r="D126" i="24"/>
  <c r="C126" i="24"/>
  <c r="B126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C69" i="24"/>
  <c r="B69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B31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C63" i="24"/>
  <c r="B63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C54" i="24"/>
  <c r="B54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C7" i="24"/>
  <c r="B7" i="24"/>
  <c r="B142" i="23"/>
  <c r="C142" i="23" s="1"/>
  <c r="D142" i="23" s="1"/>
  <c r="S8" i="23"/>
  <c r="R8" i="23"/>
  <c r="Q8" i="23"/>
  <c r="P8" i="23"/>
  <c r="O8" i="23"/>
  <c r="N8" i="23"/>
  <c r="M8" i="23"/>
  <c r="L8" i="23"/>
  <c r="K8" i="23"/>
  <c r="J8" i="23"/>
  <c r="I8" i="23"/>
  <c r="H8" i="23"/>
  <c r="G8" i="23"/>
  <c r="F8" i="23"/>
  <c r="E8" i="23"/>
  <c r="D8" i="23"/>
  <c r="C8" i="23"/>
  <c r="B8" i="23"/>
  <c r="S123" i="23"/>
  <c r="R123" i="23"/>
  <c r="Q123" i="23"/>
  <c r="P123" i="23"/>
  <c r="O123" i="23"/>
  <c r="N123" i="23"/>
  <c r="M123" i="23"/>
  <c r="L123" i="23"/>
  <c r="K123" i="23"/>
  <c r="J123" i="23"/>
  <c r="I123" i="23"/>
  <c r="H123" i="23"/>
  <c r="G123" i="23"/>
  <c r="F123" i="23"/>
  <c r="E123" i="23"/>
  <c r="D123" i="23"/>
  <c r="C123" i="23"/>
  <c r="B123" i="23"/>
  <c r="S96" i="23"/>
  <c r="R96" i="23"/>
  <c r="Q96" i="23"/>
  <c r="P96" i="23"/>
  <c r="O96" i="23"/>
  <c r="N96" i="23"/>
  <c r="M96" i="23"/>
  <c r="L96" i="23"/>
  <c r="K96" i="23"/>
  <c r="J96" i="23"/>
  <c r="I96" i="23"/>
  <c r="H96" i="23"/>
  <c r="G96" i="23"/>
  <c r="F96" i="23"/>
  <c r="E96" i="23"/>
  <c r="D96" i="23"/>
  <c r="C96" i="23"/>
  <c r="B96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C62" i="23"/>
  <c r="B62" i="23"/>
  <c r="S95" i="23"/>
  <c r="R95" i="23"/>
  <c r="Q95" i="23"/>
  <c r="P95" i="23"/>
  <c r="O95" i="23"/>
  <c r="N95" i="23"/>
  <c r="M95" i="23"/>
  <c r="L95" i="23"/>
  <c r="K95" i="23"/>
  <c r="J95" i="23"/>
  <c r="I95" i="23"/>
  <c r="H95" i="23"/>
  <c r="G95" i="23"/>
  <c r="F95" i="23"/>
  <c r="E95" i="23"/>
  <c r="D95" i="23"/>
  <c r="C95" i="23"/>
  <c r="B95" i="23"/>
  <c r="S10" i="23"/>
  <c r="R10" i="23"/>
  <c r="Q10" i="23"/>
  <c r="P10" i="23"/>
  <c r="O10" i="23"/>
  <c r="N10" i="23"/>
  <c r="M10" i="23"/>
  <c r="L10" i="23"/>
  <c r="K10" i="23"/>
  <c r="J10" i="23"/>
  <c r="I10" i="23"/>
  <c r="H10" i="23"/>
  <c r="G10" i="23"/>
  <c r="F10" i="23"/>
  <c r="E10" i="23"/>
  <c r="D10" i="23"/>
  <c r="C10" i="23"/>
  <c r="B10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D29" i="23"/>
  <c r="C29" i="23"/>
  <c r="B29" i="23"/>
  <c r="S117" i="23"/>
  <c r="R117" i="23"/>
  <c r="Q117" i="23"/>
  <c r="P117" i="23"/>
  <c r="O117" i="23"/>
  <c r="N117" i="23"/>
  <c r="M117" i="23"/>
  <c r="L117" i="23"/>
  <c r="K117" i="23"/>
  <c r="J117" i="23"/>
  <c r="I117" i="23"/>
  <c r="H117" i="23"/>
  <c r="G117" i="23"/>
  <c r="F117" i="23"/>
  <c r="E117" i="23"/>
  <c r="D117" i="23"/>
  <c r="C117" i="23"/>
  <c r="B117" i="23"/>
  <c r="S118" i="23"/>
  <c r="R118" i="23"/>
  <c r="Q118" i="23"/>
  <c r="P118" i="23"/>
  <c r="O118" i="23"/>
  <c r="N118" i="23"/>
  <c r="M118" i="23"/>
  <c r="L118" i="23"/>
  <c r="K118" i="23"/>
  <c r="J118" i="23"/>
  <c r="I118" i="23"/>
  <c r="H118" i="23"/>
  <c r="G118" i="23"/>
  <c r="F118" i="23"/>
  <c r="E118" i="23"/>
  <c r="D118" i="23"/>
  <c r="C118" i="23"/>
  <c r="B118" i="23"/>
  <c r="S108" i="23"/>
  <c r="R108" i="23"/>
  <c r="Q108" i="23"/>
  <c r="P108" i="23"/>
  <c r="O108" i="23"/>
  <c r="N108" i="23"/>
  <c r="M108" i="23"/>
  <c r="L108" i="23"/>
  <c r="K108" i="23"/>
  <c r="J108" i="23"/>
  <c r="I108" i="23"/>
  <c r="H108" i="23"/>
  <c r="G108" i="23"/>
  <c r="F108" i="23"/>
  <c r="E108" i="23"/>
  <c r="D108" i="23"/>
  <c r="C108" i="23"/>
  <c r="B108" i="23"/>
  <c r="S115" i="23"/>
  <c r="R115" i="23"/>
  <c r="Q115" i="23"/>
  <c r="P115" i="23"/>
  <c r="O115" i="23"/>
  <c r="N115" i="23"/>
  <c r="M115" i="23"/>
  <c r="L115" i="23"/>
  <c r="K115" i="23"/>
  <c r="J115" i="23"/>
  <c r="I115" i="23"/>
  <c r="H115" i="23"/>
  <c r="G115" i="23"/>
  <c r="F115" i="23"/>
  <c r="E115" i="23"/>
  <c r="D115" i="23"/>
  <c r="C115" i="23"/>
  <c r="B115" i="23"/>
  <c r="S120" i="23"/>
  <c r="R120" i="23"/>
  <c r="Q120" i="23"/>
  <c r="P120" i="23"/>
  <c r="O120" i="23"/>
  <c r="N120" i="23"/>
  <c r="M120" i="23"/>
  <c r="L120" i="23"/>
  <c r="K120" i="23"/>
  <c r="J120" i="23"/>
  <c r="I120" i="23"/>
  <c r="H120" i="23"/>
  <c r="G120" i="23"/>
  <c r="F120" i="23"/>
  <c r="E120" i="23"/>
  <c r="D120" i="23"/>
  <c r="C120" i="23"/>
  <c r="B120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B43" i="23"/>
  <c r="S92" i="23"/>
  <c r="R92" i="23"/>
  <c r="Q92" i="23"/>
  <c r="P92" i="23"/>
  <c r="O92" i="23"/>
  <c r="N92" i="23"/>
  <c r="M92" i="23"/>
  <c r="L92" i="23"/>
  <c r="K92" i="23"/>
  <c r="J92" i="23"/>
  <c r="I92" i="23"/>
  <c r="H92" i="23"/>
  <c r="G92" i="23"/>
  <c r="F92" i="23"/>
  <c r="E92" i="23"/>
  <c r="D92" i="23"/>
  <c r="C92" i="23"/>
  <c r="B92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C70" i="23"/>
  <c r="B70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C69" i="23"/>
  <c r="B69" i="23"/>
  <c r="S98" i="23"/>
  <c r="R98" i="23"/>
  <c r="Q98" i="23"/>
  <c r="P98" i="23"/>
  <c r="O98" i="23"/>
  <c r="N98" i="23"/>
  <c r="M98" i="23"/>
  <c r="L98" i="23"/>
  <c r="K98" i="23"/>
  <c r="J98" i="23"/>
  <c r="I98" i="23"/>
  <c r="H98" i="23"/>
  <c r="G98" i="23"/>
  <c r="F98" i="23"/>
  <c r="E98" i="23"/>
  <c r="D98" i="23"/>
  <c r="C98" i="23"/>
  <c r="B98" i="23"/>
  <c r="S42" i="23"/>
  <c r="R42" i="23"/>
  <c r="Q42" i="23"/>
  <c r="P42" i="23"/>
  <c r="O42" i="23"/>
  <c r="N42" i="23"/>
  <c r="M42" i="23"/>
  <c r="L42" i="23"/>
  <c r="K42" i="23"/>
  <c r="J42" i="23"/>
  <c r="I42" i="23"/>
  <c r="H42" i="23"/>
  <c r="G42" i="23"/>
  <c r="F42" i="23"/>
  <c r="E42" i="23"/>
  <c r="D42" i="23"/>
  <c r="C42" i="23"/>
  <c r="B42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C75" i="23"/>
  <c r="B75" i="23"/>
  <c r="S28" i="23"/>
  <c r="R28" i="23"/>
  <c r="Q28" i="23"/>
  <c r="P28" i="23"/>
  <c r="O28" i="23"/>
  <c r="N28" i="23"/>
  <c r="M28" i="23"/>
  <c r="L28" i="23"/>
  <c r="K28" i="23"/>
  <c r="J28" i="23"/>
  <c r="I28" i="23"/>
  <c r="H28" i="23"/>
  <c r="G28" i="23"/>
  <c r="F28" i="23"/>
  <c r="E28" i="23"/>
  <c r="D28" i="23"/>
  <c r="C28" i="23"/>
  <c r="B28" i="23"/>
  <c r="S41" i="23"/>
  <c r="R41" i="23"/>
  <c r="Q41" i="23"/>
  <c r="P41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S114" i="23"/>
  <c r="R114" i="23"/>
  <c r="Q114" i="23"/>
  <c r="P114" i="23"/>
  <c r="O114" i="23"/>
  <c r="N114" i="23"/>
  <c r="M114" i="23"/>
  <c r="L114" i="23"/>
  <c r="K114" i="23"/>
  <c r="J114" i="23"/>
  <c r="I114" i="23"/>
  <c r="H114" i="23"/>
  <c r="G114" i="23"/>
  <c r="F114" i="23"/>
  <c r="E114" i="23"/>
  <c r="D114" i="23"/>
  <c r="C114" i="23"/>
  <c r="B114" i="23"/>
  <c r="S18" i="23"/>
  <c r="R18" i="23"/>
  <c r="Q18" i="23"/>
  <c r="P18" i="23"/>
  <c r="O18" i="23"/>
  <c r="N18" i="23"/>
  <c r="M18" i="23"/>
  <c r="L18" i="23"/>
  <c r="K18" i="23"/>
  <c r="J18" i="23"/>
  <c r="I18" i="23"/>
  <c r="H18" i="23"/>
  <c r="G18" i="23"/>
  <c r="F18" i="23"/>
  <c r="E18" i="23"/>
  <c r="D18" i="23"/>
  <c r="C18" i="23"/>
  <c r="B18" i="23"/>
  <c r="S94" i="23"/>
  <c r="R94" i="23"/>
  <c r="Q94" i="23"/>
  <c r="P94" i="23"/>
  <c r="O94" i="23"/>
  <c r="N94" i="23"/>
  <c r="M94" i="23"/>
  <c r="L94" i="23"/>
  <c r="K94" i="23"/>
  <c r="J94" i="23"/>
  <c r="I94" i="23"/>
  <c r="H94" i="23"/>
  <c r="G94" i="23"/>
  <c r="F94" i="23"/>
  <c r="E94" i="23"/>
  <c r="D94" i="23"/>
  <c r="C94" i="23"/>
  <c r="B94" i="23"/>
  <c r="S104" i="23"/>
  <c r="R104" i="23"/>
  <c r="Q104" i="23"/>
  <c r="P104" i="23"/>
  <c r="O104" i="23"/>
  <c r="N104" i="23"/>
  <c r="M104" i="23"/>
  <c r="L104" i="23"/>
  <c r="K104" i="23"/>
  <c r="J104" i="23"/>
  <c r="I104" i="23"/>
  <c r="H104" i="23"/>
  <c r="G104" i="23"/>
  <c r="F104" i="23"/>
  <c r="E104" i="23"/>
  <c r="D104" i="23"/>
  <c r="C104" i="23"/>
  <c r="B104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C56" i="23"/>
  <c r="B5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C74" i="23"/>
  <c r="B74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C81" i="23"/>
  <c r="B81" i="23"/>
  <c r="S105" i="23"/>
  <c r="R105" i="23"/>
  <c r="Q105" i="23"/>
  <c r="P105" i="23"/>
  <c r="O105" i="23"/>
  <c r="N105" i="23"/>
  <c r="M105" i="23"/>
  <c r="L105" i="23"/>
  <c r="K105" i="23"/>
  <c r="J105" i="23"/>
  <c r="I105" i="23"/>
  <c r="H105" i="23"/>
  <c r="G105" i="23"/>
  <c r="F105" i="23"/>
  <c r="E105" i="23"/>
  <c r="D105" i="23"/>
  <c r="C105" i="23"/>
  <c r="B105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C79" i="23"/>
  <c r="B79" i="23"/>
  <c r="S88" i="23"/>
  <c r="R88" i="23"/>
  <c r="Q88" i="23"/>
  <c r="P88" i="23"/>
  <c r="O88" i="23"/>
  <c r="N88" i="23"/>
  <c r="M88" i="23"/>
  <c r="L88" i="23"/>
  <c r="K88" i="23"/>
  <c r="J88" i="23"/>
  <c r="I88" i="23"/>
  <c r="H88" i="23"/>
  <c r="G88" i="23"/>
  <c r="F88" i="23"/>
  <c r="E88" i="23"/>
  <c r="D88" i="23"/>
  <c r="C88" i="23"/>
  <c r="B88" i="23"/>
  <c r="S40" i="23"/>
  <c r="R40" i="23"/>
  <c r="Q40" i="23"/>
  <c r="P40" i="23"/>
  <c r="O40" i="23"/>
  <c r="N40" i="23"/>
  <c r="M40" i="23"/>
  <c r="L40" i="23"/>
  <c r="K40" i="23"/>
  <c r="J40" i="23"/>
  <c r="I40" i="23"/>
  <c r="H40" i="23"/>
  <c r="G40" i="23"/>
  <c r="F40" i="23"/>
  <c r="E40" i="23"/>
  <c r="D40" i="23"/>
  <c r="C40" i="23"/>
  <c r="B40" i="23"/>
  <c r="S103" i="23"/>
  <c r="R103" i="23"/>
  <c r="Q103" i="23"/>
  <c r="P103" i="23"/>
  <c r="O103" i="23"/>
  <c r="N103" i="23"/>
  <c r="M103" i="23"/>
  <c r="L103" i="23"/>
  <c r="K103" i="23"/>
  <c r="J103" i="23"/>
  <c r="I103" i="23"/>
  <c r="H103" i="23"/>
  <c r="G103" i="23"/>
  <c r="F103" i="23"/>
  <c r="E103" i="23"/>
  <c r="D103" i="23"/>
  <c r="C103" i="23"/>
  <c r="B103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C66" i="23"/>
  <c r="B66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C67" i="23"/>
  <c r="B67" i="23"/>
  <c r="S121" i="23"/>
  <c r="R121" i="23"/>
  <c r="Q121" i="23"/>
  <c r="P121" i="23"/>
  <c r="O121" i="23"/>
  <c r="N121" i="23"/>
  <c r="M121" i="23"/>
  <c r="L121" i="23"/>
  <c r="K121" i="23"/>
  <c r="J121" i="23"/>
  <c r="I121" i="23"/>
  <c r="H121" i="23"/>
  <c r="G121" i="23"/>
  <c r="F121" i="23"/>
  <c r="E121" i="23"/>
  <c r="D121" i="23"/>
  <c r="C121" i="23"/>
  <c r="B121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C55" i="23"/>
  <c r="B55" i="23"/>
  <c r="S87" i="23"/>
  <c r="R87" i="23"/>
  <c r="Q87" i="23"/>
  <c r="P87" i="23"/>
  <c r="O87" i="23"/>
  <c r="N87" i="23"/>
  <c r="M87" i="23"/>
  <c r="L87" i="23"/>
  <c r="K87" i="23"/>
  <c r="J87" i="23"/>
  <c r="I87" i="23"/>
  <c r="H87" i="23"/>
  <c r="G87" i="23"/>
  <c r="F87" i="23"/>
  <c r="E87" i="23"/>
  <c r="D87" i="23"/>
  <c r="C87" i="23"/>
  <c r="B87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D16" i="23"/>
  <c r="C16" i="23"/>
  <c r="B16" i="23"/>
  <c r="S23" i="23"/>
  <c r="R23" i="23"/>
  <c r="Q23" i="23"/>
  <c r="P23" i="23"/>
  <c r="O23" i="23"/>
  <c r="N23" i="23"/>
  <c r="M23" i="23"/>
  <c r="L23" i="23"/>
  <c r="K23" i="23"/>
  <c r="J23" i="23"/>
  <c r="I23" i="23"/>
  <c r="H23" i="23"/>
  <c r="G23" i="23"/>
  <c r="F23" i="23"/>
  <c r="E23" i="23"/>
  <c r="D23" i="23"/>
  <c r="C23" i="23"/>
  <c r="B23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C54" i="23"/>
  <c r="B54" i="23"/>
  <c r="S91" i="23"/>
  <c r="R91" i="23"/>
  <c r="Q91" i="23"/>
  <c r="P91" i="23"/>
  <c r="O91" i="23"/>
  <c r="N91" i="23"/>
  <c r="M91" i="23"/>
  <c r="L91" i="23"/>
  <c r="K91" i="23"/>
  <c r="J91" i="23"/>
  <c r="I91" i="23"/>
  <c r="H91" i="23"/>
  <c r="G91" i="23"/>
  <c r="F91" i="23"/>
  <c r="E91" i="23"/>
  <c r="D91" i="23"/>
  <c r="C91" i="23"/>
  <c r="B91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B12" i="23"/>
  <c r="S45" i="23"/>
  <c r="R45" i="23"/>
  <c r="Q45" i="23"/>
  <c r="P45" i="23"/>
  <c r="O45" i="23"/>
  <c r="N45" i="23"/>
  <c r="M45" i="23"/>
  <c r="L45" i="23"/>
  <c r="K45" i="23"/>
  <c r="J45" i="23"/>
  <c r="I45" i="23"/>
  <c r="H45" i="23"/>
  <c r="G45" i="23"/>
  <c r="F45" i="23"/>
  <c r="E45" i="23"/>
  <c r="D45" i="23"/>
  <c r="C45" i="23"/>
  <c r="B45" i="23"/>
  <c r="S107" i="23"/>
  <c r="R107" i="23"/>
  <c r="Q107" i="23"/>
  <c r="P107" i="23"/>
  <c r="O107" i="23"/>
  <c r="N107" i="23"/>
  <c r="M107" i="23"/>
  <c r="L107" i="23"/>
  <c r="K107" i="23"/>
  <c r="J107" i="23"/>
  <c r="I107" i="23"/>
  <c r="H107" i="23"/>
  <c r="G107" i="23"/>
  <c r="F107" i="23"/>
  <c r="E107" i="23"/>
  <c r="D107" i="23"/>
  <c r="C107" i="23"/>
  <c r="B107" i="23"/>
  <c r="S124" i="23"/>
  <c r="R124" i="23"/>
  <c r="Q124" i="23"/>
  <c r="P124" i="23"/>
  <c r="O124" i="23"/>
  <c r="N124" i="23"/>
  <c r="M124" i="23"/>
  <c r="L124" i="23"/>
  <c r="K124" i="23"/>
  <c r="J124" i="23"/>
  <c r="I124" i="23"/>
  <c r="H124" i="23"/>
  <c r="G124" i="23"/>
  <c r="F124" i="23"/>
  <c r="E124" i="23"/>
  <c r="D124" i="23"/>
  <c r="C124" i="23"/>
  <c r="B124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C61" i="23"/>
  <c r="B61" i="23"/>
  <c r="S99" i="23"/>
  <c r="R99" i="23"/>
  <c r="Q99" i="23"/>
  <c r="P99" i="23"/>
  <c r="O99" i="23"/>
  <c r="N99" i="23"/>
  <c r="M99" i="23"/>
  <c r="L99" i="23"/>
  <c r="K99" i="23"/>
  <c r="J99" i="23"/>
  <c r="I99" i="23"/>
  <c r="H99" i="23"/>
  <c r="G99" i="23"/>
  <c r="F99" i="23"/>
  <c r="E99" i="23"/>
  <c r="D99" i="23"/>
  <c r="C99" i="23"/>
  <c r="B99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C72" i="23"/>
  <c r="B72" i="23"/>
  <c r="S100" i="23"/>
  <c r="R100" i="23"/>
  <c r="Q100" i="23"/>
  <c r="P100" i="23"/>
  <c r="O100" i="23"/>
  <c r="N100" i="23"/>
  <c r="M100" i="23"/>
  <c r="L100" i="23"/>
  <c r="K100" i="23"/>
  <c r="J100" i="23"/>
  <c r="I100" i="23"/>
  <c r="H100" i="23"/>
  <c r="G100" i="23"/>
  <c r="F100" i="23"/>
  <c r="E100" i="23"/>
  <c r="D100" i="23"/>
  <c r="C100" i="23"/>
  <c r="B100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B24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B36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C64" i="23"/>
  <c r="B64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B25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B49" i="23"/>
  <c r="S122" i="23"/>
  <c r="R122" i="23"/>
  <c r="Q122" i="23"/>
  <c r="P122" i="23"/>
  <c r="O122" i="23"/>
  <c r="N122" i="23"/>
  <c r="M122" i="23"/>
  <c r="L122" i="23"/>
  <c r="K122" i="23"/>
  <c r="J122" i="23"/>
  <c r="I122" i="23"/>
  <c r="H122" i="23"/>
  <c r="G122" i="23"/>
  <c r="F122" i="23"/>
  <c r="E122" i="23"/>
  <c r="D122" i="23"/>
  <c r="C122" i="23"/>
  <c r="B122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C65" i="23"/>
  <c r="B65" i="23"/>
  <c r="S93" i="23"/>
  <c r="R93" i="23"/>
  <c r="Q93" i="23"/>
  <c r="P93" i="23"/>
  <c r="O93" i="23"/>
  <c r="N93" i="23"/>
  <c r="M93" i="23"/>
  <c r="L93" i="23"/>
  <c r="K93" i="23"/>
  <c r="J93" i="23"/>
  <c r="I93" i="23"/>
  <c r="H93" i="23"/>
  <c r="G93" i="23"/>
  <c r="F93" i="23"/>
  <c r="E93" i="23"/>
  <c r="D93" i="23"/>
  <c r="C93" i="23"/>
  <c r="B93" i="23"/>
  <c r="S126" i="23"/>
  <c r="R126" i="23"/>
  <c r="Q126" i="23"/>
  <c r="P126" i="23"/>
  <c r="O126" i="23"/>
  <c r="N126" i="23"/>
  <c r="M126" i="23"/>
  <c r="L126" i="23"/>
  <c r="K126" i="23"/>
  <c r="J126" i="23"/>
  <c r="I126" i="23"/>
  <c r="H126" i="23"/>
  <c r="G126" i="23"/>
  <c r="F126" i="23"/>
  <c r="E126" i="23"/>
  <c r="D126" i="23"/>
  <c r="C126" i="23"/>
  <c r="B126" i="23"/>
  <c r="S32" i="23"/>
  <c r="R32" i="23"/>
  <c r="Q32" i="23"/>
  <c r="P32" i="23"/>
  <c r="O32" i="23"/>
  <c r="N32" i="23"/>
  <c r="M32" i="23"/>
  <c r="L32" i="23"/>
  <c r="K32" i="23"/>
  <c r="J32" i="23"/>
  <c r="I32" i="23"/>
  <c r="H32" i="23"/>
  <c r="G32" i="23"/>
  <c r="F32" i="23"/>
  <c r="E32" i="23"/>
  <c r="D32" i="23"/>
  <c r="C32" i="23"/>
  <c r="B32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C71" i="23"/>
  <c r="B71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C53" i="23"/>
  <c r="B53" i="23"/>
  <c r="S106" i="23"/>
  <c r="R106" i="23"/>
  <c r="Q106" i="23"/>
  <c r="P106" i="23"/>
  <c r="O106" i="23"/>
  <c r="N106" i="23"/>
  <c r="M106" i="23"/>
  <c r="L106" i="23"/>
  <c r="K106" i="23"/>
  <c r="J106" i="23"/>
  <c r="I106" i="23"/>
  <c r="H106" i="23"/>
  <c r="G106" i="23"/>
  <c r="F106" i="23"/>
  <c r="E106" i="23"/>
  <c r="D106" i="23"/>
  <c r="C106" i="23"/>
  <c r="B106" i="23"/>
  <c r="S9" i="23"/>
  <c r="R9" i="23"/>
  <c r="Q9" i="23"/>
  <c r="P9" i="23"/>
  <c r="O9" i="23"/>
  <c r="N9" i="23"/>
  <c r="M9" i="23"/>
  <c r="L9" i="23"/>
  <c r="K9" i="23"/>
  <c r="J9" i="23"/>
  <c r="I9" i="23"/>
  <c r="H9" i="23"/>
  <c r="G9" i="23"/>
  <c r="F9" i="23"/>
  <c r="E9" i="23"/>
  <c r="D9" i="23"/>
  <c r="C9" i="23"/>
  <c r="B9" i="23"/>
  <c r="S15" i="23"/>
  <c r="R15" i="23"/>
  <c r="Q15" i="23"/>
  <c r="P15" i="23"/>
  <c r="O15" i="23"/>
  <c r="N15" i="23"/>
  <c r="M15" i="23"/>
  <c r="L15" i="23"/>
  <c r="K15" i="23"/>
  <c r="J15" i="23"/>
  <c r="I15" i="23"/>
  <c r="H15" i="23"/>
  <c r="G15" i="23"/>
  <c r="F15" i="23"/>
  <c r="E15" i="23"/>
  <c r="D15" i="23"/>
  <c r="C15" i="23"/>
  <c r="B15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C57" i="23"/>
  <c r="B57" i="23"/>
  <c r="S11" i="23"/>
  <c r="R11" i="23"/>
  <c r="Q11" i="23"/>
  <c r="P11" i="23"/>
  <c r="O11" i="23"/>
  <c r="N11" i="23"/>
  <c r="M11" i="23"/>
  <c r="L11" i="23"/>
  <c r="K11" i="23"/>
  <c r="J11" i="23"/>
  <c r="I11" i="23"/>
  <c r="H11" i="23"/>
  <c r="G11" i="23"/>
  <c r="F11" i="23"/>
  <c r="E11" i="23"/>
  <c r="D11" i="23"/>
  <c r="C11" i="23"/>
  <c r="B11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B30" i="23"/>
  <c r="S110" i="23"/>
  <c r="R110" i="23"/>
  <c r="Q110" i="23"/>
  <c r="P110" i="23"/>
  <c r="O110" i="23"/>
  <c r="N110" i="23"/>
  <c r="M110" i="23"/>
  <c r="L110" i="23"/>
  <c r="K110" i="23"/>
  <c r="J110" i="23"/>
  <c r="I110" i="23"/>
  <c r="H110" i="23"/>
  <c r="G110" i="23"/>
  <c r="F110" i="23"/>
  <c r="E110" i="23"/>
  <c r="D110" i="23"/>
  <c r="C110" i="23"/>
  <c r="B110" i="23"/>
  <c r="S90" i="23"/>
  <c r="R90" i="23"/>
  <c r="Q90" i="23"/>
  <c r="P90" i="23"/>
  <c r="O90" i="23"/>
  <c r="N90" i="23"/>
  <c r="M90" i="23"/>
  <c r="L90" i="23"/>
  <c r="K90" i="23"/>
  <c r="J90" i="23"/>
  <c r="I90" i="23"/>
  <c r="H90" i="23"/>
  <c r="G90" i="23"/>
  <c r="F90" i="23"/>
  <c r="E90" i="23"/>
  <c r="D90" i="23"/>
  <c r="C90" i="23"/>
  <c r="B9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C60" i="23"/>
  <c r="B60" i="23"/>
  <c r="S116" i="23"/>
  <c r="R116" i="23"/>
  <c r="Q116" i="23"/>
  <c r="P116" i="23"/>
  <c r="O116" i="23"/>
  <c r="N116" i="23"/>
  <c r="M116" i="23"/>
  <c r="L116" i="23"/>
  <c r="K116" i="23"/>
  <c r="J116" i="23"/>
  <c r="I116" i="23"/>
  <c r="H116" i="23"/>
  <c r="G116" i="23"/>
  <c r="F116" i="23"/>
  <c r="E116" i="23"/>
  <c r="D116" i="23"/>
  <c r="C116" i="23"/>
  <c r="B116" i="23"/>
  <c r="S5" i="23"/>
  <c r="R5" i="23"/>
  <c r="Q5" i="23"/>
  <c r="P5" i="23"/>
  <c r="O5" i="23"/>
  <c r="N5" i="23"/>
  <c r="M5" i="23"/>
  <c r="L5" i="23"/>
  <c r="K5" i="23"/>
  <c r="J5" i="23"/>
  <c r="I5" i="23"/>
  <c r="H5" i="23"/>
  <c r="G5" i="23"/>
  <c r="F5" i="23"/>
  <c r="E5" i="23"/>
  <c r="D5" i="23"/>
  <c r="C5" i="23"/>
  <c r="B5" i="23"/>
  <c r="S14" i="23"/>
  <c r="R14" i="23"/>
  <c r="Q14" i="23"/>
  <c r="P14" i="23"/>
  <c r="O14" i="23"/>
  <c r="N14" i="23"/>
  <c r="M14" i="23"/>
  <c r="L14" i="23"/>
  <c r="K14" i="23"/>
  <c r="J14" i="23"/>
  <c r="I14" i="23"/>
  <c r="H14" i="23"/>
  <c r="G14" i="23"/>
  <c r="F14" i="23"/>
  <c r="E14" i="23"/>
  <c r="D14" i="23"/>
  <c r="C14" i="23"/>
  <c r="B14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C63" i="23"/>
  <c r="B63" i="23"/>
  <c r="S86" i="23"/>
  <c r="R86" i="23"/>
  <c r="Q86" i="23"/>
  <c r="P86" i="23"/>
  <c r="O86" i="23"/>
  <c r="N86" i="23"/>
  <c r="M86" i="23"/>
  <c r="L86" i="23"/>
  <c r="K86" i="23"/>
  <c r="J86" i="23"/>
  <c r="I86" i="23"/>
  <c r="H86" i="23"/>
  <c r="G86" i="23"/>
  <c r="F86" i="23"/>
  <c r="E86" i="23"/>
  <c r="D86" i="23"/>
  <c r="C86" i="23"/>
  <c r="B86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D85" i="23"/>
  <c r="C85" i="23"/>
  <c r="B85" i="23"/>
  <c r="S7" i="23"/>
  <c r="R7" i="23"/>
  <c r="Q7" i="23"/>
  <c r="P7" i="23"/>
  <c r="O7" i="23"/>
  <c r="N7" i="23"/>
  <c r="M7" i="23"/>
  <c r="L7" i="23"/>
  <c r="K7" i="23"/>
  <c r="J7" i="23"/>
  <c r="I7" i="23"/>
  <c r="H7" i="23"/>
  <c r="G7" i="23"/>
  <c r="F7" i="23"/>
  <c r="E7" i="23"/>
  <c r="D7" i="23"/>
  <c r="C7" i="23"/>
  <c r="B7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B48" i="23"/>
  <c r="S84" i="23"/>
  <c r="R84" i="23"/>
  <c r="Q84" i="23"/>
  <c r="P84" i="23"/>
  <c r="O84" i="23"/>
  <c r="N84" i="23"/>
  <c r="M84" i="23"/>
  <c r="L84" i="23"/>
  <c r="K84" i="23"/>
  <c r="J84" i="23"/>
  <c r="I84" i="23"/>
  <c r="H84" i="23"/>
  <c r="G84" i="23"/>
  <c r="F84" i="23"/>
  <c r="E84" i="23"/>
  <c r="D84" i="23"/>
  <c r="C84" i="23"/>
  <c r="B84" i="23"/>
  <c r="S109" i="23"/>
  <c r="R109" i="23"/>
  <c r="Q109" i="23"/>
  <c r="P109" i="23"/>
  <c r="O109" i="23"/>
  <c r="N109" i="23"/>
  <c r="M109" i="23"/>
  <c r="L109" i="23"/>
  <c r="K109" i="23"/>
  <c r="J109" i="23"/>
  <c r="I109" i="23"/>
  <c r="H109" i="23"/>
  <c r="G109" i="23"/>
  <c r="F109" i="23"/>
  <c r="E109" i="23"/>
  <c r="D109" i="23"/>
  <c r="C109" i="23"/>
  <c r="B109" i="23"/>
  <c r="S46" i="23"/>
  <c r="R46" i="23"/>
  <c r="Q46" i="23"/>
  <c r="P46" i="23"/>
  <c r="O46" i="23"/>
  <c r="N46" i="23"/>
  <c r="M46" i="23"/>
  <c r="L46" i="23"/>
  <c r="K46" i="23"/>
  <c r="J46" i="23"/>
  <c r="I46" i="23"/>
  <c r="H46" i="23"/>
  <c r="G46" i="23"/>
  <c r="F46" i="23"/>
  <c r="E46" i="23"/>
  <c r="D46" i="23"/>
  <c r="C46" i="23"/>
  <c r="B46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C52" i="23"/>
  <c r="B52" i="23"/>
  <c r="S89" i="23"/>
  <c r="R89" i="23"/>
  <c r="Q89" i="23"/>
  <c r="P89" i="23"/>
  <c r="O89" i="23"/>
  <c r="N89" i="23"/>
  <c r="M89" i="23"/>
  <c r="L89" i="23"/>
  <c r="K89" i="23"/>
  <c r="J89" i="23"/>
  <c r="I89" i="23"/>
  <c r="H89" i="23"/>
  <c r="G89" i="23"/>
  <c r="F89" i="23"/>
  <c r="E89" i="23"/>
  <c r="D89" i="23"/>
  <c r="C89" i="23"/>
  <c r="B89" i="23"/>
  <c r="S113" i="23"/>
  <c r="R113" i="23"/>
  <c r="Q113" i="23"/>
  <c r="P113" i="23"/>
  <c r="O113" i="23"/>
  <c r="N113" i="23"/>
  <c r="M113" i="23"/>
  <c r="L113" i="23"/>
  <c r="K113" i="23"/>
  <c r="J113" i="23"/>
  <c r="I113" i="23"/>
  <c r="H113" i="23"/>
  <c r="G113" i="23"/>
  <c r="F113" i="23"/>
  <c r="E113" i="23"/>
  <c r="D113" i="23"/>
  <c r="C113" i="23"/>
  <c r="B113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B39" i="23"/>
  <c r="S19" i="23"/>
  <c r="R19" i="23"/>
  <c r="Q19" i="23"/>
  <c r="P19" i="23"/>
  <c r="O19" i="23"/>
  <c r="N19" i="23"/>
  <c r="M19" i="23"/>
  <c r="L19" i="23"/>
  <c r="K19" i="23"/>
  <c r="J19" i="23"/>
  <c r="I19" i="23"/>
  <c r="H19" i="23"/>
  <c r="G19" i="23"/>
  <c r="F19" i="23"/>
  <c r="E19" i="23"/>
  <c r="D19" i="23"/>
  <c r="C19" i="23"/>
  <c r="B1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C59" i="23"/>
  <c r="B59" i="23"/>
  <c r="S13" i="23"/>
  <c r="R13" i="23"/>
  <c r="Q13" i="23"/>
  <c r="P13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C13" i="23"/>
  <c r="B1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3" i="23"/>
  <c r="B83" i="23"/>
  <c r="S4" i="23"/>
  <c r="R4" i="23"/>
  <c r="Q4" i="23"/>
  <c r="P4" i="23"/>
  <c r="O4" i="23"/>
  <c r="N4" i="23"/>
  <c r="M4" i="23"/>
  <c r="L4" i="23"/>
  <c r="K4" i="23"/>
  <c r="J4" i="23"/>
  <c r="I4" i="23"/>
  <c r="H4" i="23"/>
  <c r="G4" i="23"/>
  <c r="F4" i="23"/>
  <c r="E4" i="23"/>
  <c r="D4" i="23"/>
  <c r="C4" i="23"/>
  <c r="B4" i="23"/>
  <c r="S112" i="23"/>
  <c r="R112" i="23"/>
  <c r="Q112" i="23"/>
  <c r="P112" i="23"/>
  <c r="O112" i="23"/>
  <c r="N112" i="23"/>
  <c r="M112" i="23"/>
  <c r="L112" i="23"/>
  <c r="K112" i="23"/>
  <c r="J112" i="23"/>
  <c r="I112" i="23"/>
  <c r="H112" i="23"/>
  <c r="G112" i="23"/>
  <c r="F112" i="23"/>
  <c r="E112" i="23"/>
  <c r="D112" i="23"/>
  <c r="C112" i="23"/>
  <c r="B112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C68" i="23"/>
  <c r="B68" i="23"/>
  <c r="S102" i="23"/>
  <c r="R102" i="23"/>
  <c r="Q102" i="23"/>
  <c r="P102" i="23"/>
  <c r="O102" i="23"/>
  <c r="N102" i="23"/>
  <c r="M102" i="23"/>
  <c r="L102" i="23"/>
  <c r="K102" i="23"/>
  <c r="J102" i="23"/>
  <c r="I102" i="23"/>
  <c r="H102" i="23"/>
  <c r="G102" i="23"/>
  <c r="F102" i="23"/>
  <c r="E102" i="23"/>
  <c r="D102" i="23"/>
  <c r="C102" i="23"/>
  <c r="B102" i="23"/>
  <c r="S22" i="23"/>
  <c r="R22" i="23"/>
  <c r="Q22" i="23"/>
  <c r="P22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C22" i="23"/>
  <c r="B2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C82" i="23"/>
  <c r="B82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C77" i="23"/>
  <c r="B77" i="23"/>
  <c r="S111" i="23"/>
  <c r="R111" i="23"/>
  <c r="Q111" i="23"/>
  <c r="P111" i="23"/>
  <c r="O111" i="23"/>
  <c r="N111" i="23"/>
  <c r="M111" i="23"/>
  <c r="L111" i="23"/>
  <c r="K111" i="23"/>
  <c r="J111" i="23"/>
  <c r="I111" i="23"/>
  <c r="H111" i="23"/>
  <c r="G111" i="23"/>
  <c r="F111" i="23"/>
  <c r="E111" i="23"/>
  <c r="D111" i="23"/>
  <c r="C111" i="23"/>
  <c r="B11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B51" i="23"/>
  <c r="S97" i="23"/>
  <c r="R97" i="23"/>
  <c r="Q97" i="23"/>
  <c r="P97" i="23"/>
  <c r="O97" i="23"/>
  <c r="N97" i="23"/>
  <c r="M97" i="23"/>
  <c r="L97" i="23"/>
  <c r="K97" i="23"/>
  <c r="J97" i="23"/>
  <c r="I97" i="23"/>
  <c r="H97" i="23"/>
  <c r="G97" i="23"/>
  <c r="F97" i="23"/>
  <c r="E97" i="23"/>
  <c r="D97" i="23"/>
  <c r="C97" i="23"/>
  <c r="B97" i="23"/>
  <c r="S17" i="23"/>
  <c r="R17" i="23"/>
  <c r="Q17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D17" i="23"/>
  <c r="C17" i="23"/>
  <c r="B17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B50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B44" i="23"/>
  <c r="S6" i="23"/>
  <c r="R6" i="23"/>
  <c r="Q6" i="23"/>
  <c r="P6" i="23"/>
  <c r="O6" i="23"/>
  <c r="N6" i="23"/>
  <c r="M6" i="23"/>
  <c r="L6" i="23"/>
  <c r="K6" i="23"/>
  <c r="J6" i="23"/>
  <c r="I6" i="23"/>
  <c r="H6" i="23"/>
  <c r="G6" i="23"/>
  <c r="F6" i="23"/>
  <c r="E6" i="23"/>
  <c r="D6" i="23"/>
  <c r="C6" i="23"/>
  <c r="B6" i="23"/>
  <c r="S31" i="23"/>
  <c r="R31" i="23"/>
  <c r="Q31" i="23"/>
  <c r="P31" i="23"/>
  <c r="O31" i="23"/>
  <c r="N31" i="23"/>
  <c r="M31" i="23"/>
  <c r="L31" i="23"/>
  <c r="K31" i="23"/>
  <c r="J31" i="23"/>
  <c r="I31" i="23"/>
  <c r="H31" i="23"/>
  <c r="G31" i="23"/>
  <c r="F31" i="23"/>
  <c r="E31" i="23"/>
  <c r="D31" i="23"/>
  <c r="C31" i="23"/>
  <c r="B31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C80" i="23"/>
  <c r="B80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B35" i="23"/>
  <c r="S21" i="23"/>
  <c r="R21" i="23"/>
  <c r="Q21" i="23"/>
  <c r="P21" i="23"/>
  <c r="O21" i="23"/>
  <c r="N21" i="23"/>
  <c r="M21" i="23"/>
  <c r="L21" i="23"/>
  <c r="K21" i="23"/>
  <c r="J21" i="23"/>
  <c r="I21" i="23"/>
  <c r="H21" i="23"/>
  <c r="G21" i="23"/>
  <c r="F21" i="23"/>
  <c r="E21" i="23"/>
  <c r="D21" i="23"/>
  <c r="C21" i="23"/>
  <c r="B21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C73" i="23"/>
  <c r="B73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B47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C38" i="23"/>
  <c r="B3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C78" i="23"/>
  <c r="B7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C58" i="23"/>
  <c r="B58" i="23"/>
  <c r="S33" i="23"/>
  <c r="R33" i="23"/>
  <c r="Q33" i="23"/>
  <c r="P33" i="23"/>
  <c r="O33" i="23"/>
  <c r="N33" i="23"/>
  <c r="M33" i="23"/>
  <c r="L33" i="23"/>
  <c r="K33" i="23"/>
  <c r="J33" i="23"/>
  <c r="I33" i="23"/>
  <c r="H33" i="23"/>
  <c r="G33" i="23"/>
  <c r="F33" i="23"/>
  <c r="E33" i="23"/>
  <c r="D33" i="23"/>
  <c r="C33" i="23"/>
  <c r="B33" i="23"/>
  <c r="S125" i="23"/>
  <c r="R125" i="23"/>
  <c r="Q125" i="23"/>
  <c r="P125" i="23"/>
  <c r="O125" i="23"/>
  <c r="N125" i="23"/>
  <c r="M125" i="23"/>
  <c r="L125" i="23"/>
  <c r="K125" i="23"/>
  <c r="J125" i="23"/>
  <c r="I125" i="23"/>
  <c r="H125" i="23"/>
  <c r="G125" i="23"/>
  <c r="F125" i="23"/>
  <c r="E125" i="23"/>
  <c r="D125" i="23"/>
  <c r="C125" i="23"/>
  <c r="B125" i="23"/>
  <c r="S101" i="23"/>
  <c r="R101" i="23"/>
  <c r="Q101" i="23"/>
  <c r="P101" i="23"/>
  <c r="O101" i="23"/>
  <c r="N101" i="23"/>
  <c r="M101" i="23"/>
  <c r="L101" i="23"/>
  <c r="K101" i="23"/>
  <c r="J101" i="23"/>
  <c r="I101" i="23"/>
  <c r="H101" i="23"/>
  <c r="G101" i="23"/>
  <c r="F101" i="23"/>
  <c r="E101" i="23"/>
  <c r="D101" i="23"/>
  <c r="C101" i="23"/>
  <c r="B101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B34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C76" i="23"/>
  <c r="B76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B37" i="23"/>
  <c r="S119" i="23"/>
  <c r="R119" i="23"/>
  <c r="Q119" i="23"/>
  <c r="P119" i="23"/>
  <c r="O119" i="23"/>
  <c r="N119" i="23"/>
  <c r="M119" i="23"/>
  <c r="L119" i="23"/>
  <c r="K119" i="23"/>
  <c r="J119" i="23"/>
  <c r="I119" i="23"/>
  <c r="H119" i="23"/>
  <c r="G119" i="23"/>
  <c r="F119" i="23"/>
  <c r="E119" i="23"/>
  <c r="D119" i="23"/>
  <c r="C119" i="23"/>
  <c r="B119" i="23"/>
  <c r="A127" i="6"/>
  <c r="O127" i="4"/>
  <c r="N127" i="4"/>
  <c r="N127" i="6" s="1"/>
  <c r="G127" i="4"/>
  <c r="F127" i="4"/>
  <c r="R127" i="2"/>
  <c r="P127" i="2"/>
  <c r="N127" i="2"/>
  <c r="N3" i="26" s="1"/>
  <c r="J127" i="2"/>
  <c r="H127" i="2"/>
  <c r="F127" i="2"/>
  <c r="S122" i="4"/>
  <c r="R122" i="4"/>
  <c r="Q122" i="4"/>
  <c r="P122" i="4"/>
  <c r="O122" i="4"/>
  <c r="N122" i="4"/>
  <c r="M122" i="4"/>
  <c r="L122" i="4"/>
  <c r="K122" i="4"/>
  <c r="J122" i="4"/>
  <c r="I122" i="4"/>
  <c r="H122" i="4"/>
  <c r="H122" i="6" s="1"/>
  <c r="G122" i="4"/>
  <c r="G122" i="6" s="1"/>
  <c r="F122" i="4"/>
  <c r="E122" i="4"/>
  <c r="D122" i="4"/>
  <c r="C122" i="4"/>
  <c r="B122" i="4"/>
  <c r="S121" i="4"/>
  <c r="R121" i="4"/>
  <c r="R123" i="26" s="1"/>
  <c r="Q121" i="4"/>
  <c r="P121" i="4"/>
  <c r="O121" i="4"/>
  <c r="N121" i="4"/>
  <c r="M121" i="4"/>
  <c r="L121" i="4"/>
  <c r="K121" i="4"/>
  <c r="J121" i="4"/>
  <c r="I121" i="4"/>
  <c r="H121" i="4"/>
  <c r="H121" i="6" s="1"/>
  <c r="G121" i="4"/>
  <c r="G121" i="6" s="1"/>
  <c r="F121" i="4"/>
  <c r="E121" i="4"/>
  <c r="D121" i="4"/>
  <c r="C121" i="4"/>
  <c r="B121" i="4"/>
  <c r="S120" i="4"/>
  <c r="R120" i="4"/>
  <c r="Q120" i="4"/>
  <c r="P120" i="4"/>
  <c r="O120" i="4"/>
  <c r="N120" i="4"/>
  <c r="M120" i="4"/>
  <c r="L120" i="4"/>
  <c r="L120" i="6" s="1"/>
  <c r="K120" i="4"/>
  <c r="J120" i="4"/>
  <c r="I120" i="4"/>
  <c r="H120" i="4"/>
  <c r="G120" i="4"/>
  <c r="F120" i="4"/>
  <c r="E120" i="4"/>
  <c r="D120" i="4"/>
  <c r="C120" i="4"/>
  <c r="B120" i="4"/>
  <c r="S119" i="4"/>
  <c r="R119" i="4"/>
  <c r="Q119" i="4"/>
  <c r="P119" i="4"/>
  <c r="O119" i="4"/>
  <c r="N119" i="4"/>
  <c r="M119" i="4"/>
  <c r="L119" i="4"/>
  <c r="L119" i="6" s="1"/>
  <c r="K119" i="4"/>
  <c r="K119" i="6" s="1"/>
  <c r="J119" i="4"/>
  <c r="I119" i="4"/>
  <c r="H119" i="4"/>
  <c r="G119" i="4"/>
  <c r="F119" i="4"/>
  <c r="E119" i="4"/>
  <c r="D119" i="4"/>
  <c r="C119" i="4"/>
  <c r="C119" i="6" s="1"/>
  <c r="B119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F118" i="6" s="1"/>
  <c r="E118" i="4"/>
  <c r="D118" i="4"/>
  <c r="C118" i="4"/>
  <c r="B118" i="4"/>
  <c r="S117" i="4"/>
  <c r="R117" i="4"/>
  <c r="Q117" i="4"/>
  <c r="P117" i="4"/>
  <c r="O117" i="4"/>
  <c r="O117" i="6" s="1"/>
  <c r="N117" i="4"/>
  <c r="M117" i="4"/>
  <c r="L117" i="4"/>
  <c r="K117" i="4"/>
  <c r="J117" i="4"/>
  <c r="I117" i="4"/>
  <c r="H117" i="4"/>
  <c r="G117" i="4"/>
  <c r="G117" i="6" s="1"/>
  <c r="F117" i="4"/>
  <c r="E117" i="4"/>
  <c r="E117" i="6" s="1"/>
  <c r="D117" i="4"/>
  <c r="C117" i="4"/>
  <c r="B117" i="4"/>
  <c r="S116" i="4"/>
  <c r="R116" i="4"/>
  <c r="Q116" i="4"/>
  <c r="P116" i="4"/>
  <c r="O116" i="4"/>
  <c r="N116" i="4"/>
  <c r="M116" i="4"/>
  <c r="L116" i="4"/>
  <c r="K116" i="4"/>
  <c r="J116" i="4"/>
  <c r="J116" i="6" s="1"/>
  <c r="I116" i="4"/>
  <c r="H116" i="4"/>
  <c r="G116" i="4"/>
  <c r="F116" i="4"/>
  <c r="E116" i="4"/>
  <c r="D116" i="4"/>
  <c r="C116" i="4"/>
  <c r="B116" i="4"/>
  <c r="S115" i="4"/>
  <c r="S115" i="6" s="1"/>
  <c r="R115" i="4"/>
  <c r="Q115" i="4"/>
  <c r="P115" i="4"/>
  <c r="O115" i="4"/>
  <c r="N115" i="4"/>
  <c r="N115" i="6" s="1"/>
  <c r="M115" i="4"/>
  <c r="M115" i="6" s="1"/>
  <c r="L115" i="4"/>
  <c r="L115" i="6" s="1"/>
  <c r="K115" i="4"/>
  <c r="J115" i="4"/>
  <c r="I115" i="4"/>
  <c r="H115" i="4"/>
  <c r="G115" i="4"/>
  <c r="F115" i="4"/>
  <c r="E115" i="4"/>
  <c r="D115" i="4"/>
  <c r="D115" i="6" s="1"/>
  <c r="C115" i="4"/>
  <c r="B115" i="4"/>
  <c r="S114" i="4"/>
  <c r="R114" i="4"/>
  <c r="Q114" i="4"/>
  <c r="P114" i="4"/>
  <c r="O114" i="4"/>
  <c r="N114" i="4"/>
  <c r="N114" i="6" s="1"/>
  <c r="M114" i="4"/>
  <c r="L114" i="4"/>
  <c r="K114" i="4"/>
  <c r="J114" i="4"/>
  <c r="I114" i="4"/>
  <c r="H114" i="4"/>
  <c r="G114" i="4"/>
  <c r="F114" i="4"/>
  <c r="E114" i="4"/>
  <c r="E114" i="6" s="1"/>
  <c r="D114" i="4"/>
  <c r="C114" i="4"/>
  <c r="C114" i="6" s="1"/>
  <c r="B114" i="4"/>
  <c r="S113" i="4"/>
  <c r="R113" i="4"/>
  <c r="Q113" i="4"/>
  <c r="P113" i="4"/>
  <c r="O113" i="4"/>
  <c r="N113" i="4"/>
  <c r="M113" i="4"/>
  <c r="L113" i="4"/>
  <c r="K113" i="4"/>
  <c r="J113" i="4"/>
  <c r="I113" i="4"/>
  <c r="I113" i="6" s="1"/>
  <c r="H113" i="4"/>
  <c r="G113" i="4"/>
  <c r="F113" i="4"/>
  <c r="E113" i="4"/>
  <c r="D113" i="4"/>
  <c r="C113" i="4"/>
  <c r="B113" i="4"/>
  <c r="S112" i="4"/>
  <c r="R112" i="4"/>
  <c r="Q112" i="4"/>
  <c r="P112" i="4"/>
  <c r="O112" i="4"/>
  <c r="N112" i="4"/>
  <c r="M112" i="4"/>
  <c r="L112" i="4"/>
  <c r="L112" i="6" s="1"/>
  <c r="K112" i="4"/>
  <c r="K112" i="6" s="1"/>
  <c r="J112" i="4"/>
  <c r="J112" i="6" s="1"/>
  <c r="I112" i="4"/>
  <c r="I112" i="6" s="1"/>
  <c r="H112" i="4"/>
  <c r="G112" i="4"/>
  <c r="F112" i="4"/>
  <c r="E112" i="4"/>
  <c r="D112" i="4"/>
  <c r="C112" i="4"/>
  <c r="B112" i="4"/>
  <c r="S111" i="4"/>
  <c r="S111" i="6" s="1"/>
  <c r="R111" i="4"/>
  <c r="Q111" i="4"/>
  <c r="P111" i="4"/>
  <c r="O111" i="4"/>
  <c r="N111" i="4"/>
  <c r="M111" i="4"/>
  <c r="M111" i="6" s="1"/>
  <c r="L111" i="4"/>
  <c r="L111" i="6" s="1"/>
  <c r="K111" i="4"/>
  <c r="K111" i="6" s="1"/>
  <c r="J111" i="4"/>
  <c r="I111" i="4"/>
  <c r="H111" i="4"/>
  <c r="G111" i="4"/>
  <c r="F111" i="4"/>
  <c r="E111" i="4"/>
  <c r="D111" i="4"/>
  <c r="C111" i="4"/>
  <c r="C111" i="6" s="1"/>
  <c r="B111" i="4"/>
  <c r="S110" i="4"/>
  <c r="R110" i="4"/>
  <c r="Q110" i="4"/>
  <c r="P110" i="4"/>
  <c r="O110" i="4"/>
  <c r="N110" i="4"/>
  <c r="M110" i="4"/>
  <c r="M110" i="6" s="1"/>
  <c r="L110" i="4"/>
  <c r="K110" i="4"/>
  <c r="J110" i="4"/>
  <c r="I110" i="4"/>
  <c r="H110" i="4"/>
  <c r="H110" i="6" s="1"/>
  <c r="G110" i="4"/>
  <c r="F110" i="4"/>
  <c r="E110" i="4"/>
  <c r="D110" i="4"/>
  <c r="C110" i="4"/>
  <c r="B110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H109" i="6" s="1"/>
  <c r="G109" i="4"/>
  <c r="F109" i="4"/>
  <c r="E109" i="4"/>
  <c r="D109" i="4"/>
  <c r="C109" i="4"/>
  <c r="B109" i="4"/>
  <c r="B109" i="6" s="1"/>
  <c r="S108" i="4"/>
  <c r="R108" i="4"/>
  <c r="Q108" i="4"/>
  <c r="P108" i="4"/>
  <c r="O108" i="4"/>
  <c r="N108" i="4"/>
  <c r="M108" i="4"/>
  <c r="L108" i="4"/>
  <c r="L108" i="6" s="1"/>
  <c r="K108" i="4"/>
  <c r="K108" i="6" s="1"/>
  <c r="J108" i="4"/>
  <c r="J108" i="6" s="1"/>
  <c r="I108" i="4"/>
  <c r="I108" i="6" s="1"/>
  <c r="H108" i="4"/>
  <c r="G108" i="4"/>
  <c r="F108" i="4"/>
  <c r="E108" i="4"/>
  <c r="D108" i="4"/>
  <c r="C108" i="4"/>
  <c r="B108" i="4"/>
  <c r="S107" i="4"/>
  <c r="R107" i="4"/>
  <c r="R107" i="6" s="1"/>
  <c r="Q107" i="4"/>
  <c r="P107" i="4"/>
  <c r="O107" i="4"/>
  <c r="N107" i="4"/>
  <c r="M107" i="4"/>
  <c r="M107" i="6" s="1"/>
  <c r="L107" i="4"/>
  <c r="L107" i="6" s="1"/>
  <c r="K107" i="4"/>
  <c r="K107" i="6" s="1"/>
  <c r="J107" i="4"/>
  <c r="I107" i="4"/>
  <c r="H107" i="4"/>
  <c r="G107" i="4"/>
  <c r="F107" i="4"/>
  <c r="E107" i="4"/>
  <c r="D107" i="4"/>
  <c r="D107" i="6" s="1"/>
  <c r="C107" i="4"/>
  <c r="C107" i="6" s="1"/>
  <c r="B107" i="4"/>
  <c r="B107" i="6" s="1"/>
  <c r="S106" i="4"/>
  <c r="R106" i="4"/>
  <c r="Q106" i="4"/>
  <c r="P106" i="4"/>
  <c r="O106" i="4"/>
  <c r="O106" i="6" s="1"/>
  <c r="N106" i="4"/>
  <c r="M106" i="4"/>
  <c r="L106" i="4"/>
  <c r="K106" i="4"/>
  <c r="J106" i="4"/>
  <c r="I106" i="4"/>
  <c r="H106" i="4"/>
  <c r="G106" i="4"/>
  <c r="G106" i="6" s="1"/>
  <c r="F106" i="4"/>
  <c r="F106" i="6" s="1"/>
  <c r="E106" i="4"/>
  <c r="E106" i="6" s="1"/>
  <c r="D106" i="4"/>
  <c r="D106" i="6" s="1"/>
  <c r="C106" i="4"/>
  <c r="B106" i="4"/>
  <c r="S105" i="4"/>
  <c r="R105" i="4"/>
  <c r="Q105" i="4"/>
  <c r="P105" i="4"/>
  <c r="O105" i="4"/>
  <c r="O105" i="6" s="1"/>
  <c r="N105" i="4"/>
  <c r="N105" i="6" s="1"/>
  <c r="M105" i="4"/>
  <c r="L105" i="4"/>
  <c r="K105" i="4"/>
  <c r="J105" i="4"/>
  <c r="I105" i="4"/>
  <c r="I105" i="6" s="1"/>
  <c r="H105" i="4"/>
  <c r="H105" i="6" s="1"/>
  <c r="G105" i="4"/>
  <c r="F105" i="4"/>
  <c r="E105" i="4"/>
  <c r="D105" i="4"/>
  <c r="C105" i="4"/>
  <c r="B105" i="4"/>
  <c r="S104" i="4"/>
  <c r="S104" i="6" s="1"/>
  <c r="R104" i="4"/>
  <c r="R104" i="6" s="1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C104" i="6" s="1"/>
  <c r="B104" i="4"/>
  <c r="B104" i="6" s="1"/>
  <c r="S103" i="4"/>
  <c r="S103" i="6" s="1"/>
  <c r="R103" i="4"/>
  <c r="Q103" i="4"/>
  <c r="P103" i="4"/>
  <c r="O103" i="4"/>
  <c r="N103" i="4"/>
  <c r="M103" i="4"/>
  <c r="L103" i="4"/>
  <c r="L103" i="6" s="1"/>
  <c r="K103" i="4"/>
  <c r="K103" i="6" s="1"/>
  <c r="J103" i="4"/>
  <c r="J103" i="6" s="1"/>
  <c r="I103" i="4"/>
  <c r="H103" i="4"/>
  <c r="G103" i="4"/>
  <c r="F103" i="4"/>
  <c r="E103" i="4"/>
  <c r="E103" i="6" s="1"/>
  <c r="D103" i="4"/>
  <c r="C103" i="4"/>
  <c r="B103" i="4"/>
  <c r="S102" i="4"/>
  <c r="S102" i="6" s="1"/>
  <c r="R102" i="4"/>
  <c r="Q102" i="4"/>
  <c r="P102" i="4"/>
  <c r="O102" i="4"/>
  <c r="O102" i="6" s="1"/>
  <c r="N102" i="4"/>
  <c r="N102" i="6" s="1"/>
  <c r="M102" i="4"/>
  <c r="M102" i="6" s="1"/>
  <c r="L102" i="4"/>
  <c r="L102" i="6" s="1"/>
  <c r="K102" i="4"/>
  <c r="J102" i="4"/>
  <c r="I102" i="4"/>
  <c r="H102" i="4"/>
  <c r="H73" i="26" s="1"/>
  <c r="G102" i="4"/>
  <c r="F102" i="4"/>
  <c r="E102" i="4"/>
  <c r="E102" i="6" s="1"/>
  <c r="D102" i="4"/>
  <c r="D102" i="6" s="1"/>
  <c r="C102" i="4"/>
  <c r="B102" i="4"/>
  <c r="S101" i="4"/>
  <c r="R101" i="4"/>
  <c r="Q101" i="4"/>
  <c r="Q101" i="6" s="1"/>
  <c r="P101" i="4"/>
  <c r="O101" i="4"/>
  <c r="N101" i="4"/>
  <c r="M101" i="4"/>
  <c r="L101" i="4"/>
  <c r="K101" i="4"/>
  <c r="J101" i="4"/>
  <c r="I101" i="4"/>
  <c r="H101" i="4"/>
  <c r="H101" i="6" s="1"/>
  <c r="G101" i="4"/>
  <c r="G101" i="6" s="1"/>
  <c r="F101" i="4"/>
  <c r="F101" i="6" s="1"/>
  <c r="E101" i="4"/>
  <c r="D101" i="4"/>
  <c r="C101" i="4"/>
  <c r="B101" i="4"/>
  <c r="S100" i="4"/>
  <c r="R100" i="4"/>
  <c r="Q100" i="4"/>
  <c r="P100" i="4"/>
  <c r="P100" i="6" s="1"/>
  <c r="O100" i="4"/>
  <c r="O100" i="6" s="1"/>
  <c r="N100" i="4"/>
  <c r="M100" i="4"/>
  <c r="L100" i="4"/>
  <c r="K100" i="4"/>
  <c r="K100" i="6" s="1"/>
  <c r="J100" i="4"/>
  <c r="J100" i="6" s="1"/>
  <c r="I100" i="4"/>
  <c r="I100" i="6" s="1"/>
  <c r="H100" i="4"/>
  <c r="G100" i="4"/>
  <c r="F100" i="4"/>
  <c r="E100" i="4"/>
  <c r="D100" i="4"/>
  <c r="C100" i="4"/>
  <c r="B100" i="4"/>
  <c r="B100" i="6" s="1"/>
  <c r="S99" i="4"/>
  <c r="S99" i="6" s="1"/>
  <c r="R99" i="4"/>
  <c r="R99" i="6" s="1"/>
  <c r="Q99" i="4"/>
  <c r="P99" i="4"/>
  <c r="O99" i="4"/>
  <c r="N99" i="4"/>
  <c r="M99" i="4"/>
  <c r="M99" i="6" s="1"/>
  <c r="L99" i="4"/>
  <c r="K99" i="4"/>
  <c r="J99" i="4"/>
  <c r="J116" i="26" s="1"/>
  <c r="I99" i="4"/>
  <c r="I99" i="6" s="1"/>
  <c r="H99" i="4"/>
  <c r="G99" i="4"/>
  <c r="F99" i="4"/>
  <c r="E99" i="4"/>
  <c r="D99" i="4"/>
  <c r="D99" i="6" s="1"/>
  <c r="C99" i="4"/>
  <c r="C99" i="6" s="1"/>
  <c r="B99" i="4"/>
  <c r="B99" i="6" s="1"/>
  <c r="S98" i="4"/>
  <c r="R98" i="4"/>
  <c r="Q98" i="4"/>
  <c r="P98" i="4"/>
  <c r="O98" i="4"/>
  <c r="N98" i="4"/>
  <c r="M98" i="4"/>
  <c r="M98" i="6" s="1"/>
  <c r="L98" i="4"/>
  <c r="L98" i="6" s="1"/>
  <c r="K98" i="4"/>
  <c r="K98" i="6" s="1"/>
  <c r="J98" i="4"/>
  <c r="I98" i="4"/>
  <c r="H98" i="4"/>
  <c r="G98" i="4"/>
  <c r="G98" i="6" s="1"/>
  <c r="F98" i="4"/>
  <c r="F98" i="6" s="1"/>
  <c r="E98" i="4"/>
  <c r="D98" i="4"/>
  <c r="C98" i="4"/>
  <c r="B98" i="4"/>
  <c r="S97" i="4"/>
  <c r="R97" i="4"/>
  <c r="Q97" i="4"/>
  <c r="P97" i="4"/>
  <c r="P97" i="6" s="1"/>
  <c r="O97" i="4"/>
  <c r="N97" i="4"/>
  <c r="M97" i="4"/>
  <c r="L97" i="4"/>
  <c r="K97" i="4"/>
  <c r="J97" i="4"/>
  <c r="I97" i="4"/>
  <c r="H97" i="4"/>
  <c r="G97" i="4"/>
  <c r="F97" i="4"/>
  <c r="F97" i="6" s="1"/>
  <c r="E97" i="4"/>
  <c r="E97" i="6" s="1"/>
  <c r="D97" i="4"/>
  <c r="C97" i="4"/>
  <c r="B97" i="4"/>
  <c r="S96" i="4"/>
  <c r="R96" i="4"/>
  <c r="R96" i="6" s="1"/>
  <c r="Q96" i="4"/>
  <c r="Q96" i="6" s="1"/>
  <c r="P96" i="4"/>
  <c r="O96" i="4"/>
  <c r="N96" i="4"/>
  <c r="M96" i="4"/>
  <c r="L96" i="4"/>
  <c r="K96" i="4"/>
  <c r="J96" i="4"/>
  <c r="J96" i="6" s="1"/>
  <c r="I96" i="4"/>
  <c r="H96" i="4"/>
  <c r="H96" i="6" s="1"/>
  <c r="G96" i="4"/>
  <c r="G96" i="6" s="1"/>
  <c r="F96" i="4"/>
  <c r="E96" i="4"/>
  <c r="D96" i="4"/>
  <c r="C96" i="4"/>
  <c r="C96" i="6" s="1"/>
  <c r="B96" i="4"/>
  <c r="S95" i="4"/>
  <c r="R95" i="4"/>
  <c r="Q95" i="4"/>
  <c r="P95" i="4"/>
  <c r="O95" i="4"/>
  <c r="N95" i="4"/>
  <c r="M95" i="4"/>
  <c r="L95" i="4"/>
  <c r="L95" i="6" s="1"/>
  <c r="K95" i="4"/>
  <c r="K95" i="6" s="1"/>
  <c r="J95" i="4"/>
  <c r="J95" i="6" s="1"/>
  <c r="I95" i="4"/>
  <c r="H95" i="4"/>
  <c r="G95" i="4"/>
  <c r="F95" i="4"/>
  <c r="E95" i="4"/>
  <c r="D95" i="4"/>
  <c r="C95" i="4"/>
  <c r="C95" i="6" s="1"/>
  <c r="B95" i="4"/>
  <c r="B95" i="6" s="1"/>
  <c r="S94" i="4"/>
  <c r="S94" i="6" s="1"/>
  <c r="R94" i="4"/>
  <c r="Q94" i="4"/>
  <c r="P94" i="4"/>
  <c r="P121" i="26" s="1"/>
  <c r="O94" i="4"/>
  <c r="N94" i="4"/>
  <c r="N94" i="6" s="1"/>
  <c r="M94" i="4"/>
  <c r="L94" i="4"/>
  <c r="K94" i="4"/>
  <c r="J94" i="4"/>
  <c r="I94" i="4"/>
  <c r="H94" i="4"/>
  <c r="G94" i="4"/>
  <c r="F94" i="4"/>
  <c r="F94" i="6" s="1"/>
  <c r="E94" i="4"/>
  <c r="E94" i="6" s="1"/>
  <c r="D94" i="4"/>
  <c r="D94" i="6" s="1"/>
  <c r="C94" i="4"/>
  <c r="C94" i="6" s="1"/>
  <c r="B94" i="4"/>
  <c r="S93" i="4"/>
  <c r="R93" i="4"/>
  <c r="Q93" i="4"/>
  <c r="P93" i="4"/>
  <c r="O93" i="4"/>
  <c r="N93" i="4"/>
  <c r="N93" i="6" s="1"/>
  <c r="M93" i="4"/>
  <c r="L93" i="4"/>
  <c r="K93" i="4"/>
  <c r="J93" i="4"/>
  <c r="I93" i="4"/>
  <c r="H93" i="4"/>
  <c r="G93" i="4"/>
  <c r="F93" i="4"/>
  <c r="E93" i="4"/>
  <c r="D93" i="4"/>
  <c r="C93" i="4"/>
  <c r="B93" i="4"/>
  <c r="S92" i="4"/>
  <c r="R92" i="4"/>
  <c r="Q92" i="4"/>
  <c r="Q92" i="6" s="1"/>
  <c r="P92" i="4"/>
  <c r="P92" i="6" s="1"/>
  <c r="O92" i="4"/>
  <c r="O92" i="6" s="1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B92" i="6" s="1"/>
  <c r="S91" i="4"/>
  <c r="S91" i="6" s="1"/>
  <c r="R91" i="4"/>
  <c r="R91" i="6" s="1"/>
  <c r="Q91" i="4"/>
  <c r="P91" i="4"/>
  <c r="O91" i="4"/>
  <c r="N91" i="4"/>
  <c r="M91" i="4"/>
  <c r="L91" i="4"/>
  <c r="K91" i="4"/>
  <c r="K91" i="6" s="1"/>
  <c r="J91" i="4"/>
  <c r="J91" i="6" s="1"/>
  <c r="I91" i="4"/>
  <c r="H91" i="4"/>
  <c r="G91" i="4"/>
  <c r="F91" i="4"/>
  <c r="E91" i="4"/>
  <c r="E94" i="26" s="1"/>
  <c r="D91" i="4"/>
  <c r="D91" i="6" s="1"/>
  <c r="C91" i="4"/>
  <c r="B91" i="4"/>
  <c r="S90" i="4"/>
  <c r="R90" i="4"/>
  <c r="Q90" i="4"/>
  <c r="P90" i="4"/>
  <c r="O90" i="4"/>
  <c r="N90" i="4"/>
  <c r="N90" i="6" s="1"/>
  <c r="M90" i="4"/>
  <c r="M90" i="6" s="1"/>
  <c r="L90" i="4"/>
  <c r="L90" i="6" s="1"/>
  <c r="K90" i="4"/>
  <c r="J90" i="4"/>
  <c r="I90" i="4"/>
  <c r="H90" i="4"/>
  <c r="G90" i="4"/>
  <c r="F90" i="4"/>
  <c r="F90" i="6" s="1"/>
  <c r="E90" i="4"/>
  <c r="E90" i="6" s="1"/>
  <c r="D90" i="4"/>
  <c r="C90" i="4"/>
  <c r="B90" i="4"/>
  <c r="S89" i="4"/>
  <c r="R89" i="4"/>
  <c r="Q89" i="4"/>
  <c r="P89" i="4"/>
  <c r="O89" i="4"/>
  <c r="N89" i="4"/>
  <c r="N89" i="6" s="1"/>
  <c r="M89" i="4"/>
  <c r="M89" i="6" s="1"/>
  <c r="L89" i="4"/>
  <c r="K89" i="4"/>
  <c r="J89" i="4"/>
  <c r="I89" i="4"/>
  <c r="H89" i="4"/>
  <c r="H89" i="6" s="1"/>
  <c r="G89" i="4"/>
  <c r="F89" i="4"/>
  <c r="E89" i="4"/>
  <c r="D89" i="4"/>
  <c r="C89" i="4"/>
  <c r="B89" i="4"/>
  <c r="S88" i="4"/>
  <c r="S88" i="6" s="1"/>
  <c r="R88" i="4"/>
  <c r="Q88" i="4"/>
  <c r="P88" i="4"/>
  <c r="O88" i="4"/>
  <c r="N88" i="4"/>
  <c r="M88" i="4"/>
  <c r="L88" i="4"/>
  <c r="K88" i="4"/>
  <c r="J88" i="4"/>
  <c r="J88" i="6" s="1"/>
  <c r="I88" i="4"/>
  <c r="I88" i="6" s="1"/>
  <c r="H88" i="4"/>
  <c r="H88" i="6" s="1"/>
  <c r="G88" i="4"/>
  <c r="F88" i="4"/>
  <c r="E88" i="4"/>
  <c r="D88" i="4"/>
  <c r="C88" i="4"/>
  <c r="B88" i="4"/>
  <c r="S87" i="4"/>
  <c r="R87" i="4"/>
  <c r="R87" i="6" s="1"/>
  <c r="Q87" i="4"/>
  <c r="P87" i="4"/>
  <c r="O87" i="4"/>
  <c r="N87" i="4"/>
  <c r="M87" i="4"/>
  <c r="M87" i="6" s="1"/>
  <c r="L87" i="4"/>
  <c r="L87" i="6" s="1"/>
  <c r="K87" i="4"/>
  <c r="J87" i="4"/>
  <c r="I87" i="4"/>
  <c r="H87" i="4"/>
  <c r="G87" i="4"/>
  <c r="F87" i="4"/>
  <c r="E87" i="4"/>
  <c r="D87" i="4"/>
  <c r="D87" i="6" s="1"/>
  <c r="C87" i="4"/>
  <c r="C87" i="6" s="1"/>
  <c r="B87" i="4"/>
  <c r="B87" i="6" s="1"/>
  <c r="S86" i="4"/>
  <c r="R86" i="4"/>
  <c r="Q86" i="4"/>
  <c r="P86" i="4"/>
  <c r="O86" i="4"/>
  <c r="N86" i="4"/>
  <c r="N86" i="6" s="1"/>
  <c r="M86" i="4"/>
  <c r="M86" i="6" s="1"/>
  <c r="L86" i="4"/>
  <c r="L86" i="6" s="1"/>
  <c r="K86" i="4"/>
  <c r="J86" i="4"/>
  <c r="I86" i="4"/>
  <c r="H86" i="4"/>
  <c r="H124" i="26" s="1"/>
  <c r="G86" i="4"/>
  <c r="G124" i="26" s="1"/>
  <c r="F86" i="4"/>
  <c r="E86" i="4"/>
  <c r="D86" i="4"/>
  <c r="D86" i="6" s="1"/>
  <c r="C86" i="4"/>
  <c r="B86" i="4"/>
  <c r="S85" i="4"/>
  <c r="R85" i="4"/>
  <c r="Q85" i="4"/>
  <c r="Q85" i="6" s="1"/>
  <c r="P85" i="4"/>
  <c r="P85" i="6" s="1"/>
  <c r="O85" i="4"/>
  <c r="N85" i="4"/>
  <c r="M85" i="4"/>
  <c r="L85" i="4"/>
  <c r="K85" i="4"/>
  <c r="J85" i="4"/>
  <c r="J34" i="26" s="1"/>
  <c r="I85" i="4"/>
  <c r="H85" i="4"/>
  <c r="H85" i="6" s="1"/>
  <c r="G85" i="4"/>
  <c r="F85" i="4"/>
  <c r="F85" i="6" s="1"/>
  <c r="E85" i="4"/>
  <c r="D85" i="4"/>
  <c r="C85" i="4"/>
  <c r="B85" i="4"/>
  <c r="S84" i="4"/>
  <c r="R84" i="4"/>
  <c r="R84" i="6" s="1"/>
  <c r="Q84" i="4"/>
  <c r="Q84" i="6" s="1"/>
  <c r="P84" i="4"/>
  <c r="P84" i="6" s="1"/>
  <c r="O84" i="4"/>
  <c r="N84" i="4"/>
  <c r="M84" i="4"/>
  <c r="L84" i="4"/>
  <c r="K84" i="4"/>
  <c r="J84" i="4"/>
  <c r="I84" i="4"/>
  <c r="H84" i="4"/>
  <c r="H84" i="6" s="1"/>
  <c r="G84" i="4"/>
  <c r="F84" i="4"/>
  <c r="E84" i="4"/>
  <c r="D84" i="4"/>
  <c r="C84" i="4"/>
  <c r="B84" i="4"/>
  <c r="B84" i="6" s="1"/>
  <c r="S83" i="4"/>
  <c r="R83" i="4"/>
  <c r="Q83" i="4"/>
  <c r="P83" i="4"/>
  <c r="O83" i="4"/>
  <c r="N83" i="4"/>
  <c r="M83" i="4"/>
  <c r="L83" i="4"/>
  <c r="L83" i="6" s="1"/>
  <c r="K83" i="4"/>
  <c r="K83" i="6" s="1"/>
  <c r="J83" i="4"/>
  <c r="J83" i="6" s="1"/>
  <c r="I83" i="4"/>
  <c r="H83" i="4"/>
  <c r="G83" i="4"/>
  <c r="F83" i="4"/>
  <c r="E83" i="4"/>
  <c r="D83" i="4"/>
  <c r="D83" i="6" s="1"/>
  <c r="C83" i="4"/>
  <c r="C83" i="6" s="1"/>
  <c r="B83" i="4"/>
  <c r="B83" i="6" s="1"/>
  <c r="S82" i="4"/>
  <c r="S82" i="6" s="1"/>
  <c r="R82" i="4"/>
  <c r="Q82" i="4"/>
  <c r="P82" i="4"/>
  <c r="O82" i="4"/>
  <c r="N82" i="4"/>
  <c r="M82" i="4"/>
  <c r="L82" i="4"/>
  <c r="L82" i="6" s="1"/>
  <c r="K82" i="4"/>
  <c r="J82" i="4"/>
  <c r="I82" i="4"/>
  <c r="H82" i="4"/>
  <c r="G82" i="4"/>
  <c r="G82" i="6" s="1"/>
  <c r="F82" i="4"/>
  <c r="F82" i="6" s="1"/>
  <c r="E82" i="4"/>
  <c r="D82" i="4"/>
  <c r="C82" i="4"/>
  <c r="B82" i="4"/>
  <c r="S81" i="4"/>
  <c r="R81" i="4"/>
  <c r="Q81" i="4"/>
  <c r="P81" i="4"/>
  <c r="P81" i="6" s="1"/>
  <c r="O81" i="4"/>
  <c r="O81" i="6" s="1"/>
  <c r="N81" i="4"/>
  <c r="N81" i="6" s="1"/>
  <c r="M81" i="4"/>
  <c r="L81" i="4"/>
  <c r="K81" i="4"/>
  <c r="J81" i="4"/>
  <c r="I81" i="4"/>
  <c r="H81" i="4"/>
  <c r="G81" i="4"/>
  <c r="F81" i="4"/>
  <c r="F81" i="6" s="1"/>
  <c r="E81" i="4"/>
  <c r="E81" i="6" s="1"/>
  <c r="D81" i="4"/>
  <c r="C81" i="4"/>
  <c r="B81" i="4"/>
  <c r="S80" i="4"/>
  <c r="R80" i="4"/>
  <c r="Q80" i="4"/>
  <c r="P80" i="4"/>
  <c r="P80" i="6" s="1"/>
  <c r="O80" i="4"/>
  <c r="N80" i="4"/>
  <c r="M80" i="4"/>
  <c r="L80" i="4"/>
  <c r="K80" i="4"/>
  <c r="K80" i="6" s="1"/>
  <c r="J80" i="4"/>
  <c r="J80" i="6" s="1"/>
  <c r="I80" i="4"/>
  <c r="H80" i="4"/>
  <c r="G80" i="4"/>
  <c r="F80" i="4"/>
  <c r="E80" i="4"/>
  <c r="D80" i="4"/>
  <c r="C80" i="4"/>
  <c r="C80" i="6" s="1"/>
  <c r="B80" i="4"/>
  <c r="B80" i="6" s="1"/>
  <c r="S79" i="4"/>
  <c r="S79" i="6" s="1"/>
  <c r="R79" i="4"/>
  <c r="R79" i="6" s="1"/>
  <c r="Q79" i="4"/>
  <c r="P79" i="4"/>
  <c r="O79" i="4"/>
  <c r="N79" i="4"/>
  <c r="M79" i="4"/>
  <c r="L79" i="4"/>
  <c r="L79" i="6" s="1"/>
  <c r="K79" i="4"/>
  <c r="J79" i="4"/>
  <c r="J79" i="6" s="1"/>
  <c r="I79" i="4"/>
  <c r="H79" i="4"/>
  <c r="G79" i="4"/>
  <c r="F79" i="4"/>
  <c r="E79" i="4"/>
  <c r="D79" i="4"/>
  <c r="C79" i="4"/>
  <c r="B79" i="4"/>
  <c r="B79" i="6" s="1"/>
  <c r="S78" i="4"/>
  <c r="R78" i="4"/>
  <c r="Q78" i="4"/>
  <c r="P78" i="4"/>
  <c r="O78" i="4"/>
  <c r="O56" i="26" s="1"/>
  <c r="N78" i="4"/>
  <c r="N78" i="6" s="1"/>
  <c r="M78" i="4"/>
  <c r="L78" i="4"/>
  <c r="K78" i="4"/>
  <c r="J78" i="4"/>
  <c r="I78" i="4"/>
  <c r="H78" i="4"/>
  <c r="G78" i="4"/>
  <c r="G78" i="6" s="1"/>
  <c r="F78" i="4"/>
  <c r="F78" i="6" s="1"/>
  <c r="E78" i="4"/>
  <c r="E78" i="6" s="1"/>
  <c r="D78" i="4"/>
  <c r="D78" i="6" s="1"/>
  <c r="C78" i="4"/>
  <c r="B78" i="4"/>
  <c r="S77" i="4"/>
  <c r="S127" i="4" s="1"/>
  <c r="R77" i="4"/>
  <c r="R127" i="4" s="1"/>
  <c r="Q77" i="4"/>
  <c r="Q127" i="4" s="1"/>
  <c r="P77" i="4"/>
  <c r="P77" i="6" s="1"/>
  <c r="O77" i="4"/>
  <c r="O77" i="6" s="1"/>
  <c r="N77" i="4"/>
  <c r="N77" i="6" s="1"/>
  <c r="M77" i="4"/>
  <c r="M127" i="4" s="1"/>
  <c r="L77" i="4"/>
  <c r="L127" i="4" s="1"/>
  <c r="K77" i="4"/>
  <c r="K127" i="4" s="1"/>
  <c r="J77" i="4"/>
  <c r="J127" i="4" s="1"/>
  <c r="I77" i="4"/>
  <c r="I127" i="4" s="1"/>
  <c r="H77" i="4"/>
  <c r="H127" i="4" s="1"/>
  <c r="G77" i="4"/>
  <c r="F77" i="4"/>
  <c r="F77" i="6" s="1"/>
  <c r="E77" i="4"/>
  <c r="E127" i="4" s="1"/>
  <c r="D77" i="4"/>
  <c r="D127" i="4" s="1"/>
  <c r="C77" i="4"/>
  <c r="C127" i="4" s="1"/>
  <c r="B77" i="4"/>
  <c r="B127" i="4" s="1"/>
  <c r="S76" i="4"/>
  <c r="R76" i="4"/>
  <c r="R76" i="6" s="1"/>
  <c r="Q76" i="4"/>
  <c r="P76" i="4"/>
  <c r="P120" i="26" s="1"/>
  <c r="O76" i="4"/>
  <c r="N76" i="4"/>
  <c r="M76" i="4"/>
  <c r="L76" i="4"/>
  <c r="K76" i="4"/>
  <c r="K76" i="6" s="1"/>
  <c r="J76" i="4"/>
  <c r="J76" i="6" s="1"/>
  <c r="I76" i="4"/>
  <c r="H76" i="4"/>
  <c r="H76" i="6" s="1"/>
  <c r="G76" i="4"/>
  <c r="F76" i="4"/>
  <c r="E76" i="4"/>
  <c r="D76" i="4"/>
  <c r="C76" i="4"/>
  <c r="B76" i="4"/>
  <c r="B76" i="6" s="1"/>
  <c r="S75" i="4"/>
  <c r="S75" i="6" s="1"/>
  <c r="R75" i="4"/>
  <c r="Q75" i="4"/>
  <c r="P75" i="4"/>
  <c r="O75" i="4"/>
  <c r="N75" i="4"/>
  <c r="M75" i="4"/>
  <c r="L75" i="4"/>
  <c r="K75" i="4"/>
  <c r="J75" i="4"/>
  <c r="I75" i="4"/>
  <c r="I75" i="6" s="1"/>
  <c r="H75" i="4"/>
  <c r="G75" i="4"/>
  <c r="F75" i="4"/>
  <c r="E75" i="4"/>
  <c r="D75" i="4"/>
  <c r="D75" i="6" s="1"/>
  <c r="C75" i="4"/>
  <c r="B75" i="4"/>
  <c r="B57" i="26" s="1"/>
  <c r="S74" i="4"/>
  <c r="R74" i="4"/>
  <c r="Q74" i="4"/>
  <c r="P74" i="4"/>
  <c r="O74" i="4"/>
  <c r="O74" i="6" s="1"/>
  <c r="N74" i="4"/>
  <c r="N74" i="6" s="1"/>
  <c r="M74" i="4"/>
  <c r="M74" i="6" s="1"/>
  <c r="L74" i="4"/>
  <c r="L74" i="6" s="1"/>
  <c r="K74" i="4"/>
  <c r="J74" i="4"/>
  <c r="I74" i="4"/>
  <c r="H74" i="4"/>
  <c r="G74" i="4"/>
  <c r="F74" i="4"/>
  <c r="F74" i="6" s="1"/>
  <c r="E74" i="4"/>
  <c r="D74" i="4"/>
  <c r="D98" i="26" s="1"/>
  <c r="C74" i="4"/>
  <c r="B74" i="4"/>
  <c r="S73" i="4"/>
  <c r="R73" i="4"/>
  <c r="Q73" i="4"/>
  <c r="P73" i="4"/>
  <c r="P87" i="26" s="1"/>
  <c r="O73" i="4"/>
  <c r="N73" i="4"/>
  <c r="N73" i="6" s="1"/>
  <c r="M73" i="4"/>
  <c r="L73" i="4"/>
  <c r="K73" i="4"/>
  <c r="J73" i="4"/>
  <c r="I73" i="4"/>
  <c r="I73" i="6" s="1"/>
  <c r="H73" i="4"/>
  <c r="H73" i="6" s="1"/>
  <c r="G73" i="4"/>
  <c r="F73" i="4"/>
  <c r="E73" i="4"/>
  <c r="D73" i="4"/>
  <c r="C73" i="4"/>
  <c r="B73" i="4"/>
  <c r="S72" i="4"/>
  <c r="R72" i="4"/>
  <c r="R72" i="6" s="1"/>
  <c r="Q72" i="4"/>
  <c r="Q72" i="6" s="1"/>
  <c r="P72" i="4"/>
  <c r="P72" i="6" s="1"/>
  <c r="O72" i="4"/>
  <c r="N72" i="4"/>
  <c r="M72" i="4"/>
  <c r="L72" i="4"/>
  <c r="K72" i="4"/>
  <c r="J72" i="4"/>
  <c r="J72" i="6" s="1"/>
  <c r="I72" i="4"/>
  <c r="I106" i="26" s="1"/>
  <c r="H72" i="4"/>
  <c r="H72" i="6" s="1"/>
  <c r="G72" i="4"/>
  <c r="F72" i="4"/>
  <c r="E72" i="4"/>
  <c r="D72" i="4"/>
  <c r="C72" i="4"/>
  <c r="B72" i="4"/>
  <c r="B106" i="26" s="1"/>
  <c r="S71" i="4"/>
  <c r="S119" i="26" s="1"/>
  <c r="R71" i="4"/>
  <c r="R119" i="26" s="1"/>
  <c r="Q71" i="4"/>
  <c r="P71" i="4"/>
  <c r="O71" i="4"/>
  <c r="N71" i="4"/>
  <c r="M71" i="4"/>
  <c r="M71" i="6" s="1"/>
  <c r="L71" i="4"/>
  <c r="L71" i="6" s="1"/>
  <c r="K71" i="4"/>
  <c r="J71" i="4"/>
  <c r="I71" i="4"/>
  <c r="H71" i="4"/>
  <c r="G71" i="4"/>
  <c r="F71" i="4"/>
  <c r="E71" i="4"/>
  <c r="D71" i="4"/>
  <c r="D71" i="6" s="1"/>
  <c r="C71" i="4"/>
  <c r="C71" i="6" s="1"/>
  <c r="B71" i="4"/>
  <c r="B71" i="6" s="1"/>
  <c r="S70" i="4"/>
  <c r="R70" i="4"/>
  <c r="Q70" i="4"/>
  <c r="P70" i="4"/>
  <c r="O70" i="4"/>
  <c r="N70" i="4"/>
  <c r="N70" i="6" s="1"/>
  <c r="M70" i="4"/>
  <c r="M70" i="6" s="1"/>
  <c r="L70" i="4"/>
  <c r="L70" i="6" s="1"/>
  <c r="K70" i="4"/>
  <c r="J70" i="4"/>
  <c r="I70" i="4"/>
  <c r="H70" i="4"/>
  <c r="G70" i="4"/>
  <c r="F70" i="4"/>
  <c r="F102" i="26" s="1"/>
  <c r="E70" i="4"/>
  <c r="E102" i="26" s="1"/>
  <c r="D70" i="4"/>
  <c r="D70" i="6" s="1"/>
  <c r="C70" i="4"/>
  <c r="B70" i="4"/>
  <c r="S69" i="4"/>
  <c r="R69" i="4"/>
  <c r="Q69" i="4"/>
  <c r="Q69" i="6" s="1"/>
  <c r="P69" i="4"/>
  <c r="O69" i="4"/>
  <c r="N69" i="4"/>
  <c r="M69" i="4"/>
  <c r="L69" i="4"/>
  <c r="K69" i="4"/>
  <c r="J69" i="4"/>
  <c r="I69" i="4"/>
  <c r="I6" i="26" s="1"/>
  <c r="H69" i="4"/>
  <c r="H6" i="26" s="1"/>
  <c r="G69" i="4"/>
  <c r="F69" i="4"/>
  <c r="F69" i="6" s="1"/>
  <c r="E69" i="4"/>
  <c r="D69" i="4"/>
  <c r="C69" i="4"/>
  <c r="B69" i="4"/>
  <c r="S68" i="4"/>
  <c r="R68" i="4"/>
  <c r="R68" i="6" s="1"/>
  <c r="Q68" i="4"/>
  <c r="Q68" i="6" s="1"/>
  <c r="P68" i="4"/>
  <c r="P68" i="6" s="1"/>
  <c r="O68" i="4"/>
  <c r="O68" i="6" s="1"/>
  <c r="N68" i="4"/>
  <c r="M68" i="4"/>
  <c r="L68" i="4"/>
  <c r="K68" i="4"/>
  <c r="J68" i="4"/>
  <c r="I68" i="4"/>
  <c r="H68" i="4"/>
  <c r="H68" i="6" s="1"/>
  <c r="G68" i="4"/>
  <c r="F68" i="4"/>
  <c r="E68" i="4"/>
  <c r="D68" i="4"/>
  <c r="C68" i="4"/>
  <c r="C68" i="6" s="1"/>
  <c r="B68" i="4"/>
  <c r="B68" i="6" s="1"/>
  <c r="S67" i="4"/>
  <c r="R67" i="4"/>
  <c r="Q67" i="4"/>
  <c r="P67" i="4"/>
  <c r="O67" i="4"/>
  <c r="N67" i="4"/>
  <c r="M67" i="4"/>
  <c r="M67" i="6" s="1"/>
  <c r="L67" i="4"/>
  <c r="K67" i="4"/>
  <c r="J67" i="4"/>
  <c r="J67" i="6" s="1"/>
  <c r="I67" i="4"/>
  <c r="H67" i="4"/>
  <c r="G67" i="4"/>
  <c r="F67" i="4"/>
  <c r="E67" i="4"/>
  <c r="D67" i="4"/>
  <c r="D67" i="6" s="1"/>
  <c r="C67" i="4"/>
  <c r="C67" i="6" s="1"/>
  <c r="B67" i="4"/>
  <c r="B67" i="6" s="1"/>
  <c r="S66" i="4"/>
  <c r="S66" i="6" s="1"/>
  <c r="R66" i="4"/>
  <c r="Q66" i="4"/>
  <c r="P66" i="4"/>
  <c r="O66" i="4"/>
  <c r="N66" i="4"/>
  <c r="M66" i="4"/>
  <c r="L66" i="4"/>
  <c r="L66" i="6" s="1"/>
  <c r="K66" i="4"/>
  <c r="J66" i="4"/>
  <c r="I66" i="4"/>
  <c r="H66" i="4"/>
  <c r="G66" i="4"/>
  <c r="G66" i="6" s="1"/>
  <c r="F66" i="4"/>
  <c r="F66" i="6" s="1"/>
  <c r="E66" i="4"/>
  <c r="D66" i="4"/>
  <c r="C66" i="4"/>
  <c r="B66" i="4"/>
  <c r="S65" i="4"/>
  <c r="R65" i="4"/>
  <c r="Q65" i="4"/>
  <c r="Q65" i="6" s="1"/>
  <c r="P65" i="4"/>
  <c r="P65" i="6" s="1"/>
  <c r="O65" i="4"/>
  <c r="N65" i="4"/>
  <c r="N65" i="6" s="1"/>
  <c r="M65" i="4"/>
  <c r="L65" i="4"/>
  <c r="K65" i="4"/>
  <c r="J65" i="4"/>
  <c r="I65" i="4"/>
  <c r="H65" i="4"/>
  <c r="H65" i="6" s="1"/>
  <c r="G65" i="4"/>
  <c r="G65" i="6" s="1"/>
  <c r="F65" i="4"/>
  <c r="F65" i="6" s="1"/>
  <c r="E65" i="4"/>
  <c r="D65" i="4"/>
  <c r="C65" i="4"/>
  <c r="B65" i="4"/>
  <c r="B54" i="26" s="1"/>
  <c r="S64" i="4"/>
  <c r="S100" i="26" s="1"/>
  <c r="R64" i="4"/>
  <c r="R100" i="26" s="1"/>
  <c r="Q64" i="4"/>
  <c r="P64" i="4"/>
  <c r="P64" i="6" s="1"/>
  <c r="O64" i="4"/>
  <c r="N64" i="4"/>
  <c r="M64" i="4"/>
  <c r="L64" i="4"/>
  <c r="K64" i="4"/>
  <c r="J64" i="4"/>
  <c r="J64" i="6" s="1"/>
  <c r="I64" i="4"/>
  <c r="H64" i="4"/>
  <c r="G64" i="4"/>
  <c r="F64" i="4"/>
  <c r="E64" i="4"/>
  <c r="D64" i="4"/>
  <c r="C64" i="4"/>
  <c r="C64" i="6" s="1"/>
  <c r="B64" i="4"/>
  <c r="S63" i="4"/>
  <c r="S125" i="4" s="1"/>
  <c r="R63" i="4"/>
  <c r="R125" i="4" s="1"/>
  <c r="Q63" i="4"/>
  <c r="P63" i="4"/>
  <c r="O63" i="4"/>
  <c r="N63" i="4"/>
  <c r="M63" i="4"/>
  <c r="L63" i="4"/>
  <c r="L63" i="6" s="1"/>
  <c r="K63" i="4"/>
  <c r="J63" i="4"/>
  <c r="I63" i="4"/>
  <c r="H63" i="4"/>
  <c r="G63" i="4"/>
  <c r="F63" i="4"/>
  <c r="E63" i="4"/>
  <c r="D63" i="4"/>
  <c r="D126" i="26" s="1"/>
  <c r="C63" i="4"/>
  <c r="C125" i="4" s="1"/>
  <c r="B63" i="4"/>
  <c r="B125" i="4" s="1"/>
  <c r="S62" i="4"/>
  <c r="S62" i="6" s="1"/>
  <c r="R62" i="4"/>
  <c r="Q62" i="4"/>
  <c r="P62" i="4"/>
  <c r="O62" i="4"/>
  <c r="N62" i="4"/>
  <c r="N62" i="6" s="1"/>
  <c r="M62" i="4"/>
  <c r="L62" i="4"/>
  <c r="K62" i="4"/>
  <c r="J62" i="4"/>
  <c r="I62" i="4"/>
  <c r="H62" i="4"/>
  <c r="G62" i="4"/>
  <c r="G62" i="6" s="1"/>
  <c r="F62" i="4"/>
  <c r="F62" i="6" s="1"/>
  <c r="E62" i="4"/>
  <c r="D62" i="4"/>
  <c r="D62" i="6" s="1"/>
  <c r="C62" i="4"/>
  <c r="B62" i="4"/>
  <c r="S61" i="4"/>
  <c r="R61" i="4"/>
  <c r="Q61" i="4"/>
  <c r="P61" i="4"/>
  <c r="P61" i="6" s="1"/>
  <c r="O61" i="4"/>
  <c r="O61" i="6" s="1"/>
  <c r="N61" i="4"/>
  <c r="N61" i="6" s="1"/>
  <c r="M61" i="4"/>
  <c r="L61" i="4"/>
  <c r="K61" i="4"/>
  <c r="J61" i="4"/>
  <c r="I61" i="4"/>
  <c r="H61" i="4"/>
  <c r="G61" i="4"/>
  <c r="F61" i="4"/>
  <c r="F61" i="6" s="1"/>
  <c r="E61" i="4"/>
  <c r="E61" i="6" s="1"/>
  <c r="D61" i="4"/>
  <c r="C61" i="4"/>
  <c r="B61" i="4"/>
  <c r="S60" i="4"/>
  <c r="S38" i="26" s="1"/>
  <c r="R60" i="4"/>
  <c r="Q60" i="4"/>
  <c r="Q38" i="26" s="1"/>
  <c r="P60" i="4"/>
  <c r="O60" i="4"/>
  <c r="N60" i="4"/>
  <c r="M60" i="4"/>
  <c r="L60" i="4"/>
  <c r="K60" i="4"/>
  <c r="K60" i="6" s="1"/>
  <c r="J60" i="4"/>
  <c r="J60" i="6" s="1"/>
  <c r="I60" i="4"/>
  <c r="H60" i="4"/>
  <c r="G60" i="4"/>
  <c r="F60" i="4"/>
  <c r="E60" i="4"/>
  <c r="D60" i="4"/>
  <c r="C60" i="4"/>
  <c r="B60" i="4"/>
  <c r="B60" i="6" s="1"/>
  <c r="S59" i="4"/>
  <c r="R59" i="4"/>
  <c r="R59" i="6" s="1"/>
  <c r="Q59" i="4"/>
  <c r="P59" i="4"/>
  <c r="O59" i="4"/>
  <c r="N59" i="4"/>
  <c r="M59" i="4"/>
  <c r="L59" i="4"/>
  <c r="K59" i="4"/>
  <c r="J59" i="4"/>
  <c r="J59" i="6" s="1"/>
  <c r="I59" i="4"/>
  <c r="H59" i="4"/>
  <c r="G59" i="4"/>
  <c r="F59" i="4"/>
  <c r="E59" i="4"/>
  <c r="E59" i="6" s="1"/>
  <c r="D59" i="4"/>
  <c r="D59" i="6" s="1"/>
  <c r="C59" i="4"/>
  <c r="B59" i="4"/>
  <c r="S58" i="4"/>
  <c r="R58" i="4"/>
  <c r="Q58" i="4"/>
  <c r="P58" i="4"/>
  <c r="O58" i="4"/>
  <c r="N58" i="4"/>
  <c r="N58" i="6" s="1"/>
  <c r="M58" i="4"/>
  <c r="M5" i="26" s="1"/>
  <c r="L58" i="4"/>
  <c r="K58" i="4"/>
  <c r="K5" i="26" s="1"/>
  <c r="J58" i="4"/>
  <c r="I58" i="4"/>
  <c r="H58" i="4"/>
  <c r="G58" i="4"/>
  <c r="F58" i="4"/>
  <c r="E58" i="4"/>
  <c r="D58" i="4"/>
  <c r="C58" i="4"/>
  <c r="B58" i="4"/>
  <c r="S57" i="4"/>
  <c r="R57" i="4"/>
  <c r="Q57" i="4"/>
  <c r="P57" i="4"/>
  <c r="O57" i="4"/>
  <c r="N57" i="4"/>
  <c r="N57" i="6" s="1"/>
  <c r="M57" i="4"/>
  <c r="L57" i="4"/>
  <c r="K57" i="4"/>
  <c r="J57" i="4"/>
  <c r="I57" i="4"/>
  <c r="I57" i="6" s="1"/>
  <c r="H57" i="4"/>
  <c r="H57" i="6" s="1"/>
  <c r="G57" i="4"/>
  <c r="F57" i="4"/>
  <c r="F85" i="26" s="1"/>
  <c r="E57" i="4"/>
  <c r="D57" i="4"/>
  <c r="C57" i="4"/>
  <c r="B57" i="4"/>
  <c r="S56" i="4"/>
  <c r="R56" i="4"/>
  <c r="R56" i="6" s="1"/>
  <c r="Q56" i="4"/>
  <c r="Q56" i="6" s="1"/>
  <c r="P56" i="4"/>
  <c r="P56" i="6" s="1"/>
  <c r="O56" i="4"/>
  <c r="N56" i="4"/>
  <c r="M56" i="4"/>
  <c r="L56" i="4"/>
  <c r="K56" i="4"/>
  <c r="J56" i="4"/>
  <c r="J56" i="6" s="1"/>
  <c r="I56" i="4"/>
  <c r="I14" i="26" s="1"/>
  <c r="H56" i="4"/>
  <c r="G56" i="4"/>
  <c r="F56" i="4"/>
  <c r="E56" i="4"/>
  <c r="D56" i="4"/>
  <c r="C56" i="4"/>
  <c r="B56" i="4"/>
  <c r="S55" i="4"/>
  <c r="R55" i="4"/>
  <c r="R55" i="6" s="1"/>
  <c r="Q55" i="4"/>
  <c r="P55" i="4"/>
  <c r="O55" i="4"/>
  <c r="N55" i="4"/>
  <c r="M55" i="4"/>
  <c r="M55" i="6" s="1"/>
  <c r="L55" i="4"/>
  <c r="L55" i="6" s="1"/>
  <c r="K55" i="4"/>
  <c r="J55" i="4"/>
  <c r="J32" i="26" s="1"/>
  <c r="I55" i="4"/>
  <c r="H55" i="4"/>
  <c r="G55" i="4"/>
  <c r="F55" i="4"/>
  <c r="E55" i="4"/>
  <c r="D55" i="4"/>
  <c r="D55" i="6" s="1"/>
  <c r="C55" i="4"/>
  <c r="C55" i="6" s="1"/>
  <c r="B55" i="4"/>
  <c r="B55" i="6" s="1"/>
  <c r="S54" i="4"/>
  <c r="S89" i="26" s="1"/>
  <c r="R54" i="4"/>
  <c r="Q54" i="4"/>
  <c r="P54" i="4"/>
  <c r="O54" i="4"/>
  <c r="N54" i="4"/>
  <c r="N54" i="6" s="1"/>
  <c r="M54" i="4"/>
  <c r="M54" i="6" s="1"/>
  <c r="L54" i="4"/>
  <c r="L54" i="6" s="1"/>
  <c r="K54" i="4"/>
  <c r="J54" i="4"/>
  <c r="I54" i="4"/>
  <c r="H54" i="4"/>
  <c r="G54" i="4"/>
  <c r="F54" i="4"/>
  <c r="E54" i="4"/>
  <c r="D54" i="4"/>
  <c r="C54" i="4"/>
  <c r="B54" i="4"/>
  <c r="S53" i="4"/>
  <c r="R53" i="4"/>
  <c r="Q53" i="4"/>
  <c r="Q53" i="6" s="1"/>
  <c r="P53" i="4"/>
  <c r="O53" i="4"/>
  <c r="N53" i="4"/>
  <c r="N118" i="26" s="1"/>
  <c r="M53" i="4"/>
  <c r="L53" i="4"/>
  <c r="K53" i="4"/>
  <c r="J53" i="4"/>
  <c r="I53" i="4"/>
  <c r="I53" i="6" s="1"/>
  <c r="H53" i="4"/>
  <c r="H53" i="6" s="1"/>
  <c r="G53" i="4"/>
  <c r="G53" i="6" s="1"/>
  <c r="F53" i="4"/>
  <c r="F53" i="6" s="1"/>
  <c r="E53" i="4"/>
  <c r="D53" i="4"/>
  <c r="C53" i="4"/>
  <c r="B53" i="4"/>
  <c r="S52" i="4"/>
  <c r="R52" i="4"/>
  <c r="Q52" i="4"/>
  <c r="Q20" i="26" s="1"/>
  <c r="P52" i="4"/>
  <c r="P52" i="6" s="1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C52" i="6" s="1"/>
  <c r="B52" i="4"/>
  <c r="B52" i="6" s="1"/>
  <c r="S51" i="4"/>
  <c r="S58" i="26" s="1"/>
  <c r="R51" i="4"/>
  <c r="Q51" i="4"/>
  <c r="P51" i="4"/>
  <c r="O51" i="4"/>
  <c r="N51" i="4"/>
  <c r="M51" i="4"/>
  <c r="M51" i="6" s="1"/>
  <c r="L51" i="4"/>
  <c r="L51" i="6" s="1"/>
  <c r="K51" i="4"/>
  <c r="K51" i="6" s="1"/>
  <c r="J51" i="4"/>
  <c r="J51" i="6" s="1"/>
  <c r="I51" i="4"/>
  <c r="I58" i="26" s="1"/>
  <c r="H51" i="4"/>
  <c r="G51" i="4"/>
  <c r="F51" i="4"/>
  <c r="E51" i="4"/>
  <c r="D51" i="4"/>
  <c r="D51" i="6" s="1"/>
  <c r="C51" i="4"/>
  <c r="C51" i="6" s="1"/>
  <c r="B51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F50" i="6" s="1"/>
  <c r="E50" i="4"/>
  <c r="D50" i="4"/>
  <c r="D122" i="26" s="1"/>
  <c r="C50" i="4"/>
  <c r="B50" i="4"/>
  <c r="S49" i="4"/>
  <c r="R49" i="4"/>
  <c r="Q49" i="4"/>
  <c r="P49" i="4"/>
  <c r="P49" i="6" s="1"/>
  <c r="O49" i="4"/>
  <c r="N49" i="4"/>
  <c r="N49" i="6" s="1"/>
  <c r="M49" i="4"/>
  <c r="L49" i="4"/>
  <c r="K49" i="4"/>
  <c r="J49" i="4"/>
  <c r="I49" i="4"/>
  <c r="H49" i="4"/>
  <c r="G49" i="4"/>
  <c r="G42" i="26" s="1"/>
  <c r="F49" i="4"/>
  <c r="F49" i="6" s="1"/>
  <c r="E49" i="4"/>
  <c r="D49" i="4"/>
  <c r="C49" i="4"/>
  <c r="B49" i="4"/>
  <c r="S48" i="4"/>
  <c r="R48" i="4"/>
  <c r="Q48" i="4"/>
  <c r="P48" i="4"/>
  <c r="P48" i="6" s="1"/>
  <c r="O48" i="4"/>
  <c r="N48" i="4"/>
  <c r="M48" i="4"/>
  <c r="L48" i="4"/>
  <c r="K48" i="4"/>
  <c r="J48" i="4"/>
  <c r="I48" i="4"/>
  <c r="I84" i="26" s="1"/>
  <c r="H48" i="4"/>
  <c r="H84" i="26" s="1"/>
  <c r="G48" i="4"/>
  <c r="F48" i="4"/>
  <c r="E48" i="4"/>
  <c r="D48" i="4"/>
  <c r="C48" i="4"/>
  <c r="C48" i="6" s="1"/>
  <c r="B48" i="4"/>
  <c r="B84" i="26" s="1"/>
  <c r="S47" i="4"/>
  <c r="S18" i="26" s="1"/>
  <c r="R47" i="4"/>
  <c r="R47" i="6" s="1"/>
  <c r="Q47" i="4"/>
  <c r="P47" i="4"/>
  <c r="O47" i="4"/>
  <c r="N47" i="4"/>
  <c r="M47" i="4"/>
  <c r="L47" i="4"/>
  <c r="L47" i="6" s="1"/>
  <c r="K47" i="4"/>
  <c r="K47" i="6" s="1"/>
  <c r="J47" i="4"/>
  <c r="J18" i="26" s="1"/>
  <c r="I47" i="4"/>
  <c r="H47" i="4"/>
  <c r="G47" i="4"/>
  <c r="F47" i="4"/>
  <c r="E47" i="4"/>
  <c r="D47" i="4"/>
  <c r="C47" i="4"/>
  <c r="C47" i="6" s="1"/>
  <c r="B47" i="4"/>
  <c r="S46" i="4"/>
  <c r="R46" i="4"/>
  <c r="Q46" i="4"/>
  <c r="P46" i="4"/>
  <c r="O46" i="4"/>
  <c r="N46" i="4"/>
  <c r="M46" i="4"/>
  <c r="M71" i="26" s="1"/>
  <c r="L46" i="4"/>
  <c r="L71" i="26" s="1"/>
  <c r="K46" i="4"/>
  <c r="J46" i="4"/>
  <c r="I46" i="4"/>
  <c r="H46" i="4"/>
  <c r="H46" i="6" s="1"/>
  <c r="G46" i="4"/>
  <c r="F46" i="4"/>
  <c r="F71" i="26" s="1"/>
  <c r="E46" i="4"/>
  <c r="E71" i="26" s="1"/>
  <c r="D46" i="4"/>
  <c r="D46" i="6" s="1"/>
  <c r="C46" i="4"/>
  <c r="B46" i="4"/>
  <c r="S45" i="4"/>
  <c r="R45" i="4"/>
  <c r="Q45" i="4"/>
  <c r="Q45" i="6" s="1"/>
  <c r="P45" i="4"/>
  <c r="O45" i="4"/>
  <c r="N45" i="4"/>
  <c r="M45" i="4"/>
  <c r="L45" i="4"/>
  <c r="K45" i="4"/>
  <c r="J45" i="4"/>
  <c r="J45" i="6" s="1"/>
  <c r="I45" i="4"/>
  <c r="I45" i="6" s="1"/>
  <c r="H45" i="4"/>
  <c r="H45" i="6" s="1"/>
  <c r="G45" i="4"/>
  <c r="F45" i="4"/>
  <c r="E45" i="4"/>
  <c r="D45" i="4"/>
  <c r="D114" i="26" s="1"/>
  <c r="C45" i="4"/>
  <c r="B45" i="4"/>
  <c r="S44" i="4"/>
  <c r="S44" i="6" s="1"/>
  <c r="R44" i="4"/>
  <c r="R44" i="6" s="1"/>
  <c r="Q44" i="4"/>
  <c r="P44" i="4"/>
  <c r="P21" i="26" s="1"/>
  <c r="O44" i="4"/>
  <c r="N44" i="4"/>
  <c r="M44" i="4"/>
  <c r="L44" i="4"/>
  <c r="L44" i="6" s="1"/>
  <c r="K44" i="4"/>
  <c r="J44" i="4"/>
  <c r="I44" i="4"/>
  <c r="I44" i="6" s="1"/>
  <c r="H44" i="4"/>
  <c r="H44" i="6" s="1"/>
  <c r="G44" i="4"/>
  <c r="F44" i="4"/>
  <c r="E44" i="4"/>
  <c r="D44" i="4"/>
  <c r="C44" i="4"/>
  <c r="C44" i="6" s="1"/>
  <c r="B44" i="4"/>
  <c r="B44" i="6" s="1"/>
  <c r="S43" i="4"/>
  <c r="S43" i="6" s="1"/>
  <c r="R43" i="4"/>
  <c r="R43" i="6" s="1"/>
  <c r="Q43" i="4"/>
  <c r="P43" i="4"/>
  <c r="O43" i="4"/>
  <c r="N43" i="4"/>
  <c r="M43" i="4"/>
  <c r="L43" i="4"/>
  <c r="L43" i="26" s="1"/>
  <c r="K43" i="4"/>
  <c r="K43" i="6" s="1"/>
  <c r="J43" i="4"/>
  <c r="I43" i="4"/>
  <c r="H43" i="4"/>
  <c r="G43" i="4"/>
  <c r="F43" i="4"/>
  <c r="F43" i="26" s="1"/>
  <c r="E43" i="4"/>
  <c r="D43" i="4"/>
  <c r="C43" i="4"/>
  <c r="C43" i="6" s="1"/>
  <c r="B43" i="4"/>
  <c r="B43" i="6" s="1"/>
  <c r="S42" i="4"/>
  <c r="S42" i="6" s="1"/>
  <c r="R42" i="4"/>
  <c r="Q42" i="4"/>
  <c r="P42" i="4"/>
  <c r="O42" i="4"/>
  <c r="N42" i="4"/>
  <c r="M42" i="4"/>
  <c r="L42" i="4"/>
  <c r="L42" i="6" s="1"/>
  <c r="K42" i="4"/>
  <c r="J42" i="4"/>
  <c r="I42" i="4"/>
  <c r="H42" i="4"/>
  <c r="H42" i="6" s="1"/>
  <c r="G42" i="4"/>
  <c r="G42" i="6" s="1"/>
  <c r="F42" i="4"/>
  <c r="E42" i="4"/>
  <c r="D42" i="4"/>
  <c r="C42" i="4"/>
  <c r="C42" i="6" s="1"/>
  <c r="B42" i="4"/>
  <c r="S41" i="4"/>
  <c r="R41" i="4"/>
  <c r="Q41" i="4"/>
  <c r="P41" i="4"/>
  <c r="P41" i="6" s="1"/>
  <c r="O41" i="4"/>
  <c r="N41" i="4"/>
  <c r="M41" i="4"/>
  <c r="L41" i="4"/>
  <c r="K41" i="4"/>
  <c r="J41" i="4"/>
  <c r="J41" i="6" s="1"/>
  <c r="I41" i="4"/>
  <c r="I41" i="6" s="1"/>
  <c r="H41" i="4"/>
  <c r="H41" i="6" s="1"/>
  <c r="G41" i="4"/>
  <c r="G41" i="6" s="1"/>
  <c r="F41" i="4"/>
  <c r="E41" i="4"/>
  <c r="D41" i="4"/>
  <c r="C41" i="4"/>
  <c r="B41" i="4"/>
  <c r="S40" i="4"/>
  <c r="R40" i="4"/>
  <c r="R40" i="6" s="1"/>
  <c r="Q40" i="4"/>
  <c r="Q40" i="6" s="1"/>
  <c r="P40" i="4"/>
  <c r="P40" i="6" s="1"/>
  <c r="O40" i="4"/>
  <c r="N40" i="4"/>
  <c r="M40" i="4"/>
  <c r="L40" i="4"/>
  <c r="K40" i="4"/>
  <c r="K40" i="6" s="1"/>
  <c r="J40" i="4"/>
  <c r="J40" i="6" s="1"/>
  <c r="I40" i="4"/>
  <c r="H40" i="4"/>
  <c r="H83" i="26" s="1"/>
  <c r="G40" i="4"/>
  <c r="F40" i="4"/>
  <c r="E40" i="4"/>
  <c r="D40" i="4"/>
  <c r="C40" i="4"/>
  <c r="B40" i="4"/>
  <c r="S39" i="4"/>
  <c r="R39" i="4"/>
  <c r="R39" i="6" s="1"/>
  <c r="Q39" i="4"/>
  <c r="Q39" i="6" s="1"/>
  <c r="P39" i="4"/>
  <c r="O39" i="4"/>
  <c r="N39" i="4"/>
  <c r="M39" i="4"/>
  <c r="L39" i="4"/>
  <c r="K39" i="4"/>
  <c r="K52" i="26" s="1"/>
  <c r="J39" i="4"/>
  <c r="J39" i="6" s="1"/>
  <c r="I39" i="4"/>
  <c r="H39" i="4"/>
  <c r="G39" i="4"/>
  <c r="F39" i="4"/>
  <c r="F39" i="6" s="1"/>
  <c r="E39" i="4"/>
  <c r="D39" i="4"/>
  <c r="C39" i="4"/>
  <c r="B39" i="4"/>
  <c r="B52" i="26" s="1"/>
  <c r="S38" i="4"/>
  <c r="S38" i="6" s="1"/>
  <c r="R38" i="4"/>
  <c r="Q38" i="4"/>
  <c r="P38" i="4"/>
  <c r="O38" i="4"/>
  <c r="N38" i="4"/>
  <c r="M38" i="4"/>
  <c r="L38" i="4"/>
  <c r="L86" i="26" s="1"/>
  <c r="K38" i="4"/>
  <c r="J38" i="4"/>
  <c r="I38" i="4"/>
  <c r="H38" i="4"/>
  <c r="H38" i="6" s="1"/>
  <c r="G38" i="4"/>
  <c r="G38" i="6" s="1"/>
  <c r="F38" i="4"/>
  <c r="F38" i="6" s="1"/>
  <c r="E38" i="4"/>
  <c r="D38" i="4"/>
  <c r="C38" i="4"/>
  <c r="B38" i="4"/>
  <c r="S37" i="4"/>
  <c r="R37" i="4"/>
  <c r="Q37" i="4"/>
  <c r="P37" i="4"/>
  <c r="P76" i="26" s="1"/>
  <c r="O37" i="4"/>
  <c r="O37" i="6" s="1"/>
  <c r="N37" i="4"/>
  <c r="N76" i="26" s="1"/>
  <c r="M37" i="4"/>
  <c r="L37" i="4"/>
  <c r="K37" i="4"/>
  <c r="J37" i="4"/>
  <c r="J37" i="6" s="1"/>
  <c r="I37" i="4"/>
  <c r="I37" i="6" s="1"/>
  <c r="H37" i="4"/>
  <c r="H37" i="6" s="1"/>
  <c r="G37" i="4"/>
  <c r="G37" i="6" s="1"/>
  <c r="F37" i="4"/>
  <c r="F37" i="6" s="1"/>
  <c r="E37" i="4"/>
  <c r="E76" i="26" s="1"/>
  <c r="D37" i="4"/>
  <c r="C37" i="4"/>
  <c r="B37" i="4"/>
  <c r="S36" i="4"/>
  <c r="R36" i="4"/>
  <c r="R36" i="6" s="1"/>
  <c r="Q36" i="4"/>
  <c r="P36" i="4"/>
  <c r="O36" i="4"/>
  <c r="N36" i="4"/>
  <c r="M36" i="4"/>
  <c r="L36" i="4"/>
  <c r="K36" i="4"/>
  <c r="J36" i="4"/>
  <c r="I36" i="4"/>
  <c r="I36" i="6" s="1"/>
  <c r="H36" i="4"/>
  <c r="H36" i="6" s="1"/>
  <c r="G36" i="4"/>
  <c r="F36" i="4"/>
  <c r="E36" i="4"/>
  <c r="D36" i="4"/>
  <c r="C36" i="4"/>
  <c r="B36" i="4"/>
  <c r="B31" i="26" s="1"/>
  <c r="S35" i="4"/>
  <c r="S40" i="26" s="1"/>
  <c r="R35" i="4"/>
  <c r="R40" i="26" s="1"/>
  <c r="Q35" i="4"/>
  <c r="P35" i="4"/>
  <c r="O35" i="4"/>
  <c r="N35" i="4"/>
  <c r="N35" i="6" s="1"/>
  <c r="M35" i="4"/>
  <c r="L35" i="4"/>
  <c r="L40" i="26" s="1"/>
  <c r="K35" i="4"/>
  <c r="J35" i="4"/>
  <c r="J35" i="6" s="1"/>
  <c r="I35" i="4"/>
  <c r="H35" i="4"/>
  <c r="G35" i="4"/>
  <c r="F35" i="4"/>
  <c r="F35" i="6" s="1"/>
  <c r="E35" i="4"/>
  <c r="D35" i="4"/>
  <c r="C35" i="4"/>
  <c r="B35" i="4"/>
  <c r="S34" i="4"/>
  <c r="R34" i="4"/>
  <c r="Q34" i="4"/>
  <c r="P34" i="4"/>
  <c r="P81" i="26" s="1"/>
  <c r="O34" i="4"/>
  <c r="N34" i="4"/>
  <c r="N34" i="6" s="1"/>
  <c r="M34" i="4"/>
  <c r="L34" i="4"/>
  <c r="K34" i="4"/>
  <c r="J34" i="4"/>
  <c r="I34" i="4"/>
  <c r="H34" i="4"/>
  <c r="H34" i="6" s="1"/>
  <c r="G34" i="4"/>
  <c r="G34" i="6" s="1"/>
  <c r="F34" i="4"/>
  <c r="F34" i="6" s="1"/>
  <c r="E34" i="4"/>
  <c r="E34" i="6" s="1"/>
  <c r="D34" i="4"/>
  <c r="D81" i="26" s="1"/>
  <c r="C34" i="4"/>
  <c r="B34" i="4"/>
  <c r="S33" i="4"/>
  <c r="R33" i="4"/>
  <c r="R33" i="6" s="1"/>
  <c r="Q33" i="4"/>
  <c r="P33" i="4"/>
  <c r="P33" i="6" s="1"/>
  <c r="O33" i="4"/>
  <c r="O33" i="6" s="1"/>
  <c r="N33" i="4"/>
  <c r="N33" i="6" s="1"/>
  <c r="M33" i="4"/>
  <c r="L33" i="4"/>
  <c r="K33" i="4"/>
  <c r="J33" i="4"/>
  <c r="I33" i="4"/>
  <c r="I33" i="6" s="1"/>
  <c r="H33" i="4"/>
  <c r="H33" i="6" s="1"/>
  <c r="G33" i="4"/>
  <c r="G33" i="6" s="1"/>
  <c r="F33" i="4"/>
  <c r="F33" i="6" s="1"/>
  <c r="E33" i="4"/>
  <c r="D33" i="4"/>
  <c r="C33" i="4"/>
  <c r="B33" i="4"/>
  <c r="S32" i="4"/>
  <c r="R32" i="4"/>
  <c r="Q32" i="4"/>
  <c r="Q32" i="6" s="1"/>
  <c r="P32" i="4"/>
  <c r="P32" i="6" s="1"/>
  <c r="O32" i="4"/>
  <c r="N32" i="4"/>
  <c r="M32" i="4"/>
  <c r="L32" i="4"/>
  <c r="K32" i="4"/>
  <c r="J32" i="4"/>
  <c r="I32" i="4"/>
  <c r="H32" i="4"/>
  <c r="H32" i="6" s="1"/>
  <c r="G32" i="4"/>
  <c r="F32" i="4"/>
  <c r="E32" i="4"/>
  <c r="D32" i="4"/>
  <c r="C32" i="4"/>
  <c r="B32" i="4"/>
  <c r="S31" i="4"/>
  <c r="R31" i="4"/>
  <c r="Q31" i="4"/>
  <c r="P31" i="4"/>
  <c r="O31" i="4"/>
  <c r="N31" i="4"/>
  <c r="N31" i="6" s="1"/>
  <c r="M31" i="4"/>
  <c r="L31" i="4"/>
  <c r="K31" i="4"/>
  <c r="J31" i="4"/>
  <c r="J31" i="6" s="1"/>
  <c r="I31" i="4"/>
  <c r="I11" i="26" s="1"/>
  <c r="H31" i="4"/>
  <c r="G31" i="4"/>
  <c r="F31" i="4"/>
  <c r="E31" i="4"/>
  <c r="D31" i="4"/>
  <c r="D11" i="26" s="1"/>
  <c r="C31" i="4"/>
  <c r="B31" i="4"/>
  <c r="S30" i="4"/>
  <c r="S30" i="6" s="1"/>
  <c r="R30" i="4"/>
  <c r="R30" i="6" s="1"/>
  <c r="Q30" i="4"/>
  <c r="P30" i="4"/>
  <c r="O30" i="4"/>
  <c r="N30" i="4"/>
  <c r="M30" i="4"/>
  <c r="L30" i="4"/>
  <c r="L30" i="6" s="1"/>
  <c r="K30" i="4"/>
  <c r="J30" i="4"/>
  <c r="I30" i="4"/>
  <c r="H30" i="4"/>
  <c r="H30" i="6" s="1"/>
  <c r="G30" i="4"/>
  <c r="F30" i="4"/>
  <c r="E30" i="4"/>
  <c r="E46" i="26" s="1"/>
  <c r="D30" i="4"/>
  <c r="C30" i="4"/>
  <c r="B30" i="4"/>
  <c r="S29" i="4"/>
  <c r="R29" i="4"/>
  <c r="R29" i="6" s="1"/>
  <c r="Q29" i="4"/>
  <c r="P29" i="4"/>
  <c r="O29" i="4"/>
  <c r="N29" i="4"/>
  <c r="N29" i="6" s="1"/>
  <c r="M29" i="4"/>
  <c r="L29" i="4"/>
  <c r="K29" i="4"/>
  <c r="J29" i="4"/>
  <c r="J80" i="26" s="1"/>
  <c r="I29" i="4"/>
  <c r="H29" i="4"/>
  <c r="G29" i="4"/>
  <c r="F29" i="4"/>
  <c r="E29" i="4"/>
  <c r="D29" i="4"/>
  <c r="C29" i="4"/>
  <c r="B29" i="4"/>
  <c r="B29" i="6" s="1"/>
  <c r="S28" i="4"/>
  <c r="R28" i="4"/>
  <c r="Q28" i="4"/>
  <c r="P28" i="4"/>
  <c r="P28" i="6" s="1"/>
  <c r="O28" i="4"/>
  <c r="N28" i="4"/>
  <c r="M28" i="4"/>
  <c r="L28" i="4"/>
  <c r="K28" i="4"/>
  <c r="J28" i="4"/>
  <c r="J69" i="26" s="1"/>
  <c r="I28" i="4"/>
  <c r="I69" i="26" s="1"/>
  <c r="H28" i="4"/>
  <c r="G28" i="4"/>
  <c r="F28" i="4"/>
  <c r="E28" i="4"/>
  <c r="D28" i="4"/>
  <c r="D28" i="6" s="1"/>
  <c r="C28" i="4"/>
  <c r="B28" i="4"/>
  <c r="S27" i="4"/>
  <c r="R27" i="4"/>
  <c r="R27" i="6" s="1"/>
  <c r="Q27" i="4"/>
  <c r="P27" i="4"/>
  <c r="O27" i="4"/>
  <c r="N27" i="4"/>
  <c r="N27" i="6" s="1"/>
  <c r="M27" i="4"/>
  <c r="L27" i="4"/>
  <c r="K27" i="4"/>
  <c r="J27" i="4"/>
  <c r="J27" i="6" s="1"/>
  <c r="I27" i="4"/>
  <c r="I27" i="6" s="1"/>
  <c r="H27" i="4"/>
  <c r="H27" i="6" s="1"/>
  <c r="G27" i="4"/>
  <c r="F27" i="4"/>
  <c r="E27" i="4"/>
  <c r="D27" i="4"/>
  <c r="D41" i="26" s="1"/>
  <c r="C27" i="4"/>
  <c r="B27" i="4"/>
  <c r="B27" i="6" s="1"/>
  <c r="S26" i="4"/>
  <c r="R26" i="4"/>
  <c r="Q26" i="4"/>
  <c r="P26" i="4"/>
  <c r="P26" i="6" s="1"/>
  <c r="O26" i="4"/>
  <c r="N26" i="4"/>
  <c r="M26" i="4"/>
  <c r="M115" i="26" s="1"/>
  <c r="L26" i="4"/>
  <c r="L115" i="26" s="1"/>
  <c r="K26" i="4"/>
  <c r="K115" i="26" s="1"/>
  <c r="J26" i="4"/>
  <c r="I26" i="4"/>
  <c r="H26" i="4"/>
  <c r="H26" i="6" s="1"/>
  <c r="G26" i="4"/>
  <c r="F26" i="4"/>
  <c r="E26" i="4"/>
  <c r="D26" i="4"/>
  <c r="D26" i="6" s="1"/>
  <c r="C26" i="4"/>
  <c r="B26" i="4"/>
  <c r="S25" i="4"/>
  <c r="R25" i="4"/>
  <c r="Q25" i="4"/>
  <c r="P25" i="4"/>
  <c r="O25" i="4"/>
  <c r="N25" i="4"/>
  <c r="N25" i="6" s="1"/>
  <c r="M25" i="4"/>
  <c r="L25" i="4"/>
  <c r="K25" i="4"/>
  <c r="J25" i="4"/>
  <c r="J25" i="6" s="1"/>
  <c r="I25" i="4"/>
  <c r="H25" i="4"/>
  <c r="H77" i="26" s="1"/>
  <c r="G25" i="4"/>
  <c r="G77" i="26" s="1"/>
  <c r="F25" i="4"/>
  <c r="F25" i="6" s="1"/>
  <c r="E25" i="4"/>
  <c r="D25" i="4"/>
  <c r="C25" i="4"/>
  <c r="B25" i="4"/>
  <c r="S24" i="4"/>
  <c r="R24" i="4"/>
  <c r="Q24" i="4"/>
  <c r="P24" i="4"/>
  <c r="P104" i="26" s="1"/>
  <c r="O24" i="4"/>
  <c r="N24" i="4"/>
  <c r="M24" i="4"/>
  <c r="L24" i="4"/>
  <c r="K24" i="4"/>
  <c r="J24" i="4"/>
  <c r="I24" i="4"/>
  <c r="H24" i="4"/>
  <c r="H24" i="6" s="1"/>
  <c r="G24" i="4"/>
  <c r="F24" i="4"/>
  <c r="E24" i="4"/>
  <c r="D24" i="4"/>
  <c r="D24" i="6" s="1"/>
  <c r="C24" i="4"/>
  <c r="B24" i="4"/>
  <c r="S23" i="4"/>
  <c r="R23" i="4"/>
  <c r="R23" i="6" s="1"/>
  <c r="Q23" i="4"/>
  <c r="Q23" i="6" s="1"/>
  <c r="P23" i="4"/>
  <c r="P23" i="6" s="1"/>
  <c r="O23" i="4"/>
  <c r="N23" i="4"/>
  <c r="N27" i="26" s="1"/>
  <c r="M23" i="4"/>
  <c r="L23" i="4"/>
  <c r="L27" i="26" s="1"/>
  <c r="K23" i="4"/>
  <c r="J23" i="4"/>
  <c r="J23" i="6" s="1"/>
  <c r="I23" i="4"/>
  <c r="H23" i="4"/>
  <c r="G23" i="4"/>
  <c r="F23" i="4"/>
  <c r="F23" i="6" s="1"/>
  <c r="E23" i="4"/>
  <c r="D23" i="4"/>
  <c r="C23" i="4"/>
  <c r="B23" i="4"/>
  <c r="B23" i="6" s="1"/>
  <c r="S22" i="4"/>
  <c r="R22" i="4"/>
  <c r="Q22" i="4"/>
  <c r="P22" i="4"/>
  <c r="P22" i="6" s="1"/>
  <c r="O22" i="4"/>
  <c r="N22" i="4"/>
  <c r="M22" i="4"/>
  <c r="L22" i="4"/>
  <c r="L22" i="6" s="1"/>
  <c r="K22" i="4"/>
  <c r="J22" i="4"/>
  <c r="I22" i="4"/>
  <c r="H22" i="4"/>
  <c r="G22" i="4"/>
  <c r="F22" i="4"/>
  <c r="E22" i="4"/>
  <c r="D22" i="4"/>
  <c r="D22" i="6" s="1"/>
  <c r="C22" i="4"/>
  <c r="B22" i="4"/>
  <c r="S21" i="4"/>
  <c r="R21" i="4"/>
  <c r="Q21" i="4"/>
  <c r="P21" i="4"/>
  <c r="P33" i="26" s="1"/>
  <c r="O21" i="4"/>
  <c r="N21" i="4"/>
  <c r="N21" i="6" s="1"/>
  <c r="M21" i="4"/>
  <c r="L21" i="4"/>
  <c r="K21" i="4"/>
  <c r="J21" i="4"/>
  <c r="I21" i="4"/>
  <c r="H21" i="4"/>
  <c r="G21" i="4"/>
  <c r="F21" i="4"/>
  <c r="F21" i="6" s="1"/>
  <c r="E21" i="4"/>
  <c r="D21" i="4"/>
  <c r="C21" i="4"/>
  <c r="B21" i="4"/>
  <c r="S20" i="4"/>
  <c r="R20" i="4"/>
  <c r="Q20" i="4"/>
  <c r="P20" i="4"/>
  <c r="O20" i="4"/>
  <c r="O70" i="26" s="1"/>
  <c r="N20" i="4"/>
  <c r="N70" i="26" s="1"/>
  <c r="M20" i="4"/>
  <c r="L20" i="4"/>
  <c r="L20" i="6" s="1"/>
  <c r="K20" i="4"/>
  <c r="J20" i="4"/>
  <c r="I20" i="4"/>
  <c r="H20" i="4"/>
  <c r="H20" i="6" s="1"/>
  <c r="G20" i="4"/>
  <c r="G20" i="6" s="1"/>
  <c r="F20" i="4"/>
  <c r="F20" i="6" s="1"/>
  <c r="E20" i="4"/>
  <c r="D20" i="4"/>
  <c r="C20" i="4"/>
  <c r="B20" i="4"/>
  <c r="S19" i="4"/>
  <c r="R19" i="4"/>
  <c r="Q19" i="4"/>
  <c r="P19" i="4"/>
  <c r="O19" i="4"/>
  <c r="N19" i="4"/>
  <c r="M19" i="4"/>
  <c r="L19" i="4"/>
  <c r="K19" i="4"/>
  <c r="J19" i="4"/>
  <c r="J96" i="26" s="1"/>
  <c r="I19" i="4"/>
  <c r="H19" i="4"/>
  <c r="G19" i="4"/>
  <c r="F19" i="4"/>
  <c r="F19" i="6" s="1"/>
  <c r="E19" i="4"/>
  <c r="E96" i="26" s="1"/>
  <c r="D19" i="4"/>
  <c r="C19" i="4"/>
  <c r="B19" i="4"/>
  <c r="B19" i="6" s="1"/>
  <c r="S18" i="4"/>
  <c r="R18" i="4"/>
  <c r="Q18" i="4"/>
  <c r="P18" i="4"/>
  <c r="O18" i="4"/>
  <c r="N18" i="4"/>
  <c r="M18" i="4"/>
  <c r="M23" i="26" s="1"/>
  <c r="L18" i="4"/>
  <c r="K18" i="4"/>
  <c r="K23" i="26" s="1"/>
  <c r="J18" i="4"/>
  <c r="I18" i="4"/>
  <c r="H18" i="4"/>
  <c r="H18" i="6" s="1"/>
  <c r="G18" i="4"/>
  <c r="F18" i="4"/>
  <c r="E18" i="4"/>
  <c r="D18" i="4"/>
  <c r="D18" i="6" s="1"/>
  <c r="C18" i="4"/>
  <c r="B18" i="4"/>
  <c r="S17" i="4"/>
  <c r="R17" i="4"/>
  <c r="Q17" i="4"/>
  <c r="P17" i="4"/>
  <c r="O17" i="4"/>
  <c r="N17" i="4"/>
  <c r="N45" i="26" s="1"/>
  <c r="M17" i="4"/>
  <c r="L17" i="4"/>
  <c r="K17" i="4"/>
  <c r="J17" i="4"/>
  <c r="J17" i="6" s="1"/>
  <c r="I17" i="4"/>
  <c r="I45" i="26" s="1"/>
  <c r="H17" i="4"/>
  <c r="G17" i="4"/>
  <c r="G45" i="26" s="1"/>
  <c r="F17" i="4"/>
  <c r="F17" i="6" s="1"/>
  <c r="E17" i="4"/>
  <c r="D17" i="4"/>
  <c r="C17" i="4"/>
  <c r="B17" i="4"/>
  <c r="B17" i="6" s="1"/>
  <c r="S16" i="4"/>
  <c r="R16" i="4"/>
  <c r="Q16" i="4"/>
  <c r="P16" i="4"/>
  <c r="P16" i="6" s="1"/>
  <c r="O16" i="4"/>
  <c r="O16" i="6" s="1"/>
  <c r="N16" i="4"/>
  <c r="N16" i="6" s="1"/>
  <c r="M16" i="4"/>
  <c r="L16" i="4"/>
  <c r="K16" i="4"/>
  <c r="J16" i="4"/>
  <c r="J75" i="26" s="1"/>
  <c r="I16" i="4"/>
  <c r="I75" i="26" s="1"/>
  <c r="H16" i="4"/>
  <c r="H16" i="6" s="1"/>
  <c r="G16" i="4"/>
  <c r="F16" i="4"/>
  <c r="E16" i="4"/>
  <c r="D16" i="4"/>
  <c r="C16" i="4"/>
  <c r="B16" i="4"/>
  <c r="S15" i="4"/>
  <c r="S24" i="26" s="1"/>
  <c r="R15" i="4"/>
  <c r="Q15" i="4"/>
  <c r="P15" i="4"/>
  <c r="O15" i="4"/>
  <c r="N15" i="4"/>
  <c r="N15" i="6" s="1"/>
  <c r="M15" i="4"/>
  <c r="L15" i="4"/>
  <c r="K15" i="4"/>
  <c r="J15" i="4"/>
  <c r="J15" i="6" s="1"/>
  <c r="I15" i="4"/>
  <c r="H15" i="4"/>
  <c r="G15" i="4"/>
  <c r="F15" i="4"/>
  <c r="E15" i="4"/>
  <c r="E24" i="26" s="1"/>
  <c r="D15" i="4"/>
  <c r="D24" i="26" s="1"/>
  <c r="C15" i="4"/>
  <c r="C24" i="26" s="1"/>
  <c r="B15" i="4"/>
  <c r="B15" i="6" s="1"/>
  <c r="S14" i="4"/>
  <c r="R14" i="4"/>
  <c r="Q14" i="4"/>
  <c r="P14" i="4"/>
  <c r="P14" i="6" s="1"/>
  <c r="O14" i="4"/>
  <c r="N14" i="4"/>
  <c r="M14" i="4"/>
  <c r="L14" i="4"/>
  <c r="K14" i="4"/>
  <c r="J14" i="4"/>
  <c r="I14" i="4"/>
  <c r="H14" i="4"/>
  <c r="G14" i="4"/>
  <c r="F14" i="4"/>
  <c r="E14" i="4"/>
  <c r="D14" i="4"/>
  <c r="D14" i="6" s="1"/>
  <c r="C14" i="4"/>
  <c r="B14" i="4"/>
  <c r="S13" i="4"/>
  <c r="R13" i="4"/>
  <c r="R13" i="6" s="1"/>
  <c r="Q13" i="4"/>
  <c r="P13" i="4"/>
  <c r="O13" i="4"/>
  <c r="N13" i="4"/>
  <c r="N13" i="6" s="1"/>
  <c r="M13" i="4"/>
  <c r="L13" i="4"/>
  <c r="K13" i="4"/>
  <c r="J13" i="4"/>
  <c r="J13" i="6" s="1"/>
  <c r="I13" i="4"/>
  <c r="I50" i="26" s="1"/>
  <c r="H13" i="4"/>
  <c r="H50" i="26" s="1"/>
  <c r="G13" i="4"/>
  <c r="G50" i="26" s="1"/>
  <c r="F13" i="4"/>
  <c r="F13" i="6" s="1"/>
  <c r="E13" i="4"/>
  <c r="E13" i="6" s="1"/>
  <c r="D13" i="4"/>
  <c r="D13" i="6" s="1"/>
  <c r="C13" i="4"/>
  <c r="B13" i="4"/>
  <c r="S12" i="4"/>
  <c r="S10" i="26" s="1"/>
  <c r="R12" i="4"/>
  <c r="Q12" i="4"/>
  <c r="P12" i="4"/>
  <c r="P12" i="6" s="1"/>
  <c r="O12" i="4"/>
  <c r="N12" i="4"/>
  <c r="M12" i="4"/>
  <c r="L12" i="4"/>
  <c r="L12" i="6" s="1"/>
  <c r="K12" i="4"/>
  <c r="J12" i="4"/>
  <c r="I12" i="4"/>
  <c r="I10" i="26" s="1"/>
  <c r="H12" i="4"/>
  <c r="H10" i="26" s="1"/>
  <c r="G12" i="4"/>
  <c r="F12" i="4"/>
  <c r="E12" i="4"/>
  <c r="D12" i="4"/>
  <c r="D12" i="6" s="1"/>
  <c r="C12" i="4"/>
  <c r="B12" i="4"/>
  <c r="S11" i="4"/>
  <c r="R11" i="4"/>
  <c r="R11" i="6" s="1"/>
  <c r="Q11" i="4"/>
  <c r="P11" i="4"/>
  <c r="O11" i="4"/>
  <c r="N11" i="4"/>
  <c r="M11" i="4"/>
  <c r="L11" i="4"/>
  <c r="L47" i="26" s="1"/>
  <c r="K11" i="4"/>
  <c r="K47" i="26" s="1"/>
  <c r="J11" i="4"/>
  <c r="J11" i="6" s="1"/>
  <c r="I11" i="4"/>
  <c r="H11" i="4"/>
  <c r="G11" i="4"/>
  <c r="F11" i="4"/>
  <c r="F11" i="6" s="1"/>
  <c r="E11" i="4"/>
  <c r="E47" i="26" s="1"/>
  <c r="D11" i="4"/>
  <c r="D47" i="26" s="1"/>
  <c r="C11" i="4"/>
  <c r="B11" i="4"/>
  <c r="B11" i="6" s="1"/>
  <c r="S10" i="4"/>
  <c r="R10" i="4"/>
  <c r="Q10" i="4"/>
  <c r="P10" i="4"/>
  <c r="O10" i="4"/>
  <c r="N10" i="4"/>
  <c r="M10" i="4"/>
  <c r="M59" i="26" s="1"/>
  <c r="L10" i="4"/>
  <c r="L59" i="26" s="1"/>
  <c r="K10" i="4"/>
  <c r="J10" i="4"/>
  <c r="I10" i="4"/>
  <c r="H10" i="4"/>
  <c r="G10" i="4"/>
  <c r="G59" i="26" s="1"/>
  <c r="F10" i="4"/>
  <c r="E10" i="4"/>
  <c r="D10" i="4"/>
  <c r="D10" i="6" s="1"/>
  <c r="C10" i="4"/>
  <c r="B10" i="4"/>
  <c r="S9" i="4"/>
  <c r="R9" i="4"/>
  <c r="R9" i="6" s="1"/>
  <c r="Q9" i="4"/>
  <c r="P9" i="4"/>
  <c r="P37" i="26" s="1"/>
  <c r="O9" i="4"/>
  <c r="O37" i="26" s="1"/>
  <c r="N9" i="4"/>
  <c r="N9" i="6" s="1"/>
  <c r="M9" i="4"/>
  <c r="M9" i="6" s="1"/>
  <c r="L9" i="4"/>
  <c r="L9" i="6" s="1"/>
  <c r="K9" i="4"/>
  <c r="J9" i="4"/>
  <c r="I9" i="4"/>
  <c r="I37" i="26" s="1"/>
  <c r="H9" i="4"/>
  <c r="H37" i="26" s="1"/>
  <c r="G9" i="4"/>
  <c r="G37" i="26" s="1"/>
  <c r="F9" i="4"/>
  <c r="F9" i="6" s="1"/>
  <c r="E9" i="4"/>
  <c r="D9" i="4"/>
  <c r="C9" i="4"/>
  <c r="B9" i="4"/>
  <c r="B9" i="6" s="1"/>
  <c r="S8" i="4"/>
  <c r="R8" i="4"/>
  <c r="Q8" i="4"/>
  <c r="P8" i="4"/>
  <c r="P112" i="26" s="1"/>
  <c r="O8" i="4"/>
  <c r="N8" i="4"/>
  <c r="M8" i="4"/>
  <c r="L8" i="4"/>
  <c r="L8" i="6" s="1"/>
  <c r="K8" i="4"/>
  <c r="K112" i="26" s="1"/>
  <c r="J8" i="4"/>
  <c r="I8" i="4"/>
  <c r="H8" i="4"/>
  <c r="H8" i="6" s="1"/>
  <c r="G8" i="4"/>
  <c r="G112" i="26" s="1"/>
  <c r="F8" i="4"/>
  <c r="E8" i="4"/>
  <c r="D8" i="4"/>
  <c r="C8" i="4"/>
  <c r="B8" i="4"/>
  <c r="S7" i="4"/>
  <c r="R7" i="4"/>
  <c r="Q7" i="4"/>
  <c r="P7" i="4"/>
  <c r="O7" i="4"/>
  <c r="N7" i="4"/>
  <c r="N7" i="6" s="1"/>
  <c r="M7" i="4"/>
  <c r="M124" i="4" s="1"/>
  <c r="L7" i="4"/>
  <c r="L124" i="4" s="1"/>
  <c r="K7" i="4"/>
  <c r="K124" i="4" s="1"/>
  <c r="J7" i="4"/>
  <c r="I7" i="4"/>
  <c r="H7" i="4"/>
  <c r="G7" i="4"/>
  <c r="F7" i="4"/>
  <c r="E7" i="4"/>
  <c r="E124" i="4" s="1"/>
  <c r="D7" i="4"/>
  <c r="D124" i="4" s="1"/>
  <c r="C7" i="4"/>
  <c r="C124" i="4" s="1"/>
  <c r="C124" i="6" s="1"/>
  <c r="B7" i="4"/>
  <c r="B124" i="4" s="1"/>
  <c r="S6" i="4"/>
  <c r="R6" i="4"/>
  <c r="Q6" i="4"/>
  <c r="P6" i="4"/>
  <c r="O6" i="4"/>
  <c r="O78" i="26" s="1"/>
  <c r="N6" i="4"/>
  <c r="M6" i="4"/>
  <c r="L6" i="4"/>
  <c r="L6" i="6" s="1"/>
  <c r="K6" i="4"/>
  <c r="K78" i="26" s="1"/>
  <c r="J6" i="4"/>
  <c r="I6" i="4"/>
  <c r="H6" i="4"/>
  <c r="H6" i="6" s="1"/>
  <c r="G6" i="4"/>
  <c r="F6" i="4"/>
  <c r="E6" i="4"/>
  <c r="D6" i="4"/>
  <c r="D6" i="6" s="1"/>
  <c r="C6" i="4"/>
  <c r="C6" i="6" s="1"/>
  <c r="B6" i="4"/>
  <c r="B6" i="6" s="1"/>
  <c r="S5" i="4"/>
  <c r="R5" i="4"/>
  <c r="Q5" i="4"/>
  <c r="P5" i="4"/>
  <c r="P26" i="26" s="1"/>
  <c r="O5" i="4"/>
  <c r="O26" i="26" s="1"/>
  <c r="N5" i="4"/>
  <c r="N26" i="26" s="1"/>
  <c r="M5" i="4"/>
  <c r="L5" i="4"/>
  <c r="K5" i="4"/>
  <c r="J5" i="4"/>
  <c r="I5" i="4"/>
  <c r="H5" i="4"/>
  <c r="G5" i="4"/>
  <c r="F5" i="4"/>
  <c r="F5" i="6" s="1"/>
  <c r="E5" i="4"/>
  <c r="D5" i="4"/>
  <c r="C5" i="4"/>
  <c r="B5" i="4"/>
  <c r="B5" i="6" s="1"/>
  <c r="S4" i="4"/>
  <c r="S61" i="26" s="1"/>
  <c r="R4" i="4"/>
  <c r="Q4" i="4"/>
  <c r="P4" i="4"/>
  <c r="P4" i="6" s="1"/>
  <c r="O4" i="4"/>
  <c r="N4" i="4"/>
  <c r="M4" i="4"/>
  <c r="L4" i="4"/>
  <c r="K4" i="4"/>
  <c r="K61" i="26" s="1"/>
  <c r="J4" i="4"/>
  <c r="I4" i="4"/>
  <c r="H4" i="4"/>
  <c r="H4" i="6" s="1"/>
  <c r="G4" i="4"/>
  <c r="F4" i="4"/>
  <c r="E4" i="4"/>
  <c r="D4" i="4"/>
  <c r="D4" i="6" s="1"/>
  <c r="C4" i="4"/>
  <c r="B4" i="4"/>
  <c r="B61" i="26" s="1"/>
  <c r="S3" i="4"/>
  <c r="S51" i="26" s="1"/>
  <c r="R3" i="4"/>
  <c r="Q3" i="4"/>
  <c r="P3" i="4"/>
  <c r="O3" i="4"/>
  <c r="N3" i="4"/>
  <c r="M3" i="4"/>
  <c r="L3" i="4"/>
  <c r="K3" i="4"/>
  <c r="K51" i="26" s="1"/>
  <c r="J3" i="4"/>
  <c r="J3" i="6" s="1"/>
  <c r="I3" i="4"/>
  <c r="H3" i="4"/>
  <c r="G3" i="4"/>
  <c r="F3" i="4"/>
  <c r="F3" i="6" s="1"/>
  <c r="E3" i="4"/>
  <c r="D3" i="4"/>
  <c r="C3" i="4"/>
  <c r="B3" i="4"/>
  <c r="B3" i="6" s="1"/>
  <c r="S2" i="4"/>
  <c r="R2" i="4"/>
  <c r="Q2" i="4"/>
  <c r="P2" i="4"/>
  <c r="P2" i="6" s="1"/>
  <c r="O2" i="4"/>
  <c r="O29" i="26" s="1"/>
  <c r="N2" i="4"/>
  <c r="M2" i="4"/>
  <c r="M126" i="4" s="1"/>
  <c r="L2" i="4"/>
  <c r="K2" i="4"/>
  <c r="K2" i="6" s="1"/>
  <c r="J2" i="4"/>
  <c r="J2" i="6" s="1"/>
  <c r="I2" i="4"/>
  <c r="H2" i="4"/>
  <c r="G2" i="4"/>
  <c r="F2" i="4"/>
  <c r="F126" i="4" s="1"/>
  <c r="E2" i="4"/>
  <c r="E126" i="4" s="1"/>
  <c r="D2" i="4"/>
  <c r="D126" i="4" s="1"/>
  <c r="C2" i="4"/>
  <c r="B2" i="4"/>
  <c r="B126" i="4" s="1"/>
  <c r="S122" i="2"/>
  <c r="S7" i="26" s="1"/>
  <c r="R122" i="2"/>
  <c r="Q122" i="2"/>
  <c r="P122" i="2"/>
  <c r="O122" i="2"/>
  <c r="N122" i="2"/>
  <c r="M122" i="2"/>
  <c r="M7" i="26" s="1"/>
  <c r="L122" i="2"/>
  <c r="K122" i="2"/>
  <c r="J122" i="2"/>
  <c r="I122" i="2"/>
  <c r="H122" i="2"/>
  <c r="H7" i="26" s="1"/>
  <c r="G122" i="2"/>
  <c r="F122" i="2"/>
  <c r="E122" i="2"/>
  <c r="D122" i="2"/>
  <c r="C122" i="2"/>
  <c r="B122" i="2"/>
  <c r="S121" i="2"/>
  <c r="S123" i="26" s="1"/>
  <c r="R121" i="2"/>
  <c r="R121" i="6" s="1"/>
  <c r="Q121" i="2"/>
  <c r="P121" i="2"/>
  <c r="P123" i="26" s="1"/>
  <c r="O121" i="2"/>
  <c r="O123" i="26" s="1"/>
  <c r="N121" i="2"/>
  <c r="M121" i="2"/>
  <c r="L121" i="2"/>
  <c r="K121" i="2"/>
  <c r="J121" i="2"/>
  <c r="I121" i="2"/>
  <c r="H121" i="2"/>
  <c r="H123" i="26" s="1"/>
  <c r="G121" i="2"/>
  <c r="G123" i="26" s="1"/>
  <c r="F121" i="2"/>
  <c r="E121" i="2"/>
  <c r="E123" i="26" s="1"/>
  <c r="D121" i="2"/>
  <c r="C121" i="2"/>
  <c r="C123" i="26" s="1"/>
  <c r="B121" i="2"/>
  <c r="S120" i="2"/>
  <c r="R120" i="2"/>
  <c r="Q120" i="2"/>
  <c r="Q63" i="26" s="1"/>
  <c r="P120" i="2"/>
  <c r="O120" i="2"/>
  <c r="N120" i="2"/>
  <c r="M120" i="2"/>
  <c r="L120" i="2"/>
  <c r="L63" i="26" s="1"/>
  <c r="K120" i="2"/>
  <c r="J120" i="2"/>
  <c r="I120" i="2"/>
  <c r="H120" i="2"/>
  <c r="G120" i="2"/>
  <c r="F120" i="2"/>
  <c r="E120" i="2"/>
  <c r="E63" i="26" s="1"/>
  <c r="D120" i="2"/>
  <c r="D63" i="26" s="1"/>
  <c r="C120" i="2"/>
  <c r="B120" i="2"/>
  <c r="B63" i="26" s="1"/>
  <c r="S119" i="2"/>
  <c r="S53" i="26" s="1"/>
  <c r="R119" i="2"/>
  <c r="Q119" i="2"/>
  <c r="P119" i="2"/>
  <c r="O119" i="2"/>
  <c r="N119" i="2"/>
  <c r="M119" i="2"/>
  <c r="L119" i="2"/>
  <c r="L53" i="26" s="1"/>
  <c r="K119" i="2"/>
  <c r="K53" i="26" s="1"/>
  <c r="J119" i="2"/>
  <c r="I119" i="2"/>
  <c r="I53" i="26" s="1"/>
  <c r="H119" i="2"/>
  <c r="G119" i="2"/>
  <c r="G53" i="26" s="1"/>
  <c r="F119" i="2"/>
  <c r="E119" i="2"/>
  <c r="D119" i="2"/>
  <c r="C119" i="2"/>
  <c r="C53" i="26" s="1"/>
  <c r="B119" i="2"/>
  <c r="S118" i="2"/>
  <c r="R118" i="2"/>
  <c r="Q118" i="2"/>
  <c r="P118" i="2"/>
  <c r="O118" i="2"/>
  <c r="N118" i="2"/>
  <c r="M118" i="2"/>
  <c r="L118" i="2"/>
  <c r="K118" i="2"/>
  <c r="J118" i="2"/>
  <c r="I118" i="2"/>
  <c r="I95" i="26" s="1"/>
  <c r="H118" i="2"/>
  <c r="H95" i="26" s="1"/>
  <c r="G118" i="2"/>
  <c r="F118" i="2"/>
  <c r="F95" i="26" s="1"/>
  <c r="E118" i="2"/>
  <c r="E95" i="26" s="1"/>
  <c r="D118" i="2"/>
  <c r="C118" i="2"/>
  <c r="B118" i="2"/>
  <c r="S117" i="2"/>
  <c r="R117" i="2"/>
  <c r="Q117" i="2"/>
  <c r="P117" i="2"/>
  <c r="P22" i="26" s="1"/>
  <c r="O117" i="2"/>
  <c r="O22" i="26" s="1"/>
  <c r="N117" i="2"/>
  <c r="M117" i="2"/>
  <c r="M22" i="26" s="1"/>
  <c r="L117" i="2"/>
  <c r="K117" i="2"/>
  <c r="K22" i="26" s="1"/>
  <c r="J117" i="2"/>
  <c r="I117" i="2"/>
  <c r="H117" i="2"/>
  <c r="G117" i="2"/>
  <c r="G22" i="26" s="1"/>
  <c r="F117" i="2"/>
  <c r="E117" i="2"/>
  <c r="E22" i="26" s="1"/>
  <c r="D117" i="2"/>
  <c r="C117" i="2"/>
  <c r="B117" i="2"/>
  <c r="S116" i="2"/>
  <c r="R116" i="2"/>
  <c r="Q116" i="2"/>
  <c r="P116" i="2"/>
  <c r="O116" i="2"/>
  <c r="N116" i="2"/>
  <c r="M116" i="2"/>
  <c r="M72" i="26" s="1"/>
  <c r="L116" i="2"/>
  <c r="L72" i="26" s="1"/>
  <c r="K116" i="2"/>
  <c r="J116" i="2"/>
  <c r="J72" i="26" s="1"/>
  <c r="I116" i="2"/>
  <c r="H116" i="2"/>
  <c r="G116" i="2"/>
  <c r="F116" i="2"/>
  <c r="F116" i="6" s="1"/>
  <c r="E116" i="2"/>
  <c r="E116" i="6" s="1"/>
  <c r="D116" i="2"/>
  <c r="C116" i="2"/>
  <c r="B116" i="2"/>
  <c r="B72" i="26" s="1"/>
  <c r="S115" i="2"/>
  <c r="S111" i="26" s="1"/>
  <c r="R115" i="2"/>
  <c r="Q115" i="2"/>
  <c r="P115" i="2"/>
  <c r="O115" i="2"/>
  <c r="N115" i="2"/>
  <c r="N111" i="26" s="1"/>
  <c r="M115" i="2"/>
  <c r="L115" i="2"/>
  <c r="L111" i="26" s="1"/>
  <c r="K115" i="2"/>
  <c r="K111" i="26" s="1"/>
  <c r="J115" i="2"/>
  <c r="I115" i="2"/>
  <c r="H115" i="2"/>
  <c r="G115" i="2"/>
  <c r="F115" i="2"/>
  <c r="E115" i="2"/>
  <c r="D115" i="2"/>
  <c r="D111" i="26" s="1"/>
  <c r="C115" i="2"/>
  <c r="C111" i="26" s="1"/>
  <c r="B115" i="2"/>
  <c r="S114" i="2"/>
  <c r="S109" i="26" s="1"/>
  <c r="R114" i="2"/>
  <c r="R109" i="26" s="1"/>
  <c r="Q114" i="2"/>
  <c r="P114" i="2"/>
  <c r="P114" i="6" s="1"/>
  <c r="O114" i="2"/>
  <c r="N114" i="2"/>
  <c r="N109" i="26" s="1"/>
  <c r="M114" i="2"/>
  <c r="M109" i="26" s="1"/>
  <c r="L114" i="2"/>
  <c r="K114" i="2"/>
  <c r="J114" i="2"/>
  <c r="I114" i="2"/>
  <c r="H114" i="2"/>
  <c r="G114" i="2"/>
  <c r="F114" i="2"/>
  <c r="E114" i="2"/>
  <c r="E109" i="26" s="1"/>
  <c r="D114" i="2"/>
  <c r="C114" i="2"/>
  <c r="C109" i="26" s="1"/>
  <c r="B114" i="2"/>
  <c r="B109" i="26" s="1"/>
  <c r="S113" i="2"/>
  <c r="S15" i="26" s="1"/>
  <c r="R113" i="2"/>
  <c r="Q113" i="2"/>
  <c r="P113" i="2"/>
  <c r="O113" i="2"/>
  <c r="N113" i="2"/>
  <c r="M113" i="2"/>
  <c r="L113" i="2"/>
  <c r="K113" i="2"/>
  <c r="J113" i="2"/>
  <c r="J15" i="26" s="1"/>
  <c r="I113" i="2"/>
  <c r="H113" i="2"/>
  <c r="G113" i="2"/>
  <c r="F113" i="2"/>
  <c r="E113" i="2"/>
  <c r="D113" i="2"/>
  <c r="D15" i="26" s="1"/>
  <c r="C113" i="2"/>
  <c r="C15" i="26" s="1"/>
  <c r="B113" i="2"/>
  <c r="S112" i="2"/>
  <c r="R112" i="2"/>
  <c r="R92" i="26" s="1"/>
  <c r="Q112" i="2"/>
  <c r="P112" i="2"/>
  <c r="O112" i="2"/>
  <c r="N112" i="2"/>
  <c r="M112" i="2"/>
  <c r="L112" i="2"/>
  <c r="L92" i="26" s="1"/>
  <c r="K112" i="2"/>
  <c r="J112" i="2"/>
  <c r="J92" i="26" s="1"/>
  <c r="I112" i="2"/>
  <c r="I92" i="26" s="1"/>
  <c r="H112" i="2"/>
  <c r="G112" i="2"/>
  <c r="F112" i="2"/>
  <c r="E112" i="2"/>
  <c r="D112" i="2"/>
  <c r="C112" i="2"/>
  <c r="B112" i="2"/>
  <c r="B92" i="26" s="1"/>
  <c r="S111" i="2"/>
  <c r="S30" i="26" s="1"/>
  <c r="R111" i="2"/>
  <c r="Q111" i="2"/>
  <c r="Q30" i="26" s="1"/>
  <c r="P111" i="2"/>
  <c r="O111" i="2"/>
  <c r="N111" i="2"/>
  <c r="M111" i="2"/>
  <c r="L111" i="2"/>
  <c r="L30" i="26" s="1"/>
  <c r="K111" i="2"/>
  <c r="K30" i="26" s="1"/>
  <c r="J111" i="2"/>
  <c r="I111" i="2"/>
  <c r="H111" i="2"/>
  <c r="G111" i="2"/>
  <c r="F111" i="2"/>
  <c r="E111" i="2"/>
  <c r="D111" i="2"/>
  <c r="D30" i="26" s="1"/>
  <c r="C111" i="2"/>
  <c r="C30" i="26" s="1"/>
  <c r="B111" i="2"/>
  <c r="S110" i="2"/>
  <c r="S48" i="26" s="1"/>
  <c r="R110" i="2"/>
  <c r="R48" i="26" s="1"/>
  <c r="Q110" i="2"/>
  <c r="Q48" i="26" s="1"/>
  <c r="P110" i="2"/>
  <c r="O110" i="2"/>
  <c r="N110" i="2"/>
  <c r="M110" i="2"/>
  <c r="M48" i="26" s="1"/>
  <c r="L110" i="2"/>
  <c r="K110" i="2"/>
  <c r="J110" i="2"/>
  <c r="I110" i="2"/>
  <c r="H110" i="2"/>
  <c r="H48" i="26" s="1"/>
  <c r="G110" i="2"/>
  <c r="F110" i="2"/>
  <c r="E110" i="2"/>
  <c r="D110" i="2"/>
  <c r="C110" i="2"/>
  <c r="C48" i="26" s="1"/>
  <c r="B110" i="2"/>
  <c r="B48" i="26" s="1"/>
  <c r="S109" i="2"/>
  <c r="S35" i="26" s="1"/>
  <c r="R109" i="2"/>
  <c r="R35" i="26" s="1"/>
  <c r="Q109" i="2"/>
  <c r="P109" i="2"/>
  <c r="O109" i="2"/>
  <c r="N109" i="2"/>
  <c r="M109" i="2"/>
  <c r="M109" i="6" s="1"/>
  <c r="L109" i="2"/>
  <c r="K109" i="2"/>
  <c r="J109" i="2"/>
  <c r="J35" i="26" s="1"/>
  <c r="I109" i="2"/>
  <c r="H109" i="2"/>
  <c r="H35" i="26" s="1"/>
  <c r="G109" i="2"/>
  <c r="F109" i="2"/>
  <c r="E109" i="2"/>
  <c r="D109" i="2"/>
  <c r="C109" i="2"/>
  <c r="C35" i="26" s="1"/>
  <c r="B109" i="2"/>
  <c r="B35" i="26" s="1"/>
  <c r="S108" i="2"/>
  <c r="R108" i="2"/>
  <c r="R68" i="26" s="1"/>
  <c r="Q108" i="2"/>
  <c r="Q68" i="26" s="1"/>
  <c r="P108" i="2"/>
  <c r="O108" i="2"/>
  <c r="N108" i="2"/>
  <c r="M108" i="2"/>
  <c r="L108" i="2"/>
  <c r="L68" i="26" s="1"/>
  <c r="K108" i="2"/>
  <c r="J108" i="2"/>
  <c r="J68" i="26" s="1"/>
  <c r="I108" i="2"/>
  <c r="I68" i="26" s="1"/>
  <c r="H108" i="2"/>
  <c r="G108" i="2"/>
  <c r="G68" i="26" s="1"/>
  <c r="F108" i="2"/>
  <c r="E108" i="2"/>
  <c r="D108" i="2"/>
  <c r="C108" i="2"/>
  <c r="B108" i="2"/>
  <c r="B68" i="26" s="1"/>
  <c r="S107" i="2"/>
  <c r="S88" i="26" s="1"/>
  <c r="R107" i="2"/>
  <c r="R88" i="26" s="1"/>
  <c r="Q107" i="2"/>
  <c r="Q88" i="26" s="1"/>
  <c r="P107" i="2"/>
  <c r="O107" i="2"/>
  <c r="N107" i="2"/>
  <c r="M107" i="2"/>
  <c r="L107" i="2"/>
  <c r="L88" i="26" s="1"/>
  <c r="K107" i="2"/>
  <c r="K88" i="26" s="1"/>
  <c r="J107" i="2"/>
  <c r="J88" i="26" s="1"/>
  <c r="I107" i="2"/>
  <c r="I107" i="6" s="1"/>
  <c r="H107" i="2"/>
  <c r="H107" i="6" s="1"/>
  <c r="G107" i="2"/>
  <c r="F107" i="2"/>
  <c r="E107" i="2"/>
  <c r="D107" i="2"/>
  <c r="D88" i="26" s="1"/>
  <c r="C107" i="2"/>
  <c r="C88" i="26" s="1"/>
  <c r="B107" i="2"/>
  <c r="B88" i="26" s="1"/>
  <c r="S106" i="2"/>
  <c r="S66" i="26" s="1"/>
  <c r="R106" i="2"/>
  <c r="Q106" i="2"/>
  <c r="P106" i="2"/>
  <c r="O106" i="2"/>
  <c r="N106" i="2"/>
  <c r="N66" i="26" s="1"/>
  <c r="M106" i="2"/>
  <c r="M66" i="26" s="1"/>
  <c r="L106" i="2"/>
  <c r="L66" i="26" s="1"/>
  <c r="K106" i="2"/>
  <c r="K66" i="26" s="1"/>
  <c r="J106" i="2"/>
  <c r="I106" i="2"/>
  <c r="H106" i="2"/>
  <c r="G106" i="2"/>
  <c r="F106" i="2"/>
  <c r="F66" i="26" s="1"/>
  <c r="E106" i="2"/>
  <c r="E66" i="26" s="1"/>
  <c r="D106" i="2"/>
  <c r="D66" i="26" s="1"/>
  <c r="C106" i="2"/>
  <c r="B106" i="2"/>
  <c r="S105" i="2"/>
  <c r="S105" i="6" s="1"/>
  <c r="R105" i="2"/>
  <c r="Q105" i="2"/>
  <c r="P105" i="2"/>
  <c r="P19" i="26" s="1"/>
  <c r="O105" i="2"/>
  <c r="O19" i="26" s="1"/>
  <c r="N105" i="2"/>
  <c r="N19" i="26" s="1"/>
  <c r="M105" i="2"/>
  <c r="M19" i="26" s="1"/>
  <c r="L105" i="2"/>
  <c r="K105" i="2"/>
  <c r="J105" i="2"/>
  <c r="I105" i="2"/>
  <c r="H105" i="2"/>
  <c r="H19" i="26" s="1"/>
  <c r="G105" i="2"/>
  <c r="G19" i="26" s="1"/>
  <c r="F105" i="2"/>
  <c r="F19" i="26" s="1"/>
  <c r="E105" i="2"/>
  <c r="D105" i="2"/>
  <c r="C105" i="2"/>
  <c r="B105" i="2"/>
  <c r="S104" i="2"/>
  <c r="R104" i="2"/>
  <c r="R91" i="26" s="1"/>
  <c r="Q104" i="2"/>
  <c r="Q91" i="26" s="1"/>
  <c r="P104" i="2"/>
  <c r="P91" i="26" s="1"/>
  <c r="O104" i="2"/>
  <c r="O91" i="26" s="1"/>
  <c r="N104" i="2"/>
  <c r="M104" i="2"/>
  <c r="L104" i="2"/>
  <c r="K104" i="2"/>
  <c r="J104" i="2"/>
  <c r="J91" i="26" s="1"/>
  <c r="I104" i="2"/>
  <c r="I91" i="26" s="1"/>
  <c r="H104" i="2"/>
  <c r="H91" i="26" s="1"/>
  <c r="G104" i="2"/>
  <c r="G91" i="26" s="1"/>
  <c r="F104" i="2"/>
  <c r="E104" i="2"/>
  <c r="D104" i="2"/>
  <c r="C104" i="2"/>
  <c r="B104" i="2"/>
  <c r="B91" i="26" s="1"/>
  <c r="S103" i="2"/>
  <c r="S82" i="26" s="1"/>
  <c r="R103" i="2"/>
  <c r="R82" i="26" s="1"/>
  <c r="Q103" i="2"/>
  <c r="P103" i="2"/>
  <c r="O103" i="2"/>
  <c r="N103" i="2"/>
  <c r="M103" i="2"/>
  <c r="L103" i="2"/>
  <c r="L82" i="26" s="1"/>
  <c r="K103" i="2"/>
  <c r="K82" i="26" s="1"/>
  <c r="J103" i="2"/>
  <c r="J82" i="26" s="1"/>
  <c r="I103" i="2"/>
  <c r="I82" i="26" s="1"/>
  <c r="H103" i="2"/>
  <c r="G103" i="2"/>
  <c r="F103" i="2"/>
  <c r="E103" i="2"/>
  <c r="D103" i="2"/>
  <c r="D82" i="26" s="1"/>
  <c r="C103" i="2"/>
  <c r="C82" i="26" s="1"/>
  <c r="B103" i="2"/>
  <c r="B82" i="26" s="1"/>
  <c r="S102" i="2"/>
  <c r="S73" i="26" s="1"/>
  <c r="R102" i="2"/>
  <c r="Q102" i="2"/>
  <c r="P102" i="2"/>
  <c r="O102" i="2"/>
  <c r="N102" i="2"/>
  <c r="N73" i="26" s="1"/>
  <c r="M102" i="2"/>
  <c r="M73" i="26" s="1"/>
  <c r="L102" i="2"/>
  <c r="L73" i="26" s="1"/>
  <c r="K102" i="2"/>
  <c r="J102" i="2"/>
  <c r="I102" i="2"/>
  <c r="I102" i="6" s="1"/>
  <c r="H102" i="2"/>
  <c r="H102" i="6" s="1"/>
  <c r="G102" i="2"/>
  <c r="F102" i="2"/>
  <c r="F73" i="26" s="1"/>
  <c r="E102" i="2"/>
  <c r="E73" i="26" s="1"/>
  <c r="D102" i="2"/>
  <c r="D73" i="26" s="1"/>
  <c r="C102" i="2"/>
  <c r="C73" i="26" s="1"/>
  <c r="B102" i="2"/>
  <c r="S101" i="2"/>
  <c r="R101" i="2"/>
  <c r="Q101" i="2"/>
  <c r="P101" i="2"/>
  <c r="P79" i="26" s="1"/>
  <c r="O101" i="2"/>
  <c r="O79" i="26" s="1"/>
  <c r="N101" i="2"/>
  <c r="N79" i="26" s="1"/>
  <c r="M101" i="2"/>
  <c r="L101" i="2"/>
  <c r="K101" i="2"/>
  <c r="J101" i="2"/>
  <c r="I101" i="2"/>
  <c r="H101" i="2"/>
  <c r="H79" i="26" s="1"/>
  <c r="G101" i="2"/>
  <c r="G79" i="26" s="1"/>
  <c r="F101" i="2"/>
  <c r="F79" i="26" s="1"/>
  <c r="E101" i="2"/>
  <c r="E79" i="26" s="1"/>
  <c r="D101" i="2"/>
  <c r="D101" i="6" s="1"/>
  <c r="C101" i="2"/>
  <c r="B101" i="2"/>
  <c r="S100" i="2"/>
  <c r="R100" i="2"/>
  <c r="R99" i="26" s="1"/>
  <c r="Q100" i="2"/>
  <c r="Q99" i="26" s="1"/>
  <c r="P100" i="2"/>
  <c r="P99" i="26" s="1"/>
  <c r="O100" i="2"/>
  <c r="O99" i="26" s="1"/>
  <c r="N100" i="2"/>
  <c r="M100" i="2"/>
  <c r="L100" i="2"/>
  <c r="K100" i="2"/>
  <c r="J100" i="2"/>
  <c r="J99" i="26" s="1"/>
  <c r="I100" i="2"/>
  <c r="I99" i="26" s="1"/>
  <c r="H100" i="2"/>
  <c r="H99" i="26" s="1"/>
  <c r="G100" i="2"/>
  <c r="F100" i="2"/>
  <c r="E100" i="2"/>
  <c r="D100" i="2"/>
  <c r="C100" i="2"/>
  <c r="B100" i="2"/>
  <c r="B99" i="26" s="1"/>
  <c r="S99" i="2"/>
  <c r="S116" i="26" s="1"/>
  <c r="R99" i="2"/>
  <c r="R116" i="26" s="1"/>
  <c r="Q99" i="2"/>
  <c r="Q116" i="26" s="1"/>
  <c r="P99" i="2"/>
  <c r="O99" i="2"/>
  <c r="N99" i="2"/>
  <c r="M99" i="2"/>
  <c r="L99" i="2"/>
  <c r="L116" i="26" s="1"/>
  <c r="K99" i="2"/>
  <c r="K116" i="26" s="1"/>
  <c r="J99" i="2"/>
  <c r="J99" i="6" s="1"/>
  <c r="I99" i="2"/>
  <c r="I116" i="26" s="1"/>
  <c r="H99" i="2"/>
  <c r="G99" i="2"/>
  <c r="F99" i="2"/>
  <c r="E99" i="2"/>
  <c r="D99" i="2"/>
  <c r="D116" i="26" s="1"/>
  <c r="C99" i="2"/>
  <c r="C116" i="26" s="1"/>
  <c r="B99" i="2"/>
  <c r="B116" i="26" s="1"/>
  <c r="S98" i="2"/>
  <c r="R98" i="2"/>
  <c r="Q98" i="2"/>
  <c r="P98" i="2"/>
  <c r="O98" i="2"/>
  <c r="N98" i="2"/>
  <c r="N103" i="26" s="1"/>
  <c r="M98" i="2"/>
  <c r="M103" i="26" s="1"/>
  <c r="L98" i="2"/>
  <c r="L103" i="26" s="1"/>
  <c r="K98" i="2"/>
  <c r="K103" i="26" s="1"/>
  <c r="J98" i="2"/>
  <c r="I98" i="2"/>
  <c r="H98" i="2"/>
  <c r="G98" i="2"/>
  <c r="F98" i="2"/>
  <c r="F103" i="26" s="1"/>
  <c r="E98" i="2"/>
  <c r="E103" i="26" s="1"/>
  <c r="D98" i="2"/>
  <c r="D98" i="6" s="1"/>
  <c r="C98" i="2"/>
  <c r="B98" i="2"/>
  <c r="S97" i="2"/>
  <c r="R97" i="2"/>
  <c r="Q97" i="2"/>
  <c r="P97" i="2"/>
  <c r="P74" i="26" s="1"/>
  <c r="O97" i="2"/>
  <c r="O74" i="26" s="1"/>
  <c r="N97" i="2"/>
  <c r="N74" i="26" s="1"/>
  <c r="M97" i="2"/>
  <c r="M74" i="26" s="1"/>
  <c r="L97" i="2"/>
  <c r="K97" i="2"/>
  <c r="J97" i="2"/>
  <c r="I97" i="2"/>
  <c r="H97" i="2"/>
  <c r="H74" i="26" s="1"/>
  <c r="G97" i="2"/>
  <c r="G74" i="26" s="1"/>
  <c r="F97" i="2"/>
  <c r="F74" i="26" s="1"/>
  <c r="E97" i="2"/>
  <c r="E74" i="26" s="1"/>
  <c r="D97" i="2"/>
  <c r="C97" i="2"/>
  <c r="B97" i="2"/>
  <c r="S96" i="2"/>
  <c r="R96" i="2"/>
  <c r="R62" i="26" s="1"/>
  <c r="Q96" i="2"/>
  <c r="Q62" i="26" s="1"/>
  <c r="P96" i="2"/>
  <c r="P62" i="26" s="1"/>
  <c r="O96" i="2"/>
  <c r="N96" i="2"/>
  <c r="M96" i="2"/>
  <c r="L96" i="2"/>
  <c r="K96" i="2"/>
  <c r="J96" i="2"/>
  <c r="J62" i="26" s="1"/>
  <c r="I96" i="2"/>
  <c r="I62" i="26" s="1"/>
  <c r="H96" i="2"/>
  <c r="H62" i="26" s="1"/>
  <c r="G96" i="2"/>
  <c r="G62" i="26" s="1"/>
  <c r="F96" i="2"/>
  <c r="E96" i="2"/>
  <c r="D96" i="2"/>
  <c r="C96" i="2"/>
  <c r="B96" i="2"/>
  <c r="B62" i="26" s="1"/>
  <c r="S95" i="2"/>
  <c r="S90" i="26" s="1"/>
  <c r="R95" i="2"/>
  <c r="R90" i="26" s="1"/>
  <c r="Q95" i="2"/>
  <c r="Q90" i="26" s="1"/>
  <c r="P95" i="2"/>
  <c r="O95" i="2"/>
  <c r="N95" i="2"/>
  <c r="M95" i="2"/>
  <c r="L95" i="2"/>
  <c r="L90" i="26" s="1"/>
  <c r="K95" i="2"/>
  <c r="K90" i="26" s="1"/>
  <c r="J95" i="2"/>
  <c r="J90" i="26" s="1"/>
  <c r="I95" i="2"/>
  <c r="H95" i="2"/>
  <c r="H95" i="6" s="1"/>
  <c r="G95" i="2"/>
  <c r="G95" i="6" s="1"/>
  <c r="F95" i="2"/>
  <c r="E95" i="2"/>
  <c r="D95" i="2"/>
  <c r="D90" i="26" s="1"/>
  <c r="C95" i="2"/>
  <c r="C90" i="26" s="1"/>
  <c r="B95" i="2"/>
  <c r="B90" i="26" s="1"/>
  <c r="S94" i="2"/>
  <c r="S121" i="26" s="1"/>
  <c r="R94" i="2"/>
  <c r="Q94" i="2"/>
  <c r="P94" i="2"/>
  <c r="P94" i="6" s="1"/>
  <c r="O94" i="2"/>
  <c r="N94" i="2"/>
  <c r="N121" i="26" s="1"/>
  <c r="M94" i="2"/>
  <c r="M121" i="26" s="1"/>
  <c r="L94" i="2"/>
  <c r="L121" i="26" s="1"/>
  <c r="K94" i="2"/>
  <c r="J94" i="2"/>
  <c r="I94" i="2"/>
  <c r="H94" i="2"/>
  <c r="G94" i="2"/>
  <c r="F94" i="2"/>
  <c r="F121" i="26" s="1"/>
  <c r="E94" i="2"/>
  <c r="E121" i="26" s="1"/>
  <c r="D94" i="2"/>
  <c r="D121" i="26" s="1"/>
  <c r="C94" i="2"/>
  <c r="C121" i="26" s="1"/>
  <c r="B94" i="2"/>
  <c r="S93" i="2"/>
  <c r="R93" i="2"/>
  <c r="Q93" i="2"/>
  <c r="P93" i="2"/>
  <c r="P107" i="26" s="1"/>
  <c r="O93" i="2"/>
  <c r="O107" i="26" s="1"/>
  <c r="N93" i="2"/>
  <c r="N107" i="26" s="1"/>
  <c r="M93" i="2"/>
  <c r="M93" i="6" s="1"/>
  <c r="L93" i="2"/>
  <c r="K93" i="2"/>
  <c r="J93" i="2"/>
  <c r="I93" i="2"/>
  <c r="H93" i="2"/>
  <c r="H107" i="26" s="1"/>
  <c r="G93" i="2"/>
  <c r="G107" i="26" s="1"/>
  <c r="F93" i="2"/>
  <c r="F107" i="26" s="1"/>
  <c r="E93" i="2"/>
  <c r="D93" i="2"/>
  <c r="C93" i="2"/>
  <c r="B93" i="2"/>
  <c r="S92" i="2"/>
  <c r="R92" i="2"/>
  <c r="R39" i="26" s="1"/>
  <c r="Q92" i="2"/>
  <c r="Q39" i="26" s="1"/>
  <c r="P92" i="2"/>
  <c r="P39" i="26" s="1"/>
  <c r="O92" i="2"/>
  <c r="O39" i="26" s="1"/>
  <c r="N92" i="2"/>
  <c r="M92" i="2"/>
  <c r="L92" i="2"/>
  <c r="K92" i="2"/>
  <c r="J92" i="2"/>
  <c r="J39" i="26" s="1"/>
  <c r="I92" i="2"/>
  <c r="I39" i="26" s="1"/>
  <c r="H92" i="2"/>
  <c r="H39" i="26" s="1"/>
  <c r="G92" i="2"/>
  <c r="G39" i="26" s="1"/>
  <c r="F92" i="2"/>
  <c r="E92" i="2"/>
  <c r="D92" i="2"/>
  <c r="C92" i="2"/>
  <c r="B92" i="2"/>
  <c r="B39" i="26" s="1"/>
  <c r="S91" i="2"/>
  <c r="S94" i="26" s="1"/>
  <c r="R91" i="2"/>
  <c r="R94" i="26" s="1"/>
  <c r="Q91" i="2"/>
  <c r="P91" i="2"/>
  <c r="O91" i="2"/>
  <c r="N91" i="2"/>
  <c r="M91" i="2"/>
  <c r="L91" i="2"/>
  <c r="L94" i="26" s="1"/>
  <c r="K91" i="2"/>
  <c r="K94" i="26" s="1"/>
  <c r="J91" i="2"/>
  <c r="J94" i="26" s="1"/>
  <c r="I91" i="2"/>
  <c r="I94" i="26" s="1"/>
  <c r="H91" i="2"/>
  <c r="G91" i="2"/>
  <c r="F91" i="2"/>
  <c r="E91" i="2"/>
  <c r="D91" i="2"/>
  <c r="D94" i="26" s="1"/>
  <c r="C91" i="2"/>
  <c r="C94" i="26" s="1"/>
  <c r="B91" i="2"/>
  <c r="B94" i="26" s="1"/>
  <c r="S90" i="2"/>
  <c r="R90" i="2"/>
  <c r="Q90" i="2"/>
  <c r="Q67" i="26" s="1"/>
  <c r="P90" i="2"/>
  <c r="O90" i="2"/>
  <c r="N90" i="2"/>
  <c r="N67" i="26" s="1"/>
  <c r="M90" i="2"/>
  <c r="M67" i="26" s="1"/>
  <c r="L90" i="2"/>
  <c r="L67" i="26" s="1"/>
  <c r="K90" i="2"/>
  <c r="J90" i="2"/>
  <c r="I90" i="2"/>
  <c r="H90" i="2"/>
  <c r="G90" i="2"/>
  <c r="F90" i="2"/>
  <c r="F67" i="26" s="1"/>
  <c r="E90" i="2"/>
  <c r="E67" i="26" s="1"/>
  <c r="D90" i="2"/>
  <c r="D67" i="26" s="1"/>
  <c r="C90" i="2"/>
  <c r="C67" i="26" s="1"/>
  <c r="B90" i="2"/>
  <c r="S89" i="2"/>
  <c r="S64" i="26" s="1"/>
  <c r="R89" i="2"/>
  <c r="Q89" i="2"/>
  <c r="P89" i="2"/>
  <c r="P64" i="26" s="1"/>
  <c r="O89" i="2"/>
  <c r="O64" i="26" s="1"/>
  <c r="N89" i="2"/>
  <c r="N64" i="26" s="1"/>
  <c r="M89" i="2"/>
  <c r="M64" i="26" s="1"/>
  <c r="L89" i="2"/>
  <c r="K89" i="2"/>
  <c r="K64" i="26" s="1"/>
  <c r="J89" i="2"/>
  <c r="I89" i="2"/>
  <c r="H89" i="2"/>
  <c r="H64" i="26" s="1"/>
  <c r="G89" i="2"/>
  <c r="G64" i="26" s="1"/>
  <c r="F89" i="2"/>
  <c r="F64" i="26" s="1"/>
  <c r="E89" i="2"/>
  <c r="D89" i="2"/>
  <c r="C89" i="2"/>
  <c r="C64" i="26" s="1"/>
  <c r="B89" i="2"/>
  <c r="S88" i="2"/>
  <c r="R88" i="2"/>
  <c r="Q88" i="2"/>
  <c r="Q110" i="26" s="1"/>
  <c r="P88" i="2"/>
  <c r="P110" i="26" s="1"/>
  <c r="O88" i="2"/>
  <c r="N88" i="2"/>
  <c r="M88" i="2"/>
  <c r="L88" i="2"/>
  <c r="K88" i="2"/>
  <c r="J88" i="2"/>
  <c r="J110" i="26" s="1"/>
  <c r="I88" i="2"/>
  <c r="I110" i="26" s="1"/>
  <c r="H88" i="2"/>
  <c r="H110" i="26" s="1"/>
  <c r="G88" i="2"/>
  <c r="G110" i="26" s="1"/>
  <c r="F88" i="2"/>
  <c r="E88" i="2"/>
  <c r="E110" i="26" s="1"/>
  <c r="D88" i="2"/>
  <c r="C88" i="2"/>
  <c r="B88" i="2"/>
  <c r="B110" i="26" s="1"/>
  <c r="S87" i="2"/>
  <c r="S13" i="26" s="1"/>
  <c r="R87" i="2"/>
  <c r="R13" i="26" s="1"/>
  <c r="Q87" i="2"/>
  <c r="Q13" i="26" s="1"/>
  <c r="P87" i="2"/>
  <c r="O87" i="2"/>
  <c r="O13" i="26" s="1"/>
  <c r="N87" i="2"/>
  <c r="M87" i="2"/>
  <c r="L87" i="2"/>
  <c r="L13" i="26" s="1"/>
  <c r="K87" i="2"/>
  <c r="K13" i="26" s="1"/>
  <c r="J87" i="2"/>
  <c r="J13" i="26" s="1"/>
  <c r="I87" i="2"/>
  <c r="H87" i="2"/>
  <c r="G87" i="2"/>
  <c r="G13" i="26" s="1"/>
  <c r="F87" i="2"/>
  <c r="E87" i="2"/>
  <c r="D87" i="2"/>
  <c r="D13" i="26" s="1"/>
  <c r="C87" i="2"/>
  <c r="C13" i="26" s="1"/>
  <c r="B87" i="2"/>
  <c r="B13" i="26" s="1"/>
  <c r="S86" i="2"/>
  <c r="R86" i="2"/>
  <c r="Q86" i="2"/>
  <c r="P86" i="2"/>
  <c r="O86" i="2"/>
  <c r="N86" i="2"/>
  <c r="N124" i="26" s="1"/>
  <c r="M86" i="2"/>
  <c r="M124" i="26" s="1"/>
  <c r="L86" i="2"/>
  <c r="L124" i="26" s="1"/>
  <c r="K86" i="2"/>
  <c r="K124" i="26" s="1"/>
  <c r="J86" i="2"/>
  <c r="I86" i="2"/>
  <c r="I124" i="26" s="1"/>
  <c r="H86" i="2"/>
  <c r="H86" i="6" s="1"/>
  <c r="G86" i="2"/>
  <c r="F86" i="2"/>
  <c r="F124" i="26" s="1"/>
  <c r="E86" i="2"/>
  <c r="E124" i="26" s="1"/>
  <c r="D86" i="2"/>
  <c r="D124" i="26" s="1"/>
  <c r="C86" i="2"/>
  <c r="C124" i="26" s="1"/>
  <c r="B86" i="2"/>
  <c r="S85" i="2"/>
  <c r="S34" i="26" s="1"/>
  <c r="R85" i="2"/>
  <c r="Q85" i="2"/>
  <c r="P85" i="2"/>
  <c r="P34" i="26" s="1"/>
  <c r="O85" i="2"/>
  <c r="O34" i="26" s="1"/>
  <c r="N85" i="2"/>
  <c r="N34" i="26" s="1"/>
  <c r="M85" i="2"/>
  <c r="L85" i="2"/>
  <c r="K85" i="2"/>
  <c r="K34" i="26" s="1"/>
  <c r="J85" i="2"/>
  <c r="J85" i="6" s="1"/>
  <c r="I85" i="2"/>
  <c r="H85" i="2"/>
  <c r="H34" i="26" s="1"/>
  <c r="G85" i="2"/>
  <c r="G34" i="26" s="1"/>
  <c r="F85" i="2"/>
  <c r="F34" i="26" s="1"/>
  <c r="E85" i="2"/>
  <c r="D85" i="2"/>
  <c r="C85" i="2"/>
  <c r="B85" i="2"/>
  <c r="S84" i="2"/>
  <c r="R84" i="2"/>
  <c r="R108" i="26" s="1"/>
  <c r="Q84" i="2"/>
  <c r="Q108" i="26" s="1"/>
  <c r="P84" i="2"/>
  <c r="P108" i="26" s="1"/>
  <c r="O84" i="2"/>
  <c r="O108" i="26" s="1"/>
  <c r="N84" i="2"/>
  <c r="M84" i="2"/>
  <c r="M108" i="26" s="1"/>
  <c r="L84" i="2"/>
  <c r="K84" i="2"/>
  <c r="J84" i="2"/>
  <c r="J108" i="26" s="1"/>
  <c r="I84" i="2"/>
  <c r="I108" i="26" s="1"/>
  <c r="H84" i="2"/>
  <c r="H108" i="26" s="1"/>
  <c r="G84" i="2"/>
  <c r="G108" i="26" s="1"/>
  <c r="F84" i="2"/>
  <c r="E84" i="2"/>
  <c r="E108" i="26" s="1"/>
  <c r="D84" i="2"/>
  <c r="C84" i="2"/>
  <c r="B84" i="2"/>
  <c r="B108" i="26" s="1"/>
  <c r="S83" i="2"/>
  <c r="S83" i="6" s="1"/>
  <c r="R83" i="2"/>
  <c r="R28" i="26" s="1"/>
  <c r="Q83" i="2"/>
  <c r="P83" i="2"/>
  <c r="P83" i="6" s="1"/>
  <c r="O83" i="2"/>
  <c r="O28" i="26" s="1"/>
  <c r="N83" i="2"/>
  <c r="M83" i="2"/>
  <c r="L83" i="2"/>
  <c r="L28" i="26" s="1"/>
  <c r="K83" i="2"/>
  <c r="K28" i="26" s="1"/>
  <c r="J83" i="2"/>
  <c r="J28" i="26" s="1"/>
  <c r="I83" i="2"/>
  <c r="H83" i="2"/>
  <c r="G83" i="2"/>
  <c r="F83" i="2"/>
  <c r="E83" i="2"/>
  <c r="D83" i="2"/>
  <c r="D28" i="26" s="1"/>
  <c r="C83" i="2"/>
  <c r="C28" i="26" s="1"/>
  <c r="B83" i="2"/>
  <c r="B28" i="26" s="1"/>
  <c r="S82" i="2"/>
  <c r="S16" i="26" s="1"/>
  <c r="R82" i="2"/>
  <c r="Q82" i="2"/>
  <c r="Q16" i="26" s="1"/>
  <c r="P82" i="2"/>
  <c r="O82" i="2"/>
  <c r="N82" i="2"/>
  <c r="N16" i="26" s="1"/>
  <c r="M82" i="2"/>
  <c r="M16" i="26" s="1"/>
  <c r="L82" i="2"/>
  <c r="L16" i="26" s="1"/>
  <c r="K82" i="2"/>
  <c r="K16" i="26" s="1"/>
  <c r="J82" i="2"/>
  <c r="I82" i="2"/>
  <c r="I16" i="26" s="1"/>
  <c r="H82" i="2"/>
  <c r="H82" i="6" s="1"/>
  <c r="G82" i="2"/>
  <c r="F82" i="2"/>
  <c r="F16" i="26" s="1"/>
  <c r="E82" i="2"/>
  <c r="E16" i="26" s="1"/>
  <c r="D82" i="2"/>
  <c r="D16" i="26" s="1"/>
  <c r="C82" i="2"/>
  <c r="B82" i="2"/>
  <c r="S81" i="2"/>
  <c r="S9" i="26" s="1"/>
  <c r="R81" i="2"/>
  <c r="Q81" i="2"/>
  <c r="P81" i="2"/>
  <c r="P9" i="26" s="1"/>
  <c r="O81" i="2"/>
  <c r="O9" i="26" s="1"/>
  <c r="N81" i="2"/>
  <c r="N9" i="26" s="1"/>
  <c r="M81" i="2"/>
  <c r="L81" i="2"/>
  <c r="K81" i="2"/>
  <c r="J81" i="2"/>
  <c r="I81" i="2"/>
  <c r="H81" i="2"/>
  <c r="H9" i="26" s="1"/>
  <c r="G81" i="2"/>
  <c r="G9" i="26" s="1"/>
  <c r="F81" i="2"/>
  <c r="F9" i="26" s="1"/>
  <c r="E81" i="2"/>
  <c r="E9" i="26" s="1"/>
  <c r="D81" i="2"/>
  <c r="C81" i="2"/>
  <c r="C9" i="26" s="1"/>
  <c r="B81" i="2"/>
  <c r="S80" i="2"/>
  <c r="R80" i="2"/>
  <c r="R44" i="26" s="1"/>
  <c r="Q80" i="2"/>
  <c r="Q44" i="26" s="1"/>
  <c r="P80" i="2"/>
  <c r="P44" i="26" s="1"/>
  <c r="O80" i="2"/>
  <c r="O44" i="26" s="1"/>
  <c r="N80" i="2"/>
  <c r="M80" i="2"/>
  <c r="M44" i="26" s="1"/>
  <c r="L80" i="2"/>
  <c r="K80" i="2"/>
  <c r="J80" i="2"/>
  <c r="J44" i="26" s="1"/>
  <c r="I80" i="2"/>
  <c r="I80" i="6" s="1"/>
  <c r="H80" i="2"/>
  <c r="H44" i="26" s="1"/>
  <c r="G80" i="2"/>
  <c r="F80" i="2"/>
  <c r="E80" i="2"/>
  <c r="E44" i="26" s="1"/>
  <c r="D80" i="2"/>
  <c r="C80" i="2"/>
  <c r="B80" i="2"/>
  <c r="B44" i="26" s="1"/>
  <c r="S79" i="2"/>
  <c r="R79" i="2"/>
  <c r="R4" i="26" s="1"/>
  <c r="Q79" i="2"/>
  <c r="Q79" i="6" s="1"/>
  <c r="P79" i="2"/>
  <c r="P79" i="6" s="1"/>
  <c r="O79" i="2"/>
  <c r="N79" i="2"/>
  <c r="M79" i="2"/>
  <c r="L79" i="2"/>
  <c r="L4" i="26" s="1"/>
  <c r="K79" i="2"/>
  <c r="K4" i="26" s="1"/>
  <c r="J79" i="2"/>
  <c r="J4" i="26" s="1"/>
  <c r="I79" i="2"/>
  <c r="I4" i="26" s="1"/>
  <c r="H79" i="2"/>
  <c r="G79" i="2"/>
  <c r="G4" i="26" s="1"/>
  <c r="F79" i="2"/>
  <c r="E79" i="2"/>
  <c r="D79" i="2"/>
  <c r="D4" i="26" s="1"/>
  <c r="C79" i="2"/>
  <c r="C4" i="26" s="1"/>
  <c r="B79" i="2"/>
  <c r="B4" i="26" s="1"/>
  <c r="S78" i="2"/>
  <c r="S56" i="26" s="1"/>
  <c r="R78" i="2"/>
  <c r="Q78" i="2"/>
  <c r="Q56" i="26" s="1"/>
  <c r="P78" i="2"/>
  <c r="O78" i="2"/>
  <c r="N78" i="2"/>
  <c r="N56" i="26" s="1"/>
  <c r="M78" i="2"/>
  <c r="M56" i="26" s="1"/>
  <c r="L78" i="2"/>
  <c r="L56" i="26" s="1"/>
  <c r="K78" i="2"/>
  <c r="J78" i="2"/>
  <c r="I78" i="2"/>
  <c r="I56" i="26" s="1"/>
  <c r="H78" i="2"/>
  <c r="G78" i="2"/>
  <c r="F78" i="2"/>
  <c r="F56" i="26" s="1"/>
  <c r="E78" i="2"/>
  <c r="E56" i="26" s="1"/>
  <c r="D78" i="2"/>
  <c r="D56" i="26" s="1"/>
  <c r="C78" i="2"/>
  <c r="B78" i="2"/>
  <c r="S77" i="2"/>
  <c r="S127" i="2" s="1"/>
  <c r="R77" i="2"/>
  <c r="Q77" i="2"/>
  <c r="P77" i="2"/>
  <c r="P36" i="26" s="1"/>
  <c r="O77" i="2"/>
  <c r="O36" i="26" s="1"/>
  <c r="N77" i="2"/>
  <c r="N36" i="26" s="1"/>
  <c r="M77" i="2"/>
  <c r="M36" i="26" s="1"/>
  <c r="L77" i="2"/>
  <c r="L127" i="2" s="1"/>
  <c r="K77" i="2"/>
  <c r="K36" i="26" s="1"/>
  <c r="J77" i="2"/>
  <c r="I77" i="2"/>
  <c r="H77" i="2"/>
  <c r="H36" i="26" s="1"/>
  <c r="G77" i="2"/>
  <c r="G36" i="26" s="1"/>
  <c r="F77" i="2"/>
  <c r="F36" i="26" s="1"/>
  <c r="E77" i="2"/>
  <c r="E36" i="26" s="1"/>
  <c r="D77" i="2"/>
  <c r="D127" i="2" s="1"/>
  <c r="C77" i="2"/>
  <c r="C77" i="6" s="1"/>
  <c r="B77" i="2"/>
  <c r="S76" i="2"/>
  <c r="R76" i="2"/>
  <c r="R120" i="26" s="1"/>
  <c r="Q76" i="2"/>
  <c r="Q120" i="26" s="1"/>
  <c r="P76" i="2"/>
  <c r="P76" i="6" s="1"/>
  <c r="O76" i="2"/>
  <c r="O76" i="6" s="1"/>
  <c r="N76" i="2"/>
  <c r="M76" i="2"/>
  <c r="M76" i="6" s="1"/>
  <c r="L76" i="2"/>
  <c r="K76" i="2"/>
  <c r="J76" i="2"/>
  <c r="J120" i="26" s="1"/>
  <c r="I76" i="2"/>
  <c r="I120" i="26" s="1"/>
  <c r="H76" i="2"/>
  <c r="H120" i="26" s="1"/>
  <c r="G76" i="2"/>
  <c r="F76" i="2"/>
  <c r="E76" i="2"/>
  <c r="D76" i="2"/>
  <c r="C76" i="2"/>
  <c r="B76" i="2"/>
  <c r="B120" i="26" s="1"/>
  <c r="S75" i="2"/>
  <c r="S57" i="26" s="1"/>
  <c r="R75" i="2"/>
  <c r="R57" i="26" s="1"/>
  <c r="Q75" i="2"/>
  <c r="Q57" i="26" s="1"/>
  <c r="P75" i="2"/>
  <c r="O75" i="2"/>
  <c r="O57" i="26" s="1"/>
  <c r="N75" i="2"/>
  <c r="M75" i="2"/>
  <c r="L75" i="2"/>
  <c r="L57" i="26" s="1"/>
  <c r="K75" i="2"/>
  <c r="K57" i="26" s="1"/>
  <c r="J75" i="2"/>
  <c r="J57" i="26" s="1"/>
  <c r="I75" i="2"/>
  <c r="I57" i="26" s="1"/>
  <c r="H75" i="2"/>
  <c r="G75" i="2"/>
  <c r="G57" i="26" s="1"/>
  <c r="F75" i="2"/>
  <c r="E75" i="2"/>
  <c r="D75" i="2"/>
  <c r="D57" i="26" s="1"/>
  <c r="C75" i="2"/>
  <c r="C57" i="26" s="1"/>
  <c r="B75" i="2"/>
  <c r="B75" i="6" s="1"/>
  <c r="S74" i="2"/>
  <c r="S74" i="6" s="1"/>
  <c r="R74" i="2"/>
  <c r="Q74" i="2"/>
  <c r="Q74" i="6" s="1"/>
  <c r="P74" i="2"/>
  <c r="O74" i="2"/>
  <c r="N74" i="2"/>
  <c r="N98" i="26" s="1"/>
  <c r="M74" i="2"/>
  <c r="M98" i="26" s="1"/>
  <c r="L74" i="2"/>
  <c r="L98" i="26" s="1"/>
  <c r="K74" i="2"/>
  <c r="J74" i="2"/>
  <c r="I74" i="2"/>
  <c r="H74" i="2"/>
  <c r="G74" i="2"/>
  <c r="F74" i="2"/>
  <c r="F98" i="26" s="1"/>
  <c r="E74" i="2"/>
  <c r="E98" i="26" s="1"/>
  <c r="D74" i="2"/>
  <c r="C74" i="2"/>
  <c r="C98" i="26" s="1"/>
  <c r="B74" i="2"/>
  <c r="S73" i="2"/>
  <c r="S87" i="26" s="1"/>
  <c r="R73" i="2"/>
  <c r="Q73" i="2"/>
  <c r="P73" i="2"/>
  <c r="P73" i="6" s="1"/>
  <c r="O73" i="2"/>
  <c r="O87" i="26" s="1"/>
  <c r="N73" i="2"/>
  <c r="N87" i="26" s="1"/>
  <c r="M73" i="2"/>
  <c r="M87" i="26" s="1"/>
  <c r="L73" i="2"/>
  <c r="K73" i="2"/>
  <c r="K87" i="26" s="1"/>
  <c r="J73" i="2"/>
  <c r="I73" i="2"/>
  <c r="H73" i="2"/>
  <c r="H87" i="26" s="1"/>
  <c r="G73" i="2"/>
  <c r="G87" i="26" s="1"/>
  <c r="F73" i="2"/>
  <c r="F87" i="26" s="1"/>
  <c r="E73" i="2"/>
  <c r="D73" i="2"/>
  <c r="C73" i="2"/>
  <c r="C87" i="26" s="1"/>
  <c r="B73" i="2"/>
  <c r="S72" i="2"/>
  <c r="R72" i="2"/>
  <c r="R106" i="26" s="1"/>
  <c r="Q72" i="2"/>
  <c r="Q106" i="26" s="1"/>
  <c r="P72" i="2"/>
  <c r="P106" i="26" s="1"/>
  <c r="O72" i="2"/>
  <c r="N72" i="2"/>
  <c r="M72" i="2"/>
  <c r="L72" i="2"/>
  <c r="K72" i="2"/>
  <c r="J72" i="2"/>
  <c r="J106" i="26" s="1"/>
  <c r="I72" i="2"/>
  <c r="H72" i="2"/>
  <c r="G72" i="2"/>
  <c r="G106" i="26" s="1"/>
  <c r="F72" i="2"/>
  <c r="E72" i="2"/>
  <c r="E106" i="26" s="1"/>
  <c r="D72" i="2"/>
  <c r="C72" i="2"/>
  <c r="B72" i="2"/>
  <c r="B72" i="6" s="1"/>
  <c r="S71" i="2"/>
  <c r="S71" i="6" s="1"/>
  <c r="R71" i="2"/>
  <c r="Q71" i="2"/>
  <c r="Q119" i="26" s="1"/>
  <c r="P71" i="2"/>
  <c r="O71" i="2"/>
  <c r="O119" i="26" s="1"/>
  <c r="N71" i="2"/>
  <c r="M71" i="2"/>
  <c r="L71" i="2"/>
  <c r="L119" i="26" s="1"/>
  <c r="K71" i="2"/>
  <c r="K119" i="26" s="1"/>
  <c r="J71" i="2"/>
  <c r="J119" i="26" s="1"/>
  <c r="I71" i="2"/>
  <c r="H71" i="2"/>
  <c r="G71" i="2"/>
  <c r="G119" i="26" s="1"/>
  <c r="F71" i="2"/>
  <c r="E71" i="2"/>
  <c r="D71" i="2"/>
  <c r="D119" i="26" s="1"/>
  <c r="C71" i="2"/>
  <c r="C119" i="26" s="1"/>
  <c r="B71" i="2"/>
  <c r="B119" i="26" s="1"/>
  <c r="S70" i="2"/>
  <c r="R70" i="2"/>
  <c r="Q70" i="2"/>
  <c r="P70" i="2"/>
  <c r="O70" i="2"/>
  <c r="N70" i="2"/>
  <c r="N102" i="26" s="1"/>
  <c r="M70" i="2"/>
  <c r="M102" i="26" s="1"/>
  <c r="L70" i="2"/>
  <c r="L102" i="26" s="1"/>
  <c r="K70" i="2"/>
  <c r="K102" i="26" s="1"/>
  <c r="J70" i="2"/>
  <c r="I70" i="2"/>
  <c r="I102" i="26" s="1"/>
  <c r="H70" i="2"/>
  <c r="G70" i="2"/>
  <c r="F70" i="2"/>
  <c r="F70" i="6" s="1"/>
  <c r="E70" i="2"/>
  <c r="E70" i="6" s="1"/>
  <c r="D70" i="2"/>
  <c r="D102" i="26" s="1"/>
  <c r="C70" i="2"/>
  <c r="C102" i="26" s="1"/>
  <c r="B70" i="2"/>
  <c r="S69" i="2"/>
  <c r="S6" i="26" s="1"/>
  <c r="R69" i="2"/>
  <c r="Q69" i="2"/>
  <c r="P69" i="2"/>
  <c r="P6" i="26" s="1"/>
  <c r="O69" i="2"/>
  <c r="O6" i="26" s="1"/>
  <c r="N69" i="2"/>
  <c r="N6" i="26" s="1"/>
  <c r="M69" i="2"/>
  <c r="L69" i="2"/>
  <c r="K69" i="2"/>
  <c r="K6" i="26" s="1"/>
  <c r="J69" i="2"/>
  <c r="I69" i="2"/>
  <c r="H69" i="2"/>
  <c r="G69" i="2"/>
  <c r="G6" i="26" s="1"/>
  <c r="F69" i="2"/>
  <c r="F6" i="26" s="1"/>
  <c r="E69" i="2"/>
  <c r="D69" i="2"/>
  <c r="C69" i="2"/>
  <c r="C69" i="6" s="1"/>
  <c r="B69" i="2"/>
  <c r="S68" i="2"/>
  <c r="R68" i="2"/>
  <c r="R55" i="26" s="1"/>
  <c r="Q68" i="2"/>
  <c r="Q55" i="26" s="1"/>
  <c r="P68" i="2"/>
  <c r="P55" i="26" s="1"/>
  <c r="O68" i="2"/>
  <c r="O55" i="26" s="1"/>
  <c r="N68" i="2"/>
  <c r="M68" i="2"/>
  <c r="M55" i="26" s="1"/>
  <c r="L68" i="2"/>
  <c r="K68" i="2"/>
  <c r="J68" i="2"/>
  <c r="J55" i="26" s="1"/>
  <c r="I68" i="2"/>
  <c r="I55" i="26" s="1"/>
  <c r="H68" i="2"/>
  <c r="H55" i="26" s="1"/>
  <c r="G68" i="2"/>
  <c r="G55" i="26" s="1"/>
  <c r="F68" i="2"/>
  <c r="E68" i="2"/>
  <c r="E55" i="26" s="1"/>
  <c r="D68" i="2"/>
  <c r="C68" i="2"/>
  <c r="B68" i="2"/>
  <c r="B55" i="26" s="1"/>
  <c r="S67" i="2"/>
  <c r="S49" i="26" s="1"/>
  <c r="R67" i="2"/>
  <c r="R49" i="26" s="1"/>
  <c r="Q67" i="2"/>
  <c r="P67" i="2"/>
  <c r="O67" i="2"/>
  <c r="O49" i="26" s="1"/>
  <c r="N67" i="2"/>
  <c r="M67" i="2"/>
  <c r="L67" i="2"/>
  <c r="K67" i="2"/>
  <c r="K49" i="26" s="1"/>
  <c r="J67" i="2"/>
  <c r="J49" i="26" s="1"/>
  <c r="I67" i="2"/>
  <c r="H67" i="2"/>
  <c r="G67" i="2"/>
  <c r="G67" i="6" s="1"/>
  <c r="F67" i="2"/>
  <c r="E67" i="2"/>
  <c r="D67" i="2"/>
  <c r="D49" i="26" s="1"/>
  <c r="C67" i="2"/>
  <c r="C49" i="26" s="1"/>
  <c r="B67" i="2"/>
  <c r="B49" i="26" s="1"/>
  <c r="S66" i="2"/>
  <c r="S117" i="26" s="1"/>
  <c r="R66" i="2"/>
  <c r="Q66" i="2"/>
  <c r="Q117" i="26" s="1"/>
  <c r="P66" i="2"/>
  <c r="O66" i="2"/>
  <c r="N66" i="2"/>
  <c r="N117" i="26" s="1"/>
  <c r="M66" i="2"/>
  <c r="M117" i="26" s="1"/>
  <c r="L66" i="2"/>
  <c r="L117" i="26" s="1"/>
  <c r="K66" i="2"/>
  <c r="K66" i="6" s="1"/>
  <c r="J66" i="2"/>
  <c r="I66" i="2"/>
  <c r="I117" i="26" s="1"/>
  <c r="H66" i="2"/>
  <c r="G66" i="2"/>
  <c r="F66" i="2"/>
  <c r="F117" i="26" s="1"/>
  <c r="E66" i="2"/>
  <c r="E66" i="6" s="1"/>
  <c r="D66" i="2"/>
  <c r="D117" i="26" s="1"/>
  <c r="C66" i="2"/>
  <c r="B66" i="2"/>
  <c r="S65" i="2"/>
  <c r="S54" i="26" s="1"/>
  <c r="R65" i="2"/>
  <c r="Q65" i="2"/>
  <c r="P65" i="2"/>
  <c r="P54" i="26" s="1"/>
  <c r="O65" i="2"/>
  <c r="O54" i="26" s="1"/>
  <c r="N65" i="2"/>
  <c r="M65" i="2"/>
  <c r="L65" i="2"/>
  <c r="K65" i="2"/>
  <c r="J65" i="2"/>
  <c r="I65" i="2"/>
  <c r="H65" i="2"/>
  <c r="H54" i="26" s="1"/>
  <c r="G65" i="2"/>
  <c r="G54" i="26" s="1"/>
  <c r="F65" i="2"/>
  <c r="F54" i="26" s="1"/>
  <c r="E65" i="2"/>
  <c r="E54" i="26" s="1"/>
  <c r="D65" i="2"/>
  <c r="C65" i="2"/>
  <c r="C54" i="26" s="1"/>
  <c r="B65" i="2"/>
  <c r="B65" i="6" s="1"/>
  <c r="S64" i="2"/>
  <c r="R64" i="2"/>
  <c r="R64" i="6" s="1"/>
  <c r="Q64" i="2"/>
  <c r="Q100" i="26" s="1"/>
  <c r="P64" i="2"/>
  <c r="P100" i="26" s="1"/>
  <c r="O64" i="2"/>
  <c r="O100" i="26" s="1"/>
  <c r="N64" i="2"/>
  <c r="M64" i="2"/>
  <c r="M100" i="26" s="1"/>
  <c r="L64" i="2"/>
  <c r="K64" i="2"/>
  <c r="J64" i="2"/>
  <c r="J100" i="26" s="1"/>
  <c r="I64" i="2"/>
  <c r="I100" i="26" s="1"/>
  <c r="H64" i="2"/>
  <c r="H100" i="26" s="1"/>
  <c r="G64" i="2"/>
  <c r="F64" i="2"/>
  <c r="E64" i="2"/>
  <c r="E100" i="26" s="1"/>
  <c r="D64" i="2"/>
  <c r="C64" i="2"/>
  <c r="B64" i="2"/>
  <c r="B100" i="26" s="1"/>
  <c r="S63" i="2"/>
  <c r="S126" i="26" s="1"/>
  <c r="R63" i="2"/>
  <c r="R126" i="26" s="1"/>
  <c r="Q63" i="2"/>
  <c r="P63" i="2"/>
  <c r="O63" i="2"/>
  <c r="N63" i="2"/>
  <c r="M63" i="2"/>
  <c r="L63" i="2"/>
  <c r="L126" i="26" s="1"/>
  <c r="K63" i="2"/>
  <c r="K126" i="26" s="1"/>
  <c r="J63" i="2"/>
  <c r="I63" i="2"/>
  <c r="I126" i="26" s="1"/>
  <c r="H63" i="2"/>
  <c r="G63" i="2"/>
  <c r="G126" i="26" s="1"/>
  <c r="F63" i="2"/>
  <c r="E63" i="2"/>
  <c r="D63" i="2"/>
  <c r="D63" i="6" s="1"/>
  <c r="C63" i="2"/>
  <c r="C126" i="26" s="1"/>
  <c r="B63" i="2"/>
  <c r="B126" i="26" s="1"/>
  <c r="S62" i="2"/>
  <c r="S65" i="26" s="1"/>
  <c r="R62" i="2"/>
  <c r="Q62" i="2"/>
  <c r="Q65" i="26" s="1"/>
  <c r="P62" i="2"/>
  <c r="O62" i="2"/>
  <c r="N62" i="2"/>
  <c r="N65" i="26" s="1"/>
  <c r="M62" i="2"/>
  <c r="M65" i="26" s="1"/>
  <c r="L62" i="2"/>
  <c r="L65" i="26" s="1"/>
  <c r="K62" i="2"/>
  <c r="K62" i="6" s="1"/>
  <c r="J62" i="2"/>
  <c r="I62" i="2"/>
  <c r="I62" i="6" s="1"/>
  <c r="H62" i="2"/>
  <c r="G62" i="2"/>
  <c r="F62" i="2"/>
  <c r="F65" i="26" s="1"/>
  <c r="E62" i="2"/>
  <c r="E65" i="26" s="1"/>
  <c r="D62" i="2"/>
  <c r="D65" i="26" s="1"/>
  <c r="C62" i="2"/>
  <c r="B62" i="2"/>
  <c r="S61" i="2"/>
  <c r="R61" i="2"/>
  <c r="Q61" i="2"/>
  <c r="P61" i="2"/>
  <c r="P105" i="26" s="1"/>
  <c r="O61" i="2"/>
  <c r="O105" i="26" s="1"/>
  <c r="N61" i="2"/>
  <c r="N105" i="26" s="1"/>
  <c r="M61" i="2"/>
  <c r="M105" i="26" s="1"/>
  <c r="L61" i="2"/>
  <c r="K61" i="2"/>
  <c r="K105" i="26" s="1"/>
  <c r="J61" i="2"/>
  <c r="I61" i="2"/>
  <c r="H61" i="2"/>
  <c r="H105" i="26" s="1"/>
  <c r="G61" i="2"/>
  <c r="G105" i="26" s="1"/>
  <c r="F61" i="2"/>
  <c r="F105" i="26" s="1"/>
  <c r="E61" i="2"/>
  <c r="E105" i="26" s="1"/>
  <c r="D61" i="2"/>
  <c r="C61" i="2"/>
  <c r="C105" i="26" s="1"/>
  <c r="B61" i="2"/>
  <c r="S60" i="2"/>
  <c r="R60" i="2"/>
  <c r="Q60" i="2"/>
  <c r="Q60" i="6" s="1"/>
  <c r="P60" i="2"/>
  <c r="P38" i="26" s="1"/>
  <c r="O60" i="2"/>
  <c r="N60" i="2"/>
  <c r="M60" i="2"/>
  <c r="M38" i="26" s="1"/>
  <c r="L60" i="2"/>
  <c r="L60" i="6" s="1"/>
  <c r="K60" i="2"/>
  <c r="J60" i="2"/>
  <c r="J38" i="26" s="1"/>
  <c r="I60" i="2"/>
  <c r="I38" i="26" s="1"/>
  <c r="H60" i="2"/>
  <c r="H38" i="26" s="1"/>
  <c r="G60" i="2"/>
  <c r="F60" i="2"/>
  <c r="E60" i="2"/>
  <c r="D60" i="2"/>
  <c r="C60" i="2"/>
  <c r="B60" i="2"/>
  <c r="B38" i="26" s="1"/>
  <c r="S59" i="2"/>
  <c r="S97" i="26" s="1"/>
  <c r="R59" i="2"/>
  <c r="R97" i="26" s="1"/>
  <c r="Q59" i="2"/>
  <c r="Q97" i="26" s="1"/>
  <c r="P59" i="2"/>
  <c r="O59" i="2"/>
  <c r="O97" i="26" s="1"/>
  <c r="N59" i="2"/>
  <c r="M59" i="2"/>
  <c r="L59" i="2"/>
  <c r="L97" i="26" s="1"/>
  <c r="K59" i="2"/>
  <c r="K97" i="26" s="1"/>
  <c r="J59" i="2"/>
  <c r="J97" i="26" s="1"/>
  <c r="I59" i="2"/>
  <c r="I97" i="26" s="1"/>
  <c r="H59" i="2"/>
  <c r="H59" i="6" s="1"/>
  <c r="G59" i="2"/>
  <c r="G97" i="26" s="1"/>
  <c r="F59" i="2"/>
  <c r="E59" i="2"/>
  <c r="D59" i="2"/>
  <c r="D97" i="26" s="1"/>
  <c r="C59" i="2"/>
  <c r="C97" i="26" s="1"/>
  <c r="B59" i="2"/>
  <c r="B97" i="26" s="1"/>
  <c r="S58" i="2"/>
  <c r="R58" i="2"/>
  <c r="Q58" i="2"/>
  <c r="Q5" i="26" s="1"/>
  <c r="P58" i="2"/>
  <c r="O58" i="2"/>
  <c r="N58" i="2"/>
  <c r="N5" i="26" s="1"/>
  <c r="M58" i="2"/>
  <c r="L58" i="2"/>
  <c r="K58" i="2"/>
  <c r="K58" i="6" s="1"/>
  <c r="J58" i="2"/>
  <c r="I58" i="2"/>
  <c r="H58" i="2"/>
  <c r="G58" i="2"/>
  <c r="F58" i="2"/>
  <c r="F5" i="26" s="1"/>
  <c r="E58" i="2"/>
  <c r="E5" i="26" s="1"/>
  <c r="D58" i="2"/>
  <c r="D5" i="26" s="1"/>
  <c r="C58" i="2"/>
  <c r="C5" i="26" s="1"/>
  <c r="B58" i="2"/>
  <c r="S57" i="2"/>
  <c r="S85" i="26" s="1"/>
  <c r="R57" i="2"/>
  <c r="Q57" i="2"/>
  <c r="P57" i="2"/>
  <c r="P85" i="26" s="1"/>
  <c r="O57" i="2"/>
  <c r="O85" i="26" s="1"/>
  <c r="N57" i="2"/>
  <c r="N85" i="26" s="1"/>
  <c r="M57" i="2"/>
  <c r="M85" i="26" s="1"/>
  <c r="L57" i="2"/>
  <c r="K57" i="2"/>
  <c r="K85" i="26" s="1"/>
  <c r="J57" i="2"/>
  <c r="I57" i="2"/>
  <c r="H57" i="2"/>
  <c r="H85" i="26" s="1"/>
  <c r="G57" i="2"/>
  <c r="G85" i="26" s="1"/>
  <c r="F57" i="2"/>
  <c r="F57" i="6" s="1"/>
  <c r="E57" i="2"/>
  <c r="E57" i="6" s="1"/>
  <c r="D57" i="2"/>
  <c r="D57" i="6" s="1"/>
  <c r="C57" i="2"/>
  <c r="C85" i="26" s="1"/>
  <c r="B57" i="2"/>
  <c r="S56" i="2"/>
  <c r="R56" i="2"/>
  <c r="R14" i="26" s="1"/>
  <c r="Q56" i="2"/>
  <c r="Q14" i="26" s="1"/>
  <c r="P56" i="2"/>
  <c r="P14" i="26" s="1"/>
  <c r="O56" i="2"/>
  <c r="N56" i="2"/>
  <c r="M56" i="2"/>
  <c r="L56" i="2"/>
  <c r="K56" i="2"/>
  <c r="J56" i="2"/>
  <c r="J14" i="26" s="1"/>
  <c r="I56" i="2"/>
  <c r="H56" i="2"/>
  <c r="H14" i="26" s="1"/>
  <c r="G56" i="2"/>
  <c r="G14" i="26" s="1"/>
  <c r="F56" i="2"/>
  <c r="E56" i="2"/>
  <c r="E14" i="26" s="1"/>
  <c r="D56" i="2"/>
  <c r="C56" i="2"/>
  <c r="B56" i="2"/>
  <c r="B14" i="26" s="1"/>
  <c r="S55" i="2"/>
  <c r="S32" i="26" s="1"/>
  <c r="R55" i="2"/>
  <c r="R32" i="26" s="1"/>
  <c r="Q55" i="2"/>
  <c r="Q32" i="26" s="1"/>
  <c r="P55" i="2"/>
  <c r="O55" i="2"/>
  <c r="O32" i="26" s="1"/>
  <c r="N55" i="2"/>
  <c r="M55" i="2"/>
  <c r="L55" i="2"/>
  <c r="L32" i="26" s="1"/>
  <c r="K55" i="2"/>
  <c r="K32" i="26" s="1"/>
  <c r="J55" i="2"/>
  <c r="J55" i="6" s="1"/>
  <c r="I55" i="2"/>
  <c r="H55" i="2"/>
  <c r="G55" i="2"/>
  <c r="G32" i="26" s="1"/>
  <c r="F55" i="2"/>
  <c r="E55" i="2"/>
  <c r="D55" i="2"/>
  <c r="D32" i="26" s="1"/>
  <c r="C55" i="2"/>
  <c r="B55" i="2"/>
  <c r="S54" i="2"/>
  <c r="S54" i="6" s="1"/>
  <c r="R54" i="2"/>
  <c r="Q54" i="2"/>
  <c r="P54" i="2"/>
  <c r="O54" i="2"/>
  <c r="N54" i="2"/>
  <c r="N89" i="26" s="1"/>
  <c r="M54" i="2"/>
  <c r="M89" i="26" s="1"/>
  <c r="L54" i="2"/>
  <c r="L89" i="26" s="1"/>
  <c r="K54" i="2"/>
  <c r="K89" i="26" s="1"/>
  <c r="J54" i="2"/>
  <c r="I54" i="2"/>
  <c r="I89" i="26" s="1"/>
  <c r="H54" i="2"/>
  <c r="G54" i="2"/>
  <c r="F54" i="2"/>
  <c r="F89" i="26" s="1"/>
  <c r="E54" i="2"/>
  <c r="E89" i="26" s="1"/>
  <c r="D54" i="2"/>
  <c r="D89" i="26" s="1"/>
  <c r="C54" i="2"/>
  <c r="C89" i="26" s="1"/>
  <c r="B54" i="2"/>
  <c r="S53" i="2"/>
  <c r="S118" i="26" s="1"/>
  <c r="R53" i="2"/>
  <c r="Q53" i="2"/>
  <c r="P53" i="2"/>
  <c r="P118" i="26" s="1"/>
  <c r="O53" i="2"/>
  <c r="O118" i="26" s="1"/>
  <c r="N53" i="2"/>
  <c r="N53" i="6" s="1"/>
  <c r="M53" i="2"/>
  <c r="M53" i="6" s="1"/>
  <c r="L53" i="2"/>
  <c r="K53" i="2"/>
  <c r="K118" i="26" s="1"/>
  <c r="J53" i="2"/>
  <c r="I53" i="2"/>
  <c r="H53" i="2"/>
  <c r="H118" i="26" s="1"/>
  <c r="G53" i="2"/>
  <c r="G118" i="26" s="1"/>
  <c r="F53" i="2"/>
  <c r="F118" i="26" s="1"/>
  <c r="E53" i="2"/>
  <c r="D53" i="2"/>
  <c r="C53" i="2"/>
  <c r="B53" i="2"/>
  <c r="S52" i="2"/>
  <c r="R52" i="2"/>
  <c r="Q52" i="2"/>
  <c r="P52" i="2"/>
  <c r="P20" i="26" s="1"/>
  <c r="O52" i="2"/>
  <c r="O20" i="26" s="1"/>
  <c r="N52" i="2"/>
  <c r="M52" i="2"/>
  <c r="M20" i="26" s="1"/>
  <c r="L52" i="2"/>
  <c r="K52" i="2"/>
  <c r="J52" i="2"/>
  <c r="J20" i="26" s="1"/>
  <c r="I52" i="2"/>
  <c r="I20" i="26" s="1"/>
  <c r="H52" i="2"/>
  <c r="H20" i="26" s="1"/>
  <c r="G52" i="2"/>
  <c r="G20" i="26" s="1"/>
  <c r="F52" i="2"/>
  <c r="E52" i="2"/>
  <c r="E20" i="26" s="1"/>
  <c r="D52" i="2"/>
  <c r="C52" i="2"/>
  <c r="B52" i="2"/>
  <c r="B20" i="26" s="1"/>
  <c r="S51" i="2"/>
  <c r="S51" i="6" s="1"/>
  <c r="R51" i="2"/>
  <c r="R51" i="6" s="1"/>
  <c r="Q51" i="2"/>
  <c r="P51" i="2"/>
  <c r="O51" i="2"/>
  <c r="O58" i="26" s="1"/>
  <c r="N51" i="2"/>
  <c r="M51" i="2"/>
  <c r="L51" i="2"/>
  <c r="L58" i="26" s="1"/>
  <c r="K51" i="2"/>
  <c r="J51" i="2"/>
  <c r="I51" i="2"/>
  <c r="I51" i="6" s="1"/>
  <c r="H51" i="2"/>
  <c r="G51" i="2"/>
  <c r="F51" i="2"/>
  <c r="E51" i="2"/>
  <c r="D51" i="2"/>
  <c r="D58" i="26" s="1"/>
  <c r="C51" i="2"/>
  <c r="C58" i="26" s="1"/>
  <c r="B51" i="2"/>
  <c r="B58" i="26" s="1"/>
  <c r="S50" i="2"/>
  <c r="S122" i="26" s="1"/>
  <c r="R50" i="2"/>
  <c r="Q50" i="2"/>
  <c r="Q122" i="26" s="1"/>
  <c r="P50" i="2"/>
  <c r="O50" i="2"/>
  <c r="N50" i="2"/>
  <c r="N122" i="26" s="1"/>
  <c r="M50" i="2"/>
  <c r="M122" i="26" s="1"/>
  <c r="L50" i="2"/>
  <c r="L122" i="26" s="1"/>
  <c r="K50" i="2"/>
  <c r="K122" i="26" s="1"/>
  <c r="J50" i="2"/>
  <c r="I50" i="2"/>
  <c r="I122" i="26" s="1"/>
  <c r="H50" i="2"/>
  <c r="G50" i="2"/>
  <c r="F50" i="2"/>
  <c r="F122" i="26" s="1"/>
  <c r="E50" i="2"/>
  <c r="E122" i="26" s="1"/>
  <c r="D50" i="2"/>
  <c r="D50" i="6" s="1"/>
  <c r="C50" i="2"/>
  <c r="B50" i="2"/>
  <c r="S49" i="2"/>
  <c r="S42" i="26" s="1"/>
  <c r="R49" i="2"/>
  <c r="Q49" i="2"/>
  <c r="P49" i="2"/>
  <c r="P42" i="26" s="1"/>
  <c r="O49" i="2"/>
  <c r="N49" i="2"/>
  <c r="N42" i="26" s="1"/>
  <c r="M49" i="2"/>
  <c r="L49" i="2"/>
  <c r="K49" i="2"/>
  <c r="J49" i="2"/>
  <c r="I49" i="2"/>
  <c r="H49" i="2"/>
  <c r="G49" i="2"/>
  <c r="F49" i="2"/>
  <c r="F42" i="26" s="1"/>
  <c r="E49" i="2"/>
  <c r="E42" i="26" s="1"/>
  <c r="D49" i="2"/>
  <c r="C49" i="2"/>
  <c r="C42" i="26" s="1"/>
  <c r="B49" i="2"/>
  <c r="S48" i="2"/>
  <c r="R48" i="2"/>
  <c r="R84" i="26" s="1"/>
  <c r="Q48" i="2"/>
  <c r="Q84" i="26" s="1"/>
  <c r="P48" i="2"/>
  <c r="P84" i="26" s="1"/>
  <c r="O48" i="2"/>
  <c r="O84" i="26" s="1"/>
  <c r="N48" i="2"/>
  <c r="M48" i="2"/>
  <c r="M84" i="26" s="1"/>
  <c r="L48" i="2"/>
  <c r="K48" i="2"/>
  <c r="J48" i="2"/>
  <c r="J84" i="26" s="1"/>
  <c r="I48" i="2"/>
  <c r="I48" i="6" s="1"/>
  <c r="H48" i="2"/>
  <c r="H48" i="6" s="1"/>
  <c r="G48" i="2"/>
  <c r="F48" i="2"/>
  <c r="E48" i="2"/>
  <c r="E84" i="26" s="1"/>
  <c r="D48" i="2"/>
  <c r="C48" i="2"/>
  <c r="B48" i="2"/>
  <c r="S47" i="2"/>
  <c r="R47" i="2"/>
  <c r="R18" i="26" s="1"/>
  <c r="Q47" i="2"/>
  <c r="P47" i="2"/>
  <c r="O47" i="2"/>
  <c r="N47" i="2"/>
  <c r="M47" i="2"/>
  <c r="L47" i="2"/>
  <c r="L18" i="26" s="1"/>
  <c r="K47" i="2"/>
  <c r="K18" i="26" s="1"/>
  <c r="J47" i="2"/>
  <c r="I47" i="2"/>
  <c r="I18" i="26" s="1"/>
  <c r="H47" i="2"/>
  <c r="G47" i="2"/>
  <c r="F47" i="2"/>
  <c r="E47" i="2"/>
  <c r="D47" i="2"/>
  <c r="C47" i="2"/>
  <c r="C18" i="26" s="1"/>
  <c r="B47" i="2"/>
  <c r="B18" i="26" s="1"/>
  <c r="S46" i="2"/>
  <c r="S71" i="26" s="1"/>
  <c r="R46" i="2"/>
  <c r="Q46" i="2"/>
  <c r="Q71" i="26" s="1"/>
  <c r="P46" i="2"/>
  <c r="O46" i="2"/>
  <c r="N46" i="2"/>
  <c r="N71" i="26" s="1"/>
  <c r="M46" i="2"/>
  <c r="L46" i="2"/>
  <c r="K46" i="2"/>
  <c r="K71" i="26" s="1"/>
  <c r="J46" i="2"/>
  <c r="I46" i="2"/>
  <c r="I71" i="26" s="1"/>
  <c r="H46" i="2"/>
  <c r="H71" i="26" s="1"/>
  <c r="G46" i="2"/>
  <c r="F46" i="2"/>
  <c r="F46" i="6" s="1"/>
  <c r="E46" i="2"/>
  <c r="E46" i="6" s="1"/>
  <c r="D46" i="2"/>
  <c r="D71" i="26" s="1"/>
  <c r="C46" i="2"/>
  <c r="C71" i="26" s="1"/>
  <c r="B46" i="2"/>
  <c r="S45" i="2"/>
  <c r="S114" i="26" s="1"/>
  <c r="R45" i="2"/>
  <c r="R114" i="26" s="1"/>
  <c r="Q45" i="2"/>
  <c r="P45" i="2"/>
  <c r="P114" i="26" s="1"/>
  <c r="O45" i="2"/>
  <c r="O114" i="26" s="1"/>
  <c r="N45" i="2"/>
  <c r="N114" i="26" s="1"/>
  <c r="M45" i="2"/>
  <c r="M114" i="26" s="1"/>
  <c r="L45" i="2"/>
  <c r="K45" i="2"/>
  <c r="K114" i="26" s="1"/>
  <c r="J45" i="2"/>
  <c r="J114" i="26" s="1"/>
  <c r="I45" i="2"/>
  <c r="H45" i="2"/>
  <c r="G45" i="2"/>
  <c r="G114" i="26" s="1"/>
  <c r="F45" i="2"/>
  <c r="F114" i="26" s="1"/>
  <c r="E45" i="2"/>
  <c r="D45" i="2"/>
  <c r="D45" i="6" s="1"/>
  <c r="C45" i="2"/>
  <c r="C114" i="26" s="1"/>
  <c r="B45" i="2"/>
  <c r="B114" i="26" s="1"/>
  <c r="S44" i="2"/>
  <c r="R44" i="2"/>
  <c r="R21" i="26" s="1"/>
  <c r="Q44" i="2"/>
  <c r="Q21" i="26" s="1"/>
  <c r="P44" i="2"/>
  <c r="P44" i="6" s="1"/>
  <c r="O44" i="2"/>
  <c r="N44" i="2"/>
  <c r="M44" i="2"/>
  <c r="L44" i="2"/>
  <c r="L21" i="26" s="1"/>
  <c r="K44" i="2"/>
  <c r="J44" i="2"/>
  <c r="I44" i="2"/>
  <c r="I21" i="26" s="1"/>
  <c r="H44" i="2"/>
  <c r="H21" i="26" s="1"/>
  <c r="G44" i="2"/>
  <c r="F44" i="2"/>
  <c r="E44" i="2"/>
  <c r="D44" i="2"/>
  <c r="C44" i="2"/>
  <c r="B44" i="2"/>
  <c r="B21" i="26" s="1"/>
  <c r="S43" i="2"/>
  <c r="S43" i="26" s="1"/>
  <c r="R43" i="2"/>
  <c r="R43" i="26" s="1"/>
  <c r="Q43" i="2"/>
  <c r="Q43" i="26" s="1"/>
  <c r="P43" i="2"/>
  <c r="O43" i="2"/>
  <c r="N43" i="2"/>
  <c r="N43" i="6" s="1"/>
  <c r="M43" i="2"/>
  <c r="L43" i="2"/>
  <c r="K43" i="2"/>
  <c r="K43" i="26" s="1"/>
  <c r="J43" i="2"/>
  <c r="J43" i="26" s="1"/>
  <c r="I43" i="2"/>
  <c r="I43" i="26" s="1"/>
  <c r="H43" i="2"/>
  <c r="H43" i="6" s="1"/>
  <c r="G43" i="2"/>
  <c r="G43" i="26" s="1"/>
  <c r="F43" i="2"/>
  <c r="F43" i="6" s="1"/>
  <c r="E43" i="2"/>
  <c r="D43" i="2"/>
  <c r="D43" i="26" s="1"/>
  <c r="C43" i="2"/>
  <c r="C43" i="26" s="1"/>
  <c r="B43" i="2"/>
  <c r="B43" i="26" s="1"/>
  <c r="S42" i="2"/>
  <c r="S113" i="26" s="1"/>
  <c r="R42" i="2"/>
  <c r="Q42" i="2"/>
  <c r="Q113" i="26" s="1"/>
  <c r="P42" i="2"/>
  <c r="P113" i="26" s="1"/>
  <c r="O42" i="2"/>
  <c r="N42" i="2"/>
  <c r="N113" i="26" s="1"/>
  <c r="M42" i="2"/>
  <c r="M113" i="26" s="1"/>
  <c r="L42" i="2"/>
  <c r="L113" i="26" s="1"/>
  <c r="K42" i="2"/>
  <c r="K113" i="26" s="1"/>
  <c r="J42" i="2"/>
  <c r="J42" i="6" s="1"/>
  <c r="I42" i="2"/>
  <c r="I113" i="26" s="1"/>
  <c r="H42" i="2"/>
  <c r="H113" i="26" s="1"/>
  <c r="G42" i="2"/>
  <c r="F42" i="2"/>
  <c r="F113" i="26" s="1"/>
  <c r="E42" i="2"/>
  <c r="E113" i="26" s="1"/>
  <c r="D42" i="2"/>
  <c r="D113" i="26" s="1"/>
  <c r="C42" i="2"/>
  <c r="C113" i="26" s="1"/>
  <c r="B42" i="2"/>
  <c r="S41" i="2"/>
  <c r="S101" i="26" s="1"/>
  <c r="R41" i="2"/>
  <c r="R41" i="6" s="1"/>
  <c r="Q41" i="2"/>
  <c r="P41" i="2"/>
  <c r="O41" i="2"/>
  <c r="O101" i="26" s="1"/>
  <c r="N41" i="2"/>
  <c r="N101" i="26" s="1"/>
  <c r="M41" i="2"/>
  <c r="L41" i="2"/>
  <c r="L41" i="6" s="1"/>
  <c r="K41" i="2"/>
  <c r="K101" i="26" s="1"/>
  <c r="J41" i="2"/>
  <c r="J101" i="26" s="1"/>
  <c r="I41" i="2"/>
  <c r="H41" i="2"/>
  <c r="H101" i="26" s="1"/>
  <c r="G41" i="2"/>
  <c r="G101" i="26" s="1"/>
  <c r="F41" i="2"/>
  <c r="F101" i="26" s="1"/>
  <c r="E41" i="2"/>
  <c r="D41" i="2"/>
  <c r="C41" i="2"/>
  <c r="B41" i="2"/>
  <c r="B101" i="26" s="1"/>
  <c r="S40" i="2"/>
  <c r="R40" i="2"/>
  <c r="Q40" i="2"/>
  <c r="Q83" i="26" s="1"/>
  <c r="P40" i="2"/>
  <c r="O40" i="2"/>
  <c r="O40" i="6" s="1"/>
  <c r="N40" i="2"/>
  <c r="N40" i="6" s="1"/>
  <c r="M40" i="2"/>
  <c r="L40" i="2"/>
  <c r="K40" i="2"/>
  <c r="J40" i="2"/>
  <c r="I40" i="2"/>
  <c r="I83" i="26" s="1"/>
  <c r="H40" i="2"/>
  <c r="G40" i="2"/>
  <c r="G83" i="26" s="1"/>
  <c r="F40" i="2"/>
  <c r="E40" i="2"/>
  <c r="D40" i="2"/>
  <c r="C40" i="2"/>
  <c r="B40" i="2"/>
  <c r="S39" i="2"/>
  <c r="S52" i="26" s="1"/>
  <c r="R39" i="2"/>
  <c r="R52" i="26" s="1"/>
  <c r="Q39" i="2"/>
  <c r="Q52" i="26" s="1"/>
  <c r="P39" i="2"/>
  <c r="O39" i="2"/>
  <c r="O52" i="26" s="1"/>
  <c r="N39" i="2"/>
  <c r="M39" i="2"/>
  <c r="L39" i="2"/>
  <c r="K39" i="2"/>
  <c r="J39" i="2"/>
  <c r="J52" i="26" s="1"/>
  <c r="I39" i="2"/>
  <c r="I52" i="26" s="1"/>
  <c r="H39" i="2"/>
  <c r="G39" i="2"/>
  <c r="G52" i="26" s="1"/>
  <c r="F39" i="2"/>
  <c r="F52" i="26" s="1"/>
  <c r="E39" i="2"/>
  <c r="D39" i="2"/>
  <c r="C39" i="2"/>
  <c r="C52" i="26" s="1"/>
  <c r="B39" i="2"/>
  <c r="S38" i="2"/>
  <c r="S86" i="26" s="1"/>
  <c r="R38" i="2"/>
  <c r="R38" i="6" s="1"/>
  <c r="Q38" i="2"/>
  <c r="Q86" i="26" s="1"/>
  <c r="P38" i="2"/>
  <c r="P86" i="26" s="1"/>
  <c r="O38" i="2"/>
  <c r="N38" i="2"/>
  <c r="M38" i="2"/>
  <c r="M86" i="26" s="1"/>
  <c r="L38" i="2"/>
  <c r="L38" i="6" s="1"/>
  <c r="K38" i="2"/>
  <c r="K86" i="26" s="1"/>
  <c r="J38" i="2"/>
  <c r="I38" i="2"/>
  <c r="I86" i="26" s="1"/>
  <c r="H38" i="2"/>
  <c r="H86" i="26" s="1"/>
  <c r="G38" i="2"/>
  <c r="F38" i="2"/>
  <c r="E38" i="2"/>
  <c r="E86" i="26" s="1"/>
  <c r="D38" i="2"/>
  <c r="D86" i="26" s="1"/>
  <c r="C38" i="2"/>
  <c r="B38" i="2"/>
  <c r="S37" i="2"/>
  <c r="S76" i="26" s="1"/>
  <c r="R37" i="2"/>
  <c r="R76" i="26" s="1"/>
  <c r="Q37" i="2"/>
  <c r="P37" i="2"/>
  <c r="O37" i="2"/>
  <c r="N37" i="2"/>
  <c r="N37" i="6" s="1"/>
  <c r="M37" i="2"/>
  <c r="L37" i="2"/>
  <c r="K37" i="2"/>
  <c r="J37" i="2"/>
  <c r="J76" i="26" s="1"/>
  <c r="I37" i="2"/>
  <c r="H37" i="2"/>
  <c r="G37" i="2"/>
  <c r="G76" i="26" s="1"/>
  <c r="F37" i="2"/>
  <c r="F76" i="26" s="1"/>
  <c r="E37" i="2"/>
  <c r="E37" i="6" s="1"/>
  <c r="D37" i="2"/>
  <c r="D37" i="6" s="1"/>
  <c r="C37" i="2"/>
  <c r="B37" i="2"/>
  <c r="S36" i="2"/>
  <c r="R36" i="2"/>
  <c r="Q36" i="2"/>
  <c r="Q31" i="26" s="1"/>
  <c r="P36" i="2"/>
  <c r="P31" i="26" s="1"/>
  <c r="O36" i="2"/>
  <c r="O31" i="26" s="1"/>
  <c r="N36" i="2"/>
  <c r="M36" i="2"/>
  <c r="L36" i="2"/>
  <c r="K36" i="2"/>
  <c r="J36" i="2"/>
  <c r="I36" i="2"/>
  <c r="I31" i="26" s="1"/>
  <c r="H36" i="2"/>
  <c r="H31" i="26" s="1"/>
  <c r="G36" i="2"/>
  <c r="G31" i="26" s="1"/>
  <c r="F36" i="2"/>
  <c r="E36" i="2"/>
  <c r="E31" i="26" s="1"/>
  <c r="D36" i="2"/>
  <c r="C36" i="2"/>
  <c r="B36" i="2"/>
  <c r="S35" i="2"/>
  <c r="R35" i="2"/>
  <c r="Q35" i="2"/>
  <c r="Q40" i="26" s="1"/>
  <c r="P35" i="2"/>
  <c r="O35" i="2"/>
  <c r="O40" i="26" s="1"/>
  <c r="N35" i="2"/>
  <c r="N40" i="26" s="1"/>
  <c r="M35" i="2"/>
  <c r="L35" i="2"/>
  <c r="K35" i="2"/>
  <c r="K40" i="26" s="1"/>
  <c r="J35" i="2"/>
  <c r="J40" i="26" s="1"/>
  <c r="I35" i="2"/>
  <c r="I40" i="26" s="1"/>
  <c r="H35" i="2"/>
  <c r="G35" i="2"/>
  <c r="G40" i="26" s="1"/>
  <c r="F35" i="2"/>
  <c r="F40" i="26" s="1"/>
  <c r="E35" i="2"/>
  <c r="D35" i="2"/>
  <c r="C35" i="2"/>
  <c r="C40" i="26" s="1"/>
  <c r="B35" i="2"/>
  <c r="B40" i="26" s="1"/>
  <c r="S34" i="2"/>
  <c r="S81" i="26" s="1"/>
  <c r="R34" i="2"/>
  <c r="Q34" i="2"/>
  <c r="Q81" i="26" s="1"/>
  <c r="P34" i="2"/>
  <c r="O34" i="2"/>
  <c r="N34" i="2"/>
  <c r="M34" i="2"/>
  <c r="M81" i="26" s="1"/>
  <c r="L34" i="2"/>
  <c r="L81" i="26" s="1"/>
  <c r="K34" i="2"/>
  <c r="J34" i="2"/>
  <c r="I34" i="2"/>
  <c r="I81" i="26" s="1"/>
  <c r="H34" i="2"/>
  <c r="H81" i="26" s="1"/>
  <c r="G34" i="2"/>
  <c r="F34" i="2"/>
  <c r="E34" i="2"/>
  <c r="D34" i="2"/>
  <c r="D34" i="6" s="1"/>
  <c r="C34" i="2"/>
  <c r="B34" i="2"/>
  <c r="S33" i="2"/>
  <c r="R33" i="2"/>
  <c r="R17" i="26" s="1"/>
  <c r="Q33" i="2"/>
  <c r="P33" i="2"/>
  <c r="O33" i="2"/>
  <c r="O17" i="26" s="1"/>
  <c r="N33" i="2"/>
  <c r="N17" i="26" s="1"/>
  <c r="M33" i="2"/>
  <c r="L33" i="2"/>
  <c r="K33" i="2"/>
  <c r="J33" i="2"/>
  <c r="I33" i="2"/>
  <c r="H33" i="2"/>
  <c r="G33" i="2"/>
  <c r="G17" i="26" s="1"/>
  <c r="F33" i="2"/>
  <c r="F17" i="26" s="1"/>
  <c r="E33" i="2"/>
  <c r="E17" i="26" s="1"/>
  <c r="D33" i="2"/>
  <c r="D33" i="6" s="1"/>
  <c r="C33" i="2"/>
  <c r="B33" i="2"/>
  <c r="B33" i="6" s="1"/>
  <c r="S32" i="2"/>
  <c r="R32" i="2"/>
  <c r="Q32" i="2"/>
  <c r="Q93" i="26" s="1"/>
  <c r="P32" i="2"/>
  <c r="P93" i="26" s="1"/>
  <c r="O32" i="2"/>
  <c r="O93" i="26" s="1"/>
  <c r="N32" i="2"/>
  <c r="M32" i="2"/>
  <c r="M93" i="26" s="1"/>
  <c r="L32" i="2"/>
  <c r="K32" i="2"/>
  <c r="J32" i="2"/>
  <c r="I32" i="2"/>
  <c r="H32" i="2"/>
  <c r="H93" i="26" s="1"/>
  <c r="G32" i="2"/>
  <c r="G93" i="26" s="1"/>
  <c r="F32" i="2"/>
  <c r="E32" i="2"/>
  <c r="E93" i="26" s="1"/>
  <c r="D32" i="2"/>
  <c r="D93" i="26" s="1"/>
  <c r="C32" i="2"/>
  <c r="B32" i="2"/>
  <c r="S31" i="2"/>
  <c r="S11" i="26" s="1"/>
  <c r="R31" i="2"/>
  <c r="Q31" i="2"/>
  <c r="Q11" i="26" s="1"/>
  <c r="P31" i="2"/>
  <c r="P11" i="26" s="1"/>
  <c r="O31" i="2"/>
  <c r="O11" i="26" s="1"/>
  <c r="N31" i="2"/>
  <c r="N11" i="26" s="1"/>
  <c r="M31" i="2"/>
  <c r="L31" i="2"/>
  <c r="K31" i="2"/>
  <c r="K11" i="26" s="1"/>
  <c r="J31" i="2"/>
  <c r="J11" i="26" s="1"/>
  <c r="I31" i="2"/>
  <c r="I31" i="6" s="1"/>
  <c r="H31" i="2"/>
  <c r="H31" i="6" s="1"/>
  <c r="G31" i="2"/>
  <c r="G11" i="26" s="1"/>
  <c r="F31" i="2"/>
  <c r="F11" i="26" s="1"/>
  <c r="E31" i="2"/>
  <c r="D31" i="2"/>
  <c r="C31" i="2"/>
  <c r="C11" i="26" s="1"/>
  <c r="B31" i="2"/>
  <c r="B11" i="26" s="1"/>
  <c r="S30" i="2"/>
  <c r="S46" i="26" s="1"/>
  <c r="R30" i="2"/>
  <c r="R46" i="26" s="1"/>
  <c r="Q30" i="2"/>
  <c r="Q46" i="26" s="1"/>
  <c r="P30" i="2"/>
  <c r="P46" i="26" s="1"/>
  <c r="O30" i="2"/>
  <c r="N30" i="2"/>
  <c r="M30" i="2"/>
  <c r="M46" i="26" s="1"/>
  <c r="L30" i="2"/>
  <c r="L46" i="26" s="1"/>
  <c r="K30" i="2"/>
  <c r="K46" i="26" s="1"/>
  <c r="J30" i="2"/>
  <c r="J46" i="26" s="1"/>
  <c r="I30" i="2"/>
  <c r="I46" i="26" s="1"/>
  <c r="H30" i="2"/>
  <c r="H46" i="26" s="1"/>
  <c r="G30" i="2"/>
  <c r="F30" i="2"/>
  <c r="E30" i="2"/>
  <c r="E30" i="6" s="1"/>
  <c r="D30" i="2"/>
  <c r="C30" i="2"/>
  <c r="C30" i="6" s="1"/>
  <c r="B30" i="2"/>
  <c r="B46" i="26" s="1"/>
  <c r="S29" i="2"/>
  <c r="S80" i="26" s="1"/>
  <c r="R29" i="2"/>
  <c r="R80" i="26" s="1"/>
  <c r="Q29" i="2"/>
  <c r="P29" i="2"/>
  <c r="O29" i="2"/>
  <c r="O80" i="26" s="1"/>
  <c r="N29" i="2"/>
  <c r="N80" i="26" s="1"/>
  <c r="M29" i="2"/>
  <c r="M80" i="26" s="1"/>
  <c r="L29" i="2"/>
  <c r="L80" i="26" s="1"/>
  <c r="K29" i="2"/>
  <c r="K80" i="26" s="1"/>
  <c r="J29" i="2"/>
  <c r="J29" i="6" s="1"/>
  <c r="I29" i="2"/>
  <c r="H29" i="2"/>
  <c r="G29" i="2"/>
  <c r="G80" i="26" s="1"/>
  <c r="F29" i="2"/>
  <c r="F80" i="26" s="1"/>
  <c r="E29" i="2"/>
  <c r="E80" i="26" s="1"/>
  <c r="D29" i="2"/>
  <c r="D80" i="26" s="1"/>
  <c r="C29" i="2"/>
  <c r="C80" i="26" s="1"/>
  <c r="B29" i="2"/>
  <c r="B80" i="26" s="1"/>
  <c r="S28" i="2"/>
  <c r="R28" i="2"/>
  <c r="Q28" i="2"/>
  <c r="Q69" i="26" s="1"/>
  <c r="P28" i="2"/>
  <c r="P69" i="26" s="1"/>
  <c r="O28" i="2"/>
  <c r="O69" i="26" s="1"/>
  <c r="N28" i="2"/>
  <c r="N69" i="26" s="1"/>
  <c r="M28" i="2"/>
  <c r="M69" i="26" s="1"/>
  <c r="L28" i="2"/>
  <c r="L69" i="26" s="1"/>
  <c r="K28" i="2"/>
  <c r="J28" i="2"/>
  <c r="I28" i="2"/>
  <c r="I28" i="6" s="1"/>
  <c r="H28" i="2"/>
  <c r="G28" i="2"/>
  <c r="G28" i="6" s="1"/>
  <c r="F28" i="2"/>
  <c r="F28" i="6" s="1"/>
  <c r="E28" i="2"/>
  <c r="E69" i="26" s="1"/>
  <c r="D28" i="2"/>
  <c r="D69" i="26" s="1"/>
  <c r="C28" i="2"/>
  <c r="B28" i="2"/>
  <c r="S27" i="2"/>
  <c r="S41" i="26" s="1"/>
  <c r="R27" i="2"/>
  <c r="R41" i="26" s="1"/>
  <c r="Q27" i="2"/>
  <c r="Q41" i="26" s="1"/>
  <c r="P27" i="2"/>
  <c r="P41" i="26" s="1"/>
  <c r="O27" i="2"/>
  <c r="O41" i="26" s="1"/>
  <c r="N27" i="2"/>
  <c r="N41" i="26" s="1"/>
  <c r="M27" i="2"/>
  <c r="L27" i="2"/>
  <c r="K27" i="2"/>
  <c r="K41" i="26" s="1"/>
  <c r="J27" i="2"/>
  <c r="J41" i="26" s="1"/>
  <c r="I27" i="2"/>
  <c r="I41" i="26" s="1"/>
  <c r="H27" i="2"/>
  <c r="H41" i="26" s="1"/>
  <c r="G27" i="2"/>
  <c r="G41" i="26" s="1"/>
  <c r="F27" i="2"/>
  <c r="F41" i="26" s="1"/>
  <c r="E27" i="2"/>
  <c r="D27" i="2"/>
  <c r="C27" i="2"/>
  <c r="C41" i="26" s="1"/>
  <c r="B27" i="2"/>
  <c r="B41" i="26" s="1"/>
  <c r="S26" i="2"/>
  <c r="S115" i="26" s="1"/>
  <c r="R26" i="2"/>
  <c r="R115" i="26" s="1"/>
  <c r="Q26" i="2"/>
  <c r="Q115" i="26" s="1"/>
  <c r="P26" i="2"/>
  <c r="P115" i="26" s="1"/>
  <c r="O26" i="2"/>
  <c r="N26" i="2"/>
  <c r="M26" i="2"/>
  <c r="M26" i="6" s="1"/>
  <c r="L26" i="2"/>
  <c r="K26" i="2"/>
  <c r="K26" i="6" s="1"/>
  <c r="J26" i="2"/>
  <c r="J115" i="26" s="1"/>
  <c r="I26" i="2"/>
  <c r="I115" i="26" s="1"/>
  <c r="H26" i="2"/>
  <c r="H115" i="26" s="1"/>
  <c r="G26" i="2"/>
  <c r="F26" i="2"/>
  <c r="E26" i="2"/>
  <c r="E115" i="26" s="1"/>
  <c r="D26" i="2"/>
  <c r="D115" i="26" s="1"/>
  <c r="C26" i="2"/>
  <c r="C115" i="26" s="1"/>
  <c r="B26" i="2"/>
  <c r="B115" i="26" s="1"/>
  <c r="S25" i="2"/>
  <c r="S77" i="26" s="1"/>
  <c r="R25" i="2"/>
  <c r="R77" i="26" s="1"/>
  <c r="Q25" i="2"/>
  <c r="P25" i="2"/>
  <c r="O25" i="2"/>
  <c r="O77" i="26" s="1"/>
  <c r="N25" i="2"/>
  <c r="N77" i="26" s="1"/>
  <c r="M25" i="2"/>
  <c r="M77" i="26" s="1"/>
  <c r="L25" i="2"/>
  <c r="L77" i="26" s="1"/>
  <c r="K25" i="2"/>
  <c r="K77" i="26" s="1"/>
  <c r="J25" i="2"/>
  <c r="J77" i="26" s="1"/>
  <c r="I25" i="2"/>
  <c r="H25" i="2"/>
  <c r="G25" i="2"/>
  <c r="G25" i="6" s="1"/>
  <c r="F25" i="2"/>
  <c r="F77" i="26" s="1"/>
  <c r="E25" i="2"/>
  <c r="E77" i="26" s="1"/>
  <c r="D25" i="2"/>
  <c r="D77" i="26" s="1"/>
  <c r="C25" i="2"/>
  <c r="C77" i="26" s="1"/>
  <c r="B25" i="2"/>
  <c r="B77" i="26" s="1"/>
  <c r="S24" i="2"/>
  <c r="R24" i="2"/>
  <c r="Q24" i="2"/>
  <c r="Q104" i="26" s="1"/>
  <c r="P24" i="2"/>
  <c r="O24" i="2"/>
  <c r="O104" i="26" s="1"/>
  <c r="N24" i="2"/>
  <c r="N104" i="26" s="1"/>
  <c r="M24" i="2"/>
  <c r="M104" i="26" s="1"/>
  <c r="L24" i="2"/>
  <c r="L104" i="26" s="1"/>
  <c r="K24" i="2"/>
  <c r="J24" i="2"/>
  <c r="I24" i="2"/>
  <c r="I104" i="26" s="1"/>
  <c r="H24" i="2"/>
  <c r="H104" i="26" s="1"/>
  <c r="G24" i="2"/>
  <c r="G104" i="26" s="1"/>
  <c r="F24" i="2"/>
  <c r="F104" i="26" s="1"/>
  <c r="E24" i="2"/>
  <c r="E104" i="26" s="1"/>
  <c r="D24" i="2"/>
  <c r="D104" i="26" s="1"/>
  <c r="C24" i="2"/>
  <c r="B24" i="2"/>
  <c r="S23" i="2"/>
  <c r="S27" i="26" s="1"/>
  <c r="R23" i="2"/>
  <c r="R27" i="26" s="1"/>
  <c r="Q23" i="2"/>
  <c r="Q27" i="26" s="1"/>
  <c r="P23" i="2"/>
  <c r="P27" i="26" s="1"/>
  <c r="O23" i="2"/>
  <c r="O27" i="26" s="1"/>
  <c r="N23" i="2"/>
  <c r="N23" i="6" s="1"/>
  <c r="M23" i="2"/>
  <c r="L23" i="2"/>
  <c r="K23" i="2"/>
  <c r="K23" i="6" s="1"/>
  <c r="J23" i="2"/>
  <c r="J27" i="26" s="1"/>
  <c r="I23" i="2"/>
  <c r="I27" i="26" s="1"/>
  <c r="H23" i="2"/>
  <c r="H27" i="26" s="1"/>
  <c r="G23" i="2"/>
  <c r="G27" i="26" s="1"/>
  <c r="F23" i="2"/>
  <c r="F27" i="26" s="1"/>
  <c r="E23" i="2"/>
  <c r="D23" i="2"/>
  <c r="C23" i="2"/>
  <c r="C27" i="26" s="1"/>
  <c r="B23" i="2"/>
  <c r="B27" i="26" s="1"/>
  <c r="S22" i="2"/>
  <c r="S60" i="26" s="1"/>
  <c r="R22" i="2"/>
  <c r="R60" i="26" s="1"/>
  <c r="Q22" i="2"/>
  <c r="Q60" i="26" s="1"/>
  <c r="P22" i="2"/>
  <c r="P60" i="26" s="1"/>
  <c r="O22" i="2"/>
  <c r="N22" i="2"/>
  <c r="M22" i="2"/>
  <c r="M60" i="26" s="1"/>
  <c r="L22" i="2"/>
  <c r="K22" i="2"/>
  <c r="K60" i="26" s="1"/>
  <c r="J22" i="2"/>
  <c r="J60" i="26" s="1"/>
  <c r="I22" i="2"/>
  <c r="I60" i="26" s="1"/>
  <c r="H22" i="2"/>
  <c r="H60" i="26" s="1"/>
  <c r="G22" i="2"/>
  <c r="F22" i="2"/>
  <c r="E22" i="2"/>
  <c r="E60" i="26" s="1"/>
  <c r="D22" i="2"/>
  <c r="D60" i="26" s="1"/>
  <c r="C22" i="2"/>
  <c r="C60" i="26" s="1"/>
  <c r="B22" i="2"/>
  <c r="B60" i="26" s="1"/>
  <c r="S21" i="2"/>
  <c r="S33" i="26" s="1"/>
  <c r="R21" i="2"/>
  <c r="Q21" i="2"/>
  <c r="P21" i="2"/>
  <c r="O21" i="2"/>
  <c r="O33" i="26" s="1"/>
  <c r="N21" i="2"/>
  <c r="N33" i="26" s="1"/>
  <c r="M21" i="2"/>
  <c r="M33" i="26" s="1"/>
  <c r="L21" i="2"/>
  <c r="L33" i="26" s="1"/>
  <c r="K21" i="2"/>
  <c r="K33" i="26" s="1"/>
  <c r="J21" i="2"/>
  <c r="J33" i="26" s="1"/>
  <c r="I21" i="2"/>
  <c r="H21" i="2"/>
  <c r="G21" i="2"/>
  <c r="G33" i="26" s="1"/>
  <c r="F21" i="2"/>
  <c r="F33" i="26" s="1"/>
  <c r="E21" i="2"/>
  <c r="E33" i="26" s="1"/>
  <c r="D21" i="2"/>
  <c r="D33" i="26" s="1"/>
  <c r="C21" i="2"/>
  <c r="C33" i="26" s="1"/>
  <c r="B21" i="2"/>
  <c r="B33" i="26" s="1"/>
  <c r="S20" i="2"/>
  <c r="R20" i="2"/>
  <c r="Q20" i="2"/>
  <c r="Q70" i="26" s="1"/>
  <c r="P20" i="2"/>
  <c r="O20" i="2"/>
  <c r="O20" i="6" s="1"/>
  <c r="N20" i="2"/>
  <c r="N20" i="6" s="1"/>
  <c r="M20" i="2"/>
  <c r="M70" i="26" s="1"/>
  <c r="L20" i="2"/>
  <c r="L70" i="26" s="1"/>
  <c r="K20" i="2"/>
  <c r="J20" i="2"/>
  <c r="I20" i="2"/>
  <c r="I70" i="26" s="1"/>
  <c r="H20" i="2"/>
  <c r="H70" i="26" s="1"/>
  <c r="G20" i="2"/>
  <c r="G70" i="26" s="1"/>
  <c r="F20" i="2"/>
  <c r="F70" i="26" s="1"/>
  <c r="E20" i="2"/>
  <c r="E70" i="26" s="1"/>
  <c r="D20" i="2"/>
  <c r="D70" i="26" s="1"/>
  <c r="C20" i="2"/>
  <c r="B20" i="2"/>
  <c r="S19" i="2"/>
  <c r="S96" i="26" s="1"/>
  <c r="R19" i="2"/>
  <c r="R96" i="26" s="1"/>
  <c r="Q19" i="2"/>
  <c r="Q96" i="26" s="1"/>
  <c r="P19" i="2"/>
  <c r="P96" i="26" s="1"/>
  <c r="O19" i="2"/>
  <c r="O96" i="26" s="1"/>
  <c r="N19" i="2"/>
  <c r="N96" i="26" s="1"/>
  <c r="M19" i="2"/>
  <c r="L19" i="2"/>
  <c r="K19" i="2"/>
  <c r="K96" i="26" s="1"/>
  <c r="J19" i="2"/>
  <c r="I19" i="2"/>
  <c r="I96" i="26" s="1"/>
  <c r="H19" i="2"/>
  <c r="H19" i="6" s="1"/>
  <c r="G19" i="2"/>
  <c r="G96" i="26" s="1"/>
  <c r="F19" i="2"/>
  <c r="F96" i="26" s="1"/>
  <c r="E19" i="2"/>
  <c r="D19" i="2"/>
  <c r="C19" i="2"/>
  <c r="C96" i="26" s="1"/>
  <c r="B19" i="2"/>
  <c r="B96" i="26" s="1"/>
  <c r="S18" i="2"/>
  <c r="S23" i="26" s="1"/>
  <c r="R18" i="2"/>
  <c r="R23" i="26" s="1"/>
  <c r="Q18" i="2"/>
  <c r="Q23" i="26" s="1"/>
  <c r="P18" i="2"/>
  <c r="P23" i="26" s="1"/>
  <c r="O18" i="2"/>
  <c r="N18" i="2"/>
  <c r="M18" i="2"/>
  <c r="M18" i="6" s="1"/>
  <c r="L18" i="2"/>
  <c r="K18" i="2"/>
  <c r="K18" i="6" s="1"/>
  <c r="J18" i="2"/>
  <c r="J23" i="26" s="1"/>
  <c r="I18" i="2"/>
  <c r="I23" i="26" s="1"/>
  <c r="H18" i="2"/>
  <c r="H23" i="26" s="1"/>
  <c r="G18" i="2"/>
  <c r="F18" i="2"/>
  <c r="E18" i="2"/>
  <c r="E23" i="26" s="1"/>
  <c r="D18" i="2"/>
  <c r="D23" i="26" s="1"/>
  <c r="C18" i="2"/>
  <c r="C23" i="26" s="1"/>
  <c r="B18" i="2"/>
  <c r="B23" i="26" s="1"/>
  <c r="S17" i="2"/>
  <c r="S45" i="26" s="1"/>
  <c r="R17" i="2"/>
  <c r="R45" i="26" s="1"/>
  <c r="Q17" i="2"/>
  <c r="P17" i="2"/>
  <c r="O17" i="2"/>
  <c r="O45" i="26" s="1"/>
  <c r="N17" i="2"/>
  <c r="M17" i="2"/>
  <c r="M45" i="26" s="1"/>
  <c r="L17" i="2"/>
  <c r="L45" i="26" s="1"/>
  <c r="K17" i="2"/>
  <c r="K45" i="26" s="1"/>
  <c r="J17" i="2"/>
  <c r="J45" i="26" s="1"/>
  <c r="I17" i="2"/>
  <c r="H17" i="2"/>
  <c r="G17" i="2"/>
  <c r="G17" i="6" s="1"/>
  <c r="F17" i="2"/>
  <c r="F45" i="26" s="1"/>
  <c r="E17" i="2"/>
  <c r="E17" i="6" s="1"/>
  <c r="D17" i="2"/>
  <c r="D17" i="6" s="1"/>
  <c r="C17" i="2"/>
  <c r="C45" i="26" s="1"/>
  <c r="B17" i="2"/>
  <c r="B45" i="26" s="1"/>
  <c r="S16" i="2"/>
  <c r="R16" i="2"/>
  <c r="Q16" i="2"/>
  <c r="Q75" i="26" s="1"/>
  <c r="P16" i="2"/>
  <c r="P75" i="26" s="1"/>
  <c r="O16" i="2"/>
  <c r="O75" i="26" s="1"/>
  <c r="N16" i="2"/>
  <c r="N75" i="26" s="1"/>
  <c r="M16" i="2"/>
  <c r="M75" i="26" s="1"/>
  <c r="L16" i="2"/>
  <c r="L75" i="26" s="1"/>
  <c r="K16" i="2"/>
  <c r="J16" i="2"/>
  <c r="I16" i="2"/>
  <c r="I16" i="6" s="1"/>
  <c r="H16" i="2"/>
  <c r="H75" i="26" s="1"/>
  <c r="G16" i="2"/>
  <c r="G75" i="26" s="1"/>
  <c r="F16" i="2"/>
  <c r="F75" i="26" s="1"/>
  <c r="E16" i="2"/>
  <c r="E75" i="26" s="1"/>
  <c r="D16" i="2"/>
  <c r="D75" i="26" s="1"/>
  <c r="C16" i="2"/>
  <c r="B16" i="2"/>
  <c r="S15" i="2"/>
  <c r="S15" i="6" s="1"/>
  <c r="R15" i="2"/>
  <c r="R24" i="26" s="1"/>
  <c r="Q15" i="2"/>
  <c r="Q24" i="26" s="1"/>
  <c r="P15" i="2"/>
  <c r="P24" i="26" s="1"/>
  <c r="O15" i="2"/>
  <c r="O24" i="26" s="1"/>
  <c r="N15" i="2"/>
  <c r="N24" i="26" s="1"/>
  <c r="M15" i="2"/>
  <c r="L15" i="2"/>
  <c r="K15" i="2"/>
  <c r="K24" i="26" s="1"/>
  <c r="J15" i="2"/>
  <c r="J24" i="26" s="1"/>
  <c r="I15" i="2"/>
  <c r="I24" i="26" s="1"/>
  <c r="H15" i="2"/>
  <c r="H24" i="26" s="1"/>
  <c r="G15" i="2"/>
  <c r="G15" i="6" s="1"/>
  <c r="F15" i="2"/>
  <c r="F24" i="26" s="1"/>
  <c r="E15" i="2"/>
  <c r="D15" i="2"/>
  <c r="C15" i="2"/>
  <c r="C15" i="6" s="1"/>
  <c r="B15" i="2"/>
  <c r="B24" i="26" s="1"/>
  <c r="S14" i="2"/>
  <c r="S12" i="26" s="1"/>
  <c r="R14" i="2"/>
  <c r="R12" i="26" s="1"/>
  <c r="Q14" i="2"/>
  <c r="Q12" i="26" s="1"/>
  <c r="P14" i="2"/>
  <c r="P12" i="26" s="1"/>
  <c r="O14" i="2"/>
  <c r="N14" i="2"/>
  <c r="M14" i="2"/>
  <c r="M12" i="26" s="1"/>
  <c r="L14" i="2"/>
  <c r="K14" i="2"/>
  <c r="K12" i="26" s="1"/>
  <c r="J14" i="2"/>
  <c r="J12" i="26" s="1"/>
  <c r="I14" i="2"/>
  <c r="I12" i="26" s="1"/>
  <c r="H14" i="2"/>
  <c r="H12" i="26" s="1"/>
  <c r="G14" i="2"/>
  <c r="F14" i="2"/>
  <c r="E14" i="2"/>
  <c r="E14" i="6" s="1"/>
  <c r="D14" i="2"/>
  <c r="C14" i="2"/>
  <c r="C12" i="26" s="1"/>
  <c r="B14" i="2"/>
  <c r="B12" i="26" s="1"/>
  <c r="S13" i="2"/>
  <c r="S50" i="26" s="1"/>
  <c r="R13" i="2"/>
  <c r="R50" i="26" s="1"/>
  <c r="Q13" i="2"/>
  <c r="P13" i="2"/>
  <c r="O13" i="2"/>
  <c r="O50" i="26" s="1"/>
  <c r="N13" i="2"/>
  <c r="N50" i="26" s="1"/>
  <c r="M13" i="2"/>
  <c r="M50" i="26" s="1"/>
  <c r="L13" i="2"/>
  <c r="L50" i="26" s="1"/>
  <c r="K13" i="2"/>
  <c r="K50" i="26" s="1"/>
  <c r="J13" i="2"/>
  <c r="J50" i="26" s="1"/>
  <c r="I13" i="2"/>
  <c r="H13" i="2"/>
  <c r="G13" i="2"/>
  <c r="G13" i="6" s="1"/>
  <c r="F13" i="2"/>
  <c r="F50" i="26" s="1"/>
  <c r="E13" i="2"/>
  <c r="E50" i="26" s="1"/>
  <c r="D13" i="2"/>
  <c r="D50" i="26" s="1"/>
  <c r="C13" i="2"/>
  <c r="C50" i="26" s="1"/>
  <c r="B13" i="2"/>
  <c r="B50" i="26" s="1"/>
  <c r="S12" i="2"/>
  <c r="R12" i="2"/>
  <c r="Q12" i="2"/>
  <c r="Q10" i="26" s="1"/>
  <c r="P12" i="2"/>
  <c r="P10" i="26" s="1"/>
  <c r="O12" i="2"/>
  <c r="O10" i="26" s="1"/>
  <c r="N12" i="2"/>
  <c r="N10" i="26" s="1"/>
  <c r="M12" i="2"/>
  <c r="M10" i="26" s="1"/>
  <c r="L12" i="2"/>
  <c r="L10" i="26" s="1"/>
  <c r="K12" i="2"/>
  <c r="J12" i="2"/>
  <c r="I12" i="2"/>
  <c r="I12" i="6" s="1"/>
  <c r="H12" i="2"/>
  <c r="G12" i="2"/>
  <c r="G12" i="6" s="1"/>
  <c r="F12" i="2"/>
  <c r="F10" i="26" s="1"/>
  <c r="E12" i="2"/>
  <c r="E12" i="6" s="1"/>
  <c r="D12" i="2"/>
  <c r="D10" i="26" s="1"/>
  <c r="C12" i="2"/>
  <c r="B12" i="2"/>
  <c r="S11" i="2"/>
  <c r="S47" i="26" s="1"/>
  <c r="R11" i="2"/>
  <c r="R47" i="26" s="1"/>
  <c r="Q11" i="2"/>
  <c r="Q47" i="26" s="1"/>
  <c r="P11" i="2"/>
  <c r="P47" i="26" s="1"/>
  <c r="O11" i="2"/>
  <c r="O47" i="26" s="1"/>
  <c r="N11" i="2"/>
  <c r="N47" i="26" s="1"/>
  <c r="M11" i="2"/>
  <c r="L11" i="2"/>
  <c r="K11" i="2"/>
  <c r="K11" i="6" s="1"/>
  <c r="J11" i="2"/>
  <c r="J47" i="26" s="1"/>
  <c r="I11" i="2"/>
  <c r="I47" i="26" s="1"/>
  <c r="H11" i="2"/>
  <c r="H47" i="26" s="1"/>
  <c r="G11" i="2"/>
  <c r="G47" i="26" s="1"/>
  <c r="F11" i="2"/>
  <c r="F47" i="26" s="1"/>
  <c r="E11" i="2"/>
  <c r="D11" i="2"/>
  <c r="C11" i="2"/>
  <c r="C47" i="26" s="1"/>
  <c r="B11" i="2"/>
  <c r="B47" i="26" s="1"/>
  <c r="S10" i="2"/>
  <c r="S59" i="26" s="1"/>
  <c r="R10" i="2"/>
  <c r="R59" i="26" s="1"/>
  <c r="Q10" i="2"/>
  <c r="Q59" i="26" s="1"/>
  <c r="P10" i="2"/>
  <c r="P59" i="26" s="1"/>
  <c r="O10" i="2"/>
  <c r="N10" i="2"/>
  <c r="M10" i="2"/>
  <c r="M10" i="6" s="1"/>
  <c r="L10" i="2"/>
  <c r="K10" i="2"/>
  <c r="K59" i="26" s="1"/>
  <c r="J10" i="2"/>
  <c r="J59" i="26" s="1"/>
  <c r="I10" i="2"/>
  <c r="I10" i="6" s="1"/>
  <c r="H10" i="2"/>
  <c r="H59" i="26" s="1"/>
  <c r="G10" i="2"/>
  <c r="F10" i="2"/>
  <c r="E10" i="2"/>
  <c r="E59" i="26" s="1"/>
  <c r="D10" i="2"/>
  <c r="D59" i="26" s="1"/>
  <c r="C10" i="2"/>
  <c r="C59" i="26" s="1"/>
  <c r="B10" i="2"/>
  <c r="B59" i="26" s="1"/>
  <c r="S9" i="2"/>
  <c r="S37" i="26" s="1"/>
  <c r="R9" i="2"/>
  <c r="R37" i="26" s="1"/>
  <c r="Q9" i="2"/>
  <c r="P9" i="2"/>
  <c r="O9" i="2"/>
  <c r="O9" i="6" s="1"/>
  <c r="N9" i="2"/>
  <c r="N37" i="26" s="1"/>
  <c r="M9" i="2"/>
  <c r="M37" i="26" s="1"/>
  <c r="L9" i="2"/>
  <c r="L37" i="26" s="1"/>
  <c r="K9" i="2"/>
  <c r="K37" i="26" s="1"/>
  <c r="J9" i="2"/>
  <c r="J37" i="26" s="1"/>
  <c r="I9" i="2"/>
  <c r="H9" i="2"/>
  <c r="G9" i="2"/>
  <c r="G9" i="6" s="1"/>
  <c r="F9" i="2"/>
  <c r="F37" i="26" s="1"/>
  <c r="E9" i="2"/>
  <c r="E37" i="26" s="1"/>
  <c r="D9" i="2"/>
  <c r="D37" i="26" s="1"/>
  <c r="C9" i="2"/>
  <c r="C37" i="26" s="1"/>
  <c r="B9" i="2"/>
  <c r="B37" i="26" s="1"/>
  <c r="S8" i="2"/>
  <c r="R8" i="2"/>
  <c r="Q8" i="2"/>
  <c r="Q112" i="26" s="1"/>
  <c r="P8" i="2"/>
  <c r="O8" i="2"/>
  <c r="O8" i="6" s="1"/>
  <c r="N8" i="2"/>
  <c r="N112" i="26" s="1"/>
  <c r="M8" i="2"/>
  <c r="M8" i="6" s="1"/>
  <c r="L8" i="2"/>
  <c r="L112" i="26" s="1"/>
  <c r="K8" i="2"/>
  <c r="J8" i="2"/>
  <c r="I8" i="2"/>
  <c r="I112" i="26" s="1"/>
  <c r="H8" i="2"/>
  <c r="H112" i="26" s="1"/>
  <c r="G8" i="2"/>
  <c r="G8" i="6" s="1"/>
  <c r="F8" i="2"/>
  <c r="F112" i="26" s="1"/>
  <c r="E8" i="2"/>
  <c r="E112" i="26" s="1"/>
  <c r="D8" i="2"/>
  <c r="D112" i="26" s="1"/>
  <c r="C8" i="2"/>
  <c r="B8" i="2"/>
  <c r="S7" i="2"/>
  <c r="S124" i="2" s="1"/>
  <c r="R7" i="2"/>
  <c r="Q7" i="2"/>
  <c r="Q125" i="26" s="1"/>
  <c r="P7" i="2"/>
  <c r="P125" i="26" s="1"/>
  <c r="O7" i="2"/>
  <c r="O125" i="26" s="1"/>
  <c r="N7" i="2"/>
  <c r="N125" i="26" s="1"/>
  <c r="M7" i="2"/>
  <c r="L7" i="2"/>
  <c r="K7" i="2"/>
  <c r="K7" i="6" s="1"/>
  <c r="J7" i="2"/>
  <c r="I7" i="2"/>
  <c r="I125" i="26" s="1"/>
  <c r="H7" i="2"/>
  <c r="G7" i="2"/>
  <c r="F7" i="2"/>
  <c r="F7" i="6" s="1"/>
  <c r="E7" i="2"/>
  <c r="D7" i="2"/>
  <c r="C7" i="2"/>
  <c r="C124" i="2" s="1"/>
  <c r="C2" i="26" s="1"/>
  <c r="B7" i="2"/>
  <c r="B124" i="2" s="1"/>
  <c r="S6" i="2"/>
  <c r="S78" i="26" s="1"/>
  <c r="R6" i="2"/>
  <c r="R78" i="26" s="1"/>
  <c r="Q6" i="2"/>
  <c r="Q78" i="26" s="1"/>
  <c r="P6" i="2"/>
  <c r="P78" i="26" s="1"/>
  <c r="O6" i="2"/>
  <c r="N6" i="2"/>
  <c r="M6" i="2"/>
  <c r="M78" i="26" s="1"/>
  <c r="L6" i="2"/>
  <c r="L78" i="26" s="1"/>
  <c r="K6" i="2"/>
  <c r="K6" i="6" s="1"/>
  <c r="J6" i="2"/>
  <c r="J78" i="26" s="1"/>
  <c r="I6" i="2"/>
  <c r="I78" i="26" s="1"/>
  <c r="H6" i="2"/>
  <c r="H78" i="26" s="1"/>
  <c r="G6" i="2"/>
  <c r="F6" i="2"/>
  <c r="E6" i="2"/>
  <c r="E78" i="26" s="1"/>
  <c r="D6" i="2"/>
  <c r="D78" i="26" s="1"/>
  <c r="C6" i="2"/>
  <c r="C78" i="26" s="1"/>
  <c r="B6" i="2"/>
  <c r="B78" i="26" s="1"/>
  <c r="S5" i="2"/>
  <c r="S26" i="26" s="1"/>
  <c r="R5" i="2"/>
  <c r="R26" i="26" s="1"/>
  <c r="Q5" i="2"/>
  <c r="P5" i="2"/>
  <c r="O5" i="2"/>
  <c r="O5" i="6" s="1"/>
  <c r="N5" i="2"/>
  <c r="M5" i="2"/>
  <c r="M5" i="6" s="1"/>
  <c r="L5" i="2"/>
  <c r="L26" i="26" s="1"/>
  <c r="K5" i="2"/>
  <c r="K26" i="26" s="1"/>
  <c r="J5" i="2"/>
  <c r="J26" i="26" s="1"/>
  <c r="I5" i="2"/>
  <c r="H5" i="2"/>
  <c r="G5" i="2"/>
  <c r="G26" i="26" s="1"/>
  <c r="F5" i="2"/>
  <c r="F26" i="26" s="1"/>
  <c r="E5" i="2"/>
  <c r="E26" i="26" s="1"/>
  <c r="D5" i="2"/>
  <c r="D26" i="26" s="1"/>
  <c r="C5" i="2"/>
  <c r="C26" i="26" s="1"/>
  <c r="B5" i="2"/>
  <c r="B26" i="26" s="1"/>
  <c r="S4" i="2"/>
  <c r="R4" i="2"/>
  <c r="Q4" i="2"/>
  <c r="Q61" i="26" s="1"/>
  <c r="P4" i="2"/>
  <c r="P61" i="26" s="1"/>
  <c r="O4" i="2"/>
  <c r="O61" i="26" s="1"/>
  <c r="N4" i="2"/>
  <c r="N61" i="26" s="1"/>
  <c r="M4" i="2"/>
  <c r="M4" i="6" s="1"/>
  <c r="L4" i="2"/>
  <c r="L61" i="26" s="1"/>
  <c r="K4" i="2"/>
  <c r="J4" i="2"/>
  <c r="I4" i="2"/>
  <c r="I61" i="26" s="1"/>
  <c r="H4" i="2"/>
  <c r="H61" i="26" s="1"/>
  <c r="G4" i="2"/>
  <c r="G61" i="26" s="1"/>
  <c r="F4" i="2"/>
  <c r="F61" i="26" s="1"/>
  <c r="E4" i="2"/>
  <c r="E61" i="26" s="1"/>
  <c r="D4" i="2"/>
  <c r="D61" i="26" s="1"/>
  <c r="C4" i="2"/>
  <c r="B4" i="2"/>
  <c r="S3" i="2"/>
  <c r="S3" i="6" s="1"/>
  <c r="R3" i="2"/>
  <c r="Q3" i="2"/>
  <c r="Q51" i="26" s="1"/>
  <c r="P3" i="2"/>
  <c r="P51" i="26" s="1"/>
  <c r="O3" i="2"/>
  <c r="O51" i="26" s="1"/>
  <c r="N3" i="2"/>
  <c r="N51" i="26" s="1"/>
  <c r="M3" i="2"/>
  <c r="L3" i="2"/>
  <c r="K3" i="2"/>
  <c r="K3" i="6" s="1"/>
  <c r="J3" i="2"/>
  <c r="J51" i="26" s="1"/>
  <c r="I3" i="2"/>
  <c r="I51" i="26" s="1"/>
  <c r="H3" i="2"/>
  <c r="H51" i="26" s="1"/>
  <c r="G3" i="2"/>
  <c r="G51" i="26" s="1"/>
  <c r="F3" i="2"/>
  <c r="F51" i="26" s="1"/>
  <c r="E3" i="2"/>
  <c r="D3" i="2"/>
  <c r="C3" i="2"/>
  <c r="C51" i="26" s="1"/>
  <c r="B3" i="2"/>
  <c r="B51" i="26" s="1"/>
  <c r="S2" i="2"/>
  <c r="S126" i="2" s="1"/>
  <c r="S8" i="26" s="1"/>
  <c r="R2" i="2"/>
  <c r="Q2" i="2"/>
  <c r="Q126" i="2" s="1"/>
  <c r="P2" i="2"/>
  <c r="O2" i="2"/>
  <c r="N2" i="2"/>
  <c r="M2" i="2"/>
  <c r="M29" i="26" s="1"/>
  <c r="L2" i="2"/>
  <c r="L29" i="26" s="1"/>
  <c r="K2" i="2"/>
  <c r="K29" i="26" s="1"/>
  <c r="J2" i="2"/>
  <c r="J29" i="26" s="1"/>
  <c r="I2" i="2"/>
  <c r="I29" i="26" s="1"/>
  <c r="H2" i="2"/>
  <c r="H2" i="6" s="1"/>
  <c r="G2" i="2"/>
  <c r="F2" i="2"/>
  <c r="F126" i="2" s="1"/>
  <c r="E2" i="2"/>
  <c r="E126" i="2" s="1"/>
  <c r="D2" i="2"/>
  <c r="D126" i="2" s="1"/>
  <c r="C2" i="2"/>
  <c r="C126" i="2" s="1"/>
  <c r="N124" i="2"/>
  <c r="M124" i="2"/>
  <c r="L124" i="2"/>
  <c r="K124" i="2"/>
  <c r="J124" i="2"/>
  <c r="N126" i="2"/>
  <c r="M126" i="2"/>
  <c r="L126" i="2"/>
  <c r="K126" i="2"/>
  <c r="I126" i="2"/>
  <c r="B2" i="2"/>
  <c r="B29" i="26" s="1"/>
  <c r="A126" i="6"/>
  <c r="S126" i="4"/>
  <c r="R126" i="4"/>
  <c r="Q126" i="4"/>
  <c r="P126" i="4"/>
  <c r="K126" i="4"/>
  <c r="J126" i="4"/>
  <c r="I126" i="4"/>
  <c r="H126" i="4"/>
  <c r="G126" i="4"/>
  <c r="C126" i="4"/>
  <c r="B126" i="2"/>
  <c r="A125" i="6"/>
  <c r="A125" i="4"/>
  <c r="B143" i="2"/>
  <c r="C143" i="2" s="1"/>
  <c r="D143" i="2" s="1"/>
  <c r="E143" i="2" s="1"/>
  <c r="F143" i="2" s="1"/>
  <c r="G143" i="2" s="1"/>
  <c r="H143" i="2" s="1"/>
  <c r="I143" i="2" s="1"/>
  <c r="J143" i="2" s="1"/>
  <c r="K143" i="2" s="1"/>
  <c r="L143" i="2" s="1"/>
  <c r="M143" i="2" s="1"/>
  <c r="N143" i="2" s="1"/>
  <c r="O143" i="2" s="1"/>
  <c r="P143" i="2" s="1"/>
  <c r="Q143" i="2" s="1"/>
  <c r="R143" i="2" s="1"/>
  <c r="S143" i="2" s="1"/>
  <c r="Q125" i="4"/>
  <c r="P125" i="4"/>
  <c r="O125" i="4"/>
  <c r="N125" i="4"/>
  <c r="M125" i="4"/>
  <c r="L125" i="4"/>
  <c r="I125" i="4"/>
  <c r="H125" i="4"/>
  <c r="G125" i="4"/>
  <c r="F125" i="4"/>
  <c r="E125" i="4"/>
  <c r="D125" i="4"/>
  <c r="Q124" i="4"/>
  <c r="P124" i="4"/>
  <c r="O124" i="4"/>
  <c r="I124" i="4"/>
  <c r="H124" i="4"/>
  <c r="G124" i="4"/>
  <c r="F124" i="4"/>
  <c r="I124" i="2"/>
  <c r="N2" i="6" l="1"/>
  <c r="B4" i="6"/>
  <c r="H26" i="26"/>
  <c r="N78" i="26"/>
  <c r="L7" i="6"/>
  <c r="R112" i="26"/>
  <c r="P9" i="6"/>
  <c r="D11" i="6"/>
  <c r="B10" i="26"/>
  <c r="H13" i="6"/>
  <c r="F12" i="26"/>
  <c r="L24" i="26"/>
  <c r="J16" i="6"/>
  <c r="H45" i="26"/>
  <c r="N18" i="6"/>
  <c r="L96" i="26"/>
  <c r="H21" i="6"/>
  <c r="F60" i="26"/>
  <c r="D27" i="26"/>
  <c r="B104" i="26"/>
  <c r="H25" i="6"/>
  <c r="F115" i="26"/>
  <c r="L41" i="26"/>
  <c r="H80" i="26"/>
  <c r="N46" i="26"/>
  <c r="B93" i="26"/>
  <c r="H17" i="26"/>
  <c r="D40" i="26"/>
  <c r="B36" i="6"/>
  <c r="R31" i="26"/>
  <c r="N86" i="26"/>
  <c r="J83" i="26"/>
  <c r="L126" i="4"/>
  <c r="L2" i="6"/>
  <c r="R51" i="26"/>
  <c r="R3" i="6"/>
  <c r="J124" i="4"/>
  <c r="J125" i="26"/>
  <c r="J7" i="6"/>
  <c r="L12" i="26"/>
  <c r="L14" i="6"/>
  <c r="L23" i="26"/>
  <c r="L18" i="6"/>
  <c r="P70" i="26"/>
  <c r="P20" i="6"/>
  <c r="H69" i="26"/>
  <c r="H28" i="6"/>
  <c r="D46" i="26"/>
  <c r="D30" i="6"/>
  <c r="R11" i="26"/>
  <c r="R31" i="6"/>
  <c r="D2" i="6"/>
  <c r="B7" i="6"/>
  <c r="H12" i="6"/>
  <c r="L26" i="6"/>
  <c r="L60" i="26"/>
  <c r="H114" i="26"/>
  <c r="D51" i="26"/>
  <c r="L51" i="26"/>
  <c r="J61" i="26"/>
  <c r="R61" i="26"/>
  <c r="P5" i="6"/>
  <c r="F78" i="26"/>
  <c r="D7" i="6"/>
  <c r="B8" i="6"/>
  <c r="J112" i="26"/>
  <c r="H9" i="6"/>
  <c r="F59" i="26"/>
  <c r="N59" i="26"/>
  <c r="L11" i="6"/>
  <c r="J10" i="26"/>
  <c r="R10" i="26"/>
  <c r="P50" i="26"/>
  <c r="N12" i="26"/>
  <c r="D15" i="6"/>
  <c r="B16" i="6"/>
  <c r="R75" i="26"/>
  <c r="P17" i="6"/>
  <c r="F23" i="26"/>
  <c r="D96" i="26"/>
  <c r="B70" i="26"/>
  <c r="J70" i="26"/>
  <c r="R70" i="26"/>
  <c r="P21" i="6"/>
  <c r="N60" i="26"/>
  <c r="L23" i="6"/>
  <c r="J104" i="26"/>
  <c r="R104" i="26"/>
  <c r="P25" i="6"/>
  <c r="N115" i="26"/>
  <c r="D27" i="6"/>
  <c r="B69" i="26"/>
  <c r="J28" i="6"/>
  <c r="R69" i="26"/>
  <c r="P80" i="26"/>
  <c r="F30" i="6"/>
  <c r="D31" i="6"/>
  <c r="L11" i="26"/>
  <c r="J93" i="26"/>
  <c r="P17" i="26"/>
  <c r="N81" i="26"/>
  <c r="L35" i="6"/>
  <c r="J31" i="26"/>
  <c r="H76" i="26"/>
  <c r="F86" i="26"/>
  <c r="D52" i="26"/>
  <c r="L52" i="26"/>
  <c r="R83" i="26"/>
  <c r="R124" i="4"/>
  <c r="R7" i="6"/>
  <c r="N124" i="4"/>
  <c r="N2" i="26" s="1"/>
  <c r="K4" i="6"/>
  <c r="S4" i="6"/>
  <c r="O6" i="6"/>
  <c r="M7" i="6"/>
  <c r="K8" i="6"/>
  <c r="I9" i="6"/>
  <c r="G10" i="6"/>
  <c r="E11" i="6"/>
  <c r="S12" i="6"/>
  <c r="I13" i="6"/>
  <c r="E15" i="6"/>
  <c r="D29" i="26"/>
  <c r="N126" i="4"/>
  <c r="N29" i="26"/>
  <c r="R93" i="26"/>
  <c r="R32" i="6"/>
  <c r="B40" i="6"/>
  <c r="B83" i="26"/>
  <c r="J21" i="26"/>
  <c r="J44" i="6"/>
  <c r="D18" i="26"/>
  <c r="D47" i="6"/>
  <c r="H42" i="26"/>
  <c r="H49" i="6"/>
  <c r="R20" i="26"/>
  <c r="R52" i="6"/>
  <c r="R38" i="26"/>
  <c r="R60" i="6"/>
  <c r="L67" i="6"/>
  <c r="L49" i="26"/>
  <c r="R110" i="26"/>
  <c r="R88" i="6"/>
  <c r="P8" i="6"/>
  <c r="N17" i="6"/>
  <c r="P37" i="6"/>
  <c r="L125" i="26"/>
  <c r="Q8" i="26"/>
  <c r="O67" i="26"/>
  <c r="O90" i="6"/>
  <c r="K63" i="26"/>
  <c r="K120" i="6"/>
  <c r="P127" i="4"/>
  <c r="O126" i="4"/>
  <c r="R33" i="26"/>
  <c r="R21" i="6"/>
  <c r="J19" i="6"/>
  <c r="L43" i="6"/>
  <c r="B48" i="6"/>
  <c r="B39" i="6"/>
  <c r="Q52" i="6"/>
  <c r="M58" i="6"/>
  <c r="I72" i="6"/>
  <c r="B32" i="26"/>
  <c r="J47" i="6"/>
  <c r="G49" i="6"/>
  <c r="C32" i="26"/>
  <c r="R35" i="6"/>
  <c r="B63" i="6"/>
  <c r="E77" i="6"/>
  <c r="O76" i="26"/>
  <c r="L5" i="26"/>
  <c r="L58" i="6"/>
  <c r="J125" i="4"/>
  <c r="J126" i="26"/>
  <c r="S35" i="6"/>
  <c r="K39" i="6"/>
  <c r="J63" i="6"/>
  <c r="H106" i="26"/>
  <c r="I17" i="6"/>
  <c r="E19" i="6"/>
  <c r="I17" i="26"/>
  <c r="Q17" i="26"/>
  <c r="G81" i="26"/>
  <c r="O81" i="26"/>
  <c r="E40" i="26"/>
  <c r="S31" i="26"/>
  <c r="I76" i="26"/>
  <c r="Q76" i="26"/>
  <c r="G86" i="26"/>
  <c r="O86" i="26"/>
  <c r="K83" i="26"/>
  <c r="S83" i="26"/>
  <c r="I101" i="26"/>
  <c r="Q101" i="26"/>
  <c r="G113" i="26"/>
  <c r="C21" i="26"/>
  <c r="K21" i="26"/>
  <c r="S21" i="26"/>
  <c r="I114" i="26"/>
  <c r="Q114" i="26"/>
  <c r="M18" i="26"/>
  <c r="C84" i="26"/>
  <c r="K84" i="26"/>
  <c r="Q42" i="26"/>
  <c r="G122" i="26"/>
  <c r="M58" i="26"/>
  <c r="C20" i="26"/>
  <c r="I118" i="26"/>
  <c r="Q118" i="26"/>
  <c r="E32" i="26"/>
  <c r="M32" i="26"/>
  <c r="S14" i="26"/>
  <c r="I85" i="26"/>
  <c r="O5" i="26"/>
  <c r="E97" i="26"/>
  <c r="K38" i="26"/>
  <c r="S60" i="6"/>
  <c r="G65" i="26"/>
  <c r="O65" i="26"/>
  <c r="C100" i="26"/>
  <c r="K100" i="26"/>
  <c r="S64" i="6"/>
  <c r="Q54" i="26"/>
  <c r="G117" i="26"/>
  <c r="E67" i="6"/>
  <c r="M49" i="26"/>
  <c r="C55" i="26"/>
  <c r="I69" i="6"/>
  <c r="Q6" i="26"/>
  <c r="E119" i="26"/>
  <c r="M119" i="26"/>
  <c r="S106" i="26"/>
  <c r="I87" i="26"/>
  <c r="O98" i="26"/>
  <c r="E57" i="26"/>
  <c r="K120" i="26"/>
  <c r="S120" i="26"/>
  <c r="G56" i="26"/>
  <c r="O78" i="6"/>
  <c r="C44" i="26"/>
  <c r="K44" i="26"/>
  <c r="Q9" i="26"/>
  <c r="G16" i="26"/>
  <c r="M28" i="26"/>
  <c r="C108" i="26"/>
  <c r="I34" i="26"/>
  <c r="Q34" i="26"/>
  <c r="G86" i="6"/>
  <c r="E13" i="26"/>
  <c r="M13" i="26"/>
  <c r="S110" i="26"/>
  <c r="I64" i="26"/>
  <c r="E91" i="6"/>
  <c r="C39" i="26"/>
  <c r="K39" i="26"/>
  <c r="I107" i="26"/>
  <c r="G121" i="26"/>
  <c r="O121" i="26"/>
  <c r="M90" i="26"/>
  <c r="C62" i="26"/>
  <c r="S62" i="26"/>
  <c r="Q74" i="26"/>
  <c r="G103" i="26"/>
  <c r="E116" i="26"/>
  <c r="M116" i="26"/>
  <c r="K99" i="26"/>
  <c r="I79" i="26"/>
  <c r="Q79" i="26"/>
  <c r="O73" i="26"/>
  <c r="E82" i="26"/>
  <c r="C91" i="26"/>
  <c r="S91" i="26"/>
  <c r="I19" i="26"/>
  <c r="G66" i="26"/>
  <c r="O66" i="26"/>
  <c r="M88" i="26"/>
  <c r="K68" i="26"/>
  <c r="I35" i="26"/>
  <c r="M30" i="26"/>
  <c r="K92" i="26"/>
  <c r="I15" i="26"/>
  <c r="M111" i="26"/>
  <c r="K72" i="26"/>
  <c r="G95" i="26"/>
  <c r="C63" i="26"/>
  <c r="G7" i="26"/>
  <c r="S124" i="4"/>
  <c r="S2" i="26" s="1"/>
  <c r="S125" i="26"/>
  <c r="I32" i="6"/>
  <c r="I93" i="26"/>
  <c r="O42" i="26"/>
  <c r="O49" i="6"/>
  <c r="K125" i="4"/>
  <c r="K63" i="6"/>
  <c r="S47" i="6"/>
  <c r="K125" i="26"/>
  <c r="P83" i="26"/>
  <c r="D3" i="26"/>
  <c r="D127" i="6"/>
  <c r="S3" i="26"/>
  <c r="S127" i="6"/>
  <c r="L3" i="26"/>
  <c r="L127" i="6"/>
  <c r="M2" i="26"/>
  <c r="M124" i="6"/>
  <c r="G125" i="26"/>
  <c r="G124" i="2"/>
  <c r="K17" i="26"/>
  <c r="K33" i="6"/>
  <c r="M31" i="26"/>
  <c r="M36" i="6"/>
  <c r="K76" i="26"/>
  <c r="K37" i="6"/>
  <c r="E83" i="26"/>
  <c r="E40" i="6"/>
  <c r="M14" i="26"/>
  <c r="M56" i="6"/>
  <c r="S105" i="26"/>
  <c r="S61" i="6"/>
  <c r="O4" i="26"/>
  <c r="O79" i="6"/>
  <c r="C34" i="26"/>
  <c r="C85" i="6"/>
  <c r="I67" i="26"/>
  <c r="I90" i="6"/>
  <c r="O94" i="26"/>
  <c r="O91" i="6"/>
  <c r="C107" i="26"/>
  <c r="C93" i="6"/>
  <c r="I121" i="26"/>
  <c r="I94" i="6"/>
  <c r="O90" i="26"/>
  <c r="O95" i="6"/>
  <c r="C74" i="26"/>
  <c r="C97" i="6"/>
  <c r="Q103" i="26"/>
  <c r="Q98" i="6"/>
  <c r="E99" i="26"/>
  <c r="E100" i="6"/>
  <c r="K79" i="26"/>
  <c r="K101" i="6"/>
  <c r="Q73" i="26"/>
  <c r="Q102" i="6"/>
  <c r="E91" i="26"/>
  <c r="E104" i="6"/>
  <c r="Q66" i="26"/>
  <c r="Q106" i="6"/>
  <c r="E68" i="26"/>
  <c r="E108" i="6"/>
  <c r="K35" i="26"/>
  <c r="K109" i="6"/>
  <c r="G111" i="6"/>
  <c r="G30" i="26"/>
  <c r="I109" i="26"/>
  <c r="I114" i="6"/>
  <c r="O111" i="26"/>
  <c r="O115" i="6"/>
  <c r="K123" i="26"/>
  <c r="K121" i="6"/>
  <c r="I7" i="26"/>
  <c r="I122" i="6"/>
  <c r="O11" i="6"/>
  <c r="I22" i="6"/>
  <c r="K29" i="6"/>
  <c r="S37" i="6"/>
  <c r="M52" i="6"/>
  <c r="G55" i="6"/>
  <c r="Q66" i="6"/>
  <c r="K69" i="6"/>
  <c r="G75" i="6"/>
  <c r="I118" i="6"/>
  <c r="S121" i="6"/>
  <c r="E72" i="26"/>
  <c r="K8" i="26"/>
  <c r="K126" i="6"/>
  <c r="R29" i="26"/>
  <c r="R126" i="2"/>
  <c r="H125" i="26"/>
  <c r="H124" i="2"/>
  <c r="F93" i="26"/>
  <c r="F32" i="6"/>
  <c r="L33" i="6"/>
  <c r="L17" i="26"/>
  <c r="R34" i="6"/>
  <c r="R81" i="26"/>
  <c r="F36" i="6"/>
  <c r="F31" i="26"/>
  <c r="L76" i="26"/>
  <c r="L37" i="6"/>
  <c r="F40" i="6"/>
  <c r="F83" i="26"/>
  <c r="D101" i="26"/>
  <c r="D41" i="6"/>
  <c r="P43" i="6"/>
  <c r="P43" i="26"/>
  <c r="N21" i="26"/>
  <c r="N44" i="6"/>
  <c r="L45" i="6"/>
  <c r="L114" i="26"/>
  <c r="H47" i="6"/>
  <c r="H18" i="26"/>
  <c r="N48" i="6"/>
  <c r="N84" i="26"/>
  <c r="B50" i="6"/>
  <c r="B122" i="26"/>
  <c r="H58" i="26"/>
  <c r="H51" i="6"/>
  <c r="F52" i="6"/>
  <c r="F20" i="26"/>
  <c r="L118" i="26"/>
  <c r="L53" i="6"/>
  <c r="R54" i="6"/>
  <c r="R89" i="26"/>
  <c r="N14" i="26"/>
  <c r="N56" i="6"/>
  <c r="B5" i="26"/>
  <c r="B58" i="6"/>
  <c r="R5" i="26"/>
  <c r="R58" i="6"/>
  <c r="N38" i="26"/>
  <c r="N60" i="6"/>
  <c r="B65" i="26"/>
  <c r="B62" i="6"/>
  <c r="H126" i="26"/>
  <c r="H63" i="6"/>
  <c r="N100" i="26"/>
  <c r="N64" i="6"/>
  <c r="J117" i="26"/>
  <c r="J66" i="6"/>
  <c r="P49" i="26"/>
  <c r="P67" i="6"/>
  <c r="D6" i="26"/>
  <c r="D69" i="6"/>
  <c r="R102" i="26"/>
  <c r="R70" i="6"/>
  <c r="F106" i="26"/>
  <c r="F72" i="6"/>
  <c r="L87" i="26"/>
  <c r="L73" i="6"/>
  <c r="H57" i="26"/>
  <c r="H75" i="6"/>
  <c r="N120" i="26"/>
  <c r="N76" i="6"/>
  <c r="B78" i="6"/>
  <c r="B56" i="26"/>
  <c r="R56" i="26"/>
  <c r="R78" i="6"/>
  <c r="N44" i="26"/>
  <c r="N80" i="6"/>
  <c r="B16" i="26"/>
  <c r="B82" i="6"/>
  <c r="R82" i="6"/>
  <c r="R16" i="26"/>
  <c r="F108" i="26"/>
  <c r="F84" i="6"/>
  <c r="B124" i="26"/>
  <c r="B86" i="6"/>
  <c r="H87" i="6"/>
  <c r="H13" i="26"/>
  <c r="N110" i="26"/>
  <c r="N88" i="6"/>
  <c r="B67" i="26"/>
  <c r="B90" i="6"/>
  <c r="H91" i="6"/>
  <c r="H94" i="26"/>
  <c r="D107" i="26"/>
  <c r="D93" i="6"/>
  <c r="F62" i="26"/>
  <c r="F96" i="6"/>
  <c r="L74" i="26"/>
  <c r="L97" i="6"/>
  <c r="J103" i="26"/>
  <c r="J98" i="6"/>
  <c r="P116" i="26"/>
  <c r="P99" i="6"/>
  <c r="N99" i="26"/>
  <c r="N100" i="6"/>
  <c r="B73" i="26"/>
  <c r="B102" i="6"/>
  <c r="H82" i="26"/>
  <c r="H103" i="6"/>
  <c r="F104" i="6"/>
  <c r="F91" i="26"/>
  <c r="L105" i="6"/>
  <c r="L19" i="26"/>
  <c r="J66" i="26"/>
  <c r="J106" i="6"/>
  <c r="P88" i="26"/>
  <c r="P107" i="6"/>
  <c r="H30" i="26"/>
  <c r="H111" i="6"/>
  <c r="P111" i="26"/>
  <c r="P115" i="6"/>
  <c r="D22" i="26"/>
  <c r="D117" i="6"/>
  <c r="J95" i="26"/>
  <c r="J118" i="6"/>
  <c r="F63" i="26"/>
  <c r="F120" i="6"/>
  <c r="L123" i="26"/>
  <c r="L121" i="6"/>
  <c r="R7" i="26"/>
  <c r="R122" i="6"/>
  <c r="F8" i="6"/>
  <c r="J22" i="6"/>
  <c r="B26" i="6"/>
  <c r="E28" i="6"/>
  <c r="Q34" i="6"/>
  <c r="Q50" i="6"/>
  <c r="K53" i="6"/>
  <c r="K73" i="6"/>
  <c r="M61" i="26"/>
  <c r="D45" i="26"/>
  <c r="J113" i="26"/>
  <c r="I65" i="26"/>
  <c r="C36" i="26"/>
  <c r="I73" i="26"/>
  <c r="I2" i="26"/>
  <c r="I124" i="6"/>
  <c r="L8" i="26"/>
  <c r="L126" i="6"/>
  <c r="C81" i="26"/>
  <c r="C34" i="6"/>
  <c r="M76" i="26"/>
  <c r="M37" i="6"/>
  <c r="M101" i="26"/>
  <c r="M41" i="6"/>
  <c r="G44" i="6"/>
  <c r="G21" i="26"/>
  <c r="Q58" i="26"/>
  <c r="Q51" i="6"/>
  <c r="E118" i="26"/>
  <c r="E53" i="6"/>
  <c r="I32" i="26"/>
  <c r="I55" i="6"/>
  <c r="O14" i="26"/>
  <c r="O56" i="6"/>
  <c r="C65" i="26"/>
  <c r="C62" i="6"/>
  <c r="E87" i="26"/>
  <c r="E73" i="6"/>
  <c r="K98" i="26"/>
  <c r="K74" i="6"/>
  <c r="C56" i="26"/>
  <c r="C78" i="6"/>
  <c r="C16" i="26"/>
  <c r="C82" i="6"/>
  <c r="I28" i="26"/>
  <c r="I83" i="6"/>
  <c r="G99" i="26"/>
  <c r="G100" i="6"/>
  <c r="M79" i="26"/>
  <c r="M101" i="6"/>
  <c r="E35" i="26"/>
  <c r="E109" i="6"/>
  <c r="G92" i="26"/>
  <c r="G112" i="6"/>
  <c r="E15" i="26"/>
  <c r="E113" i="6"/>
  <c r="K109" i="26"/>
  <c r="K114" i="6"/>
  <c r="Q111" i="26"/>
  <c r="Q115" i="6"/>
  <c r="K95" i="26"/>
  <c r="K118" i="6"/>
  <c r="Q53" i="26"/>
  <c r="Q119" i="6"/>
  <c r="G63" i="26"/>
  <c r="G120" i="6"/>
  <c r="M123" i="26"/>
  <c r="M121" i="6"/>
  <c r="C7" i="26"/>
  <c r="C122" i="6"/>
  <c r="K5" i="6"/>
  <c r="J10" i="6"/>
  <c r="M12" i="6"/>
  <c r="S18" i="6"/>
  <c r="K22" i="6"/>
  <c r="N24" i="6"/>
  <c r="M29" i="6"/>
  <c r="P31" i="6"/>
  <c r="S34" i="6"/>
  <c r="I46" i="6"/>
  <c r="C49" i="6"/>
  <c r="S50" i="6"/>
  <c r="G63" i="6"/>
  <c r="S65" i="6"/>
  <c r="O71" i="6"/>
  <c r="M73" i="6"/>
  <c r="I79" i="6"/>
  <c r="S85" i="6"/>
  <c r="M97" i="6"/>
  <c r="Q99" i="6"/>
  <c r="C110" i="6"/>
  <c r="G119" i="6"/>
  <c r="S29" i="26"/>
  <c r="E45" i="26"/>
  <c r="K65" i="26"/>
  <c r="M107" i="26"/>
  <c r="E4" i="6"/>
  <c r="K10" i="6"/>
  <c r="N12" i="6"/>
  <c r="C14" i="6"/>
  <c r="F16" i="6"/>
  <c r="I18" i="6"/>
  <c r="P19" i="6"/>
  <c r="S21" i="6"/>
  <c r="O24" i="6"/>
  <c r="R26" i="6"/>
  <c r="C29" i="6"/>
  <c r="O32" i="6"/>
  <c r="G43" i="6"/>
  <c r="M45" i="6"/>
  <c r="S49" i="6"/>
  <c r="M57" i="6"/>
  <c r="K61" i="6"/>
  <c r="I63" i="6"/>
  <c r="Q71" i="6"/>
  <c r="M77" i="6"/>
  <c r="C86" i="6"/>
  <c r="M105" i="6"/>
  <c r="Q107" i="6"/>
  <c r="I119" i="6"/>
  <c r="S122" i="6"/>
  <c r="M112" i="26"/>
  <c r="C46" i="26"/>
  <c r="H43" i="26"/>
  <c r="K117" i="26"/>
  <c r="Q98" i="26"/>
  <c r="K127" i="2"/>
  <c r="I6" i="6"/>
  <c r="P7" i="6"/>
  <c r="S9" i="6"/>
  <c r="H11" i="6"/>
  <c r="O12" i="6"/>
  <c r="C17" i="6"/>
  <c r="J18" i="6"/>
  <c r="M20" i="6"/>
  <c r="B22" i="6"/>
  <c r="I23" i="6"/>
  <c r="O27" i="6"/>
  <c r="K30" i="6"/>
  <c r="I38" i="6"/>
  <c r="K42" i="6"/>
  <c r="E48" i="6"/>
  <c r="S53" i="6"/>
  <c r="E68" i="6"/>
  <c r="C70" i="6"/>
  <c r="S73" i="6"/>
  <c r="Q75" i="6"/>
  <c r="I82" i="6"/>
  <c r="G84" i="6"/>
  <c r="C90" i="6"/>
  <c r="Q90" i="6"/>
  <c r="O104" i="6"/>
  <c r="S106" i="6"/>
  <c r="Q111" i="6"/>
  <c r="S114" i="6"/>
  <c r="E121" i="6"/>
  <c r="M26" i="26"/>
  <c r="O112" i="26"/>
  <c r="I59" i="26"/>
  <c r="E10" i="26"/>
  <c r="G24" i="26"/>
  <c r="H96" i="26"/>
  <c r="F69" i="26"/>
  <c r="O83" i="26"/>
  <c r="H97" i="26"/>
  <c r="S98" i="26"/>
  <c r="Q4" i="26"/>
  <c r="Q124" i="2"/>
  <c r="C127" i="2"/>
  <c r="R2" i="6"/>
  <c r="N3" i="6"/>
  <c r="G4" i="6"/>
  <c r="C5" i="6"/>
  <c r="J6" i="6"/>
  <c r="Q7" i="6"/>
  <c r="B10" i="6"/>
  <c r="P10" i="6"/>
  <c r="I11" i="6"/>
  <c r="L13" i="6"/>
  <c r="H14" i="6"/>
  <c r="S14" i="6"/>
  <c r="O15" i="6"/>
  <c r="R17" i="6"/>
  <c r="G19" i="6"/>
  <c r="J21" i="6"/>
  <c r="C22" i="6"/>
  <c r="Q22" i="6"/>
  <c r="F24" i="6"/>
  <c r="B25" i="6"/>
  <c r="M25" i="6"/>
  <c r="I26" i="6"/>
  <c r="P27" i="6"/>
  <c r="L28" i="6"/>
  <c r="E29" i="6"/>
  <c r="S29" i="6"/>
  <c r="D32" i="6"/>
  <c r="I34" i="6"/>
  <c r="G35" i="6"/>
  <c r="E36" i="6"/>
  <c r="K38" i="6"/>
  <c r="I39" i="6"/>
  <c r="G40" i="6"/>
  <c r="S40" i="6"/>
  <c r="Q41" i="6"/>
  <c r="B45" i="6"/>
  <c r="R45" i="6"/>
  <c r="G50" i="6"/>
  <c r="E52" i="6"/>
  <c r="C54" i="6"/>
  <c r="S57" i="6"/>
  <c r="O58" i="6"/>
  <c r="Q59" i="6"/>
  <c r="M60" i="6"/>
  <c r="K64" i="6"/>
  <c r="I66" i="6"/>
  <c r="G68" i="6"/>
  <c r="E72" i="6"/>
  <c r="S72" i="6"/>
  <c r="C74" i="6"/>
  <c r="M80" i="6"/>
  <c r="K82" i="6"/>
  <c r="I86" i="6"/>
  <c r="E87" i="6"/>
  <c r="G88" i="6"/>
  <c r="C89" i="6"/>
  <c r="C92" i="6"/>
  <c r="G94" i="6"/>
  <c r="G108" i="6"/>
  <c r="I109" i="6"/>
  <c r="Q110" i="6"/>
  <c r="J113" i="6"/>
  <c r="K116" i="6"/>
  <c r="C29" i="26"/>
  <c r="G10" i="26"/>
  <c r="G69" i="26"/>
  <c r="B17" i="26"/>
  <c r="R86" i="26"/>
  <c r="N43" i="26"/>
  <c r="L38" i="26"/>
  <c r="G49" i="26"/>
  <c r="H90" i="26"/>
  <c r="M35" i="26"/>
  <c r="E21" i="26"/>
  <c r="E44" i="6"/>
  <c r="M21" i="26"/>
  <c r="M44" i="6"/>
  <c r="O18" i="26"/>
  <c r="O47" i="6"/>
  <c r="Q89" i="26"/>
  <c r="Q54" i="6"/>
  <c r="Q102" i="26"/>
  <c r="Q70" i="6"/>
  <c r="E120" i="26"/>
  <c r="E76" i="6"/>
  <c r="S36" i="26"/>
  <c r="S77" i="6"/>
  <c r="E39" i="26"/>
  <c r="E92" i="6"/>
  <c r="K107" i="26"/>
  <c r="K93" i="6"/>
  <c r="Q121" i="26"/>
  <c r="Q94" i="6"/>
  <c r="M62" i="26"/>
  <c r="M96" i="6"/>
  <c r="S74" i="26"/>
  <c r="S97" i="6"/>
  <c r="G116" i="26"/>
  <c r="G99" i="6"/>
  <c r="M99" i="26"/>
  <c r="M100" i="6"/>
  <c r="S79" i="26"/>
  <c r="S101" i="6"/>
  <c r="O82" i="26"/>
  <c r="O103" i="6"/>
  <c r="K19" i="26"/>
  <c r="K105" i="6"/>
  <c r="O88" i="26"/>
  <c r="O107" i="6"/>
  <c r="E92" i="26"/>
  <c r="E112" i="6"/>
  <c r="K15" i="26"/>
  <c r="K113" i="6"/>
  <c r="G111" i="26"/>
  <c r="G115" i="6"/>
  <c r="Q7" i="26"/>
  <c r="Q122" i="6"/>
  <c r="O39" i="6"/>
  <c r="O83" i="6"/>
  <c r="N93" i="26"/>
  <c r="N32" i="6"/>
  <c r="J34" i="6"/>
  <c r="J81" i="26"/>
  <c r="H52" i="26"/>
  <c r="H39" i="6"/>
  <c r="R113" i="26"/>
  <c r="R42" i="6"/>
  <c r="F21" i="26"/>
  <c r="F44" i="6"/>
  <c r="J71" i="26"/>
  <c r="J46" i="6"/>
  <c r="F84" i="26"/>
  <c r="F48" i="6"/>
  <c r="R50" i="6"/>
  <c r="R122" i="26"/>
  <c r="D118" i="26"/>
  <c r="D53" i="6"/>
  <c r="H32" i="26"/>
  <c r="H55" i="6"/>
  <c r="J58" i="6"/>
  <c r="J5" i="26"/>
  <c r="P97" i="26"/>
  <c r="P59" i="6"/>
  <c r="D105" i="26"/>
  <c r="D61" i="6"/>
  <c r="R65" i="26"/>
  <c r="R62" i="6"/>
  <c r="F100" i="26"/>
  <c r="F64" i="6"/>
  <c r="L54" i="26"/>
  <c r="L65" i="6"/>
  <c r="R117" i="26"/>
  <c r="R66" i="6"/>
  <c r="F55" i="26"/>
  <c r="F68" i="6"/>
  <c r="B102" i="26"/>
  <c r="B70" i="6"/>
  <c r="P119" i="26"/>
  <c r="P71" i="6"/>
  <c r="D87" i="26"/>
  <c r="D73" i="6"/>
  <c r="J98" i="26"/>
  <c r="J74" i="6"/>
  <c r="P57" i="26"/>
  <c r="P75" i="6"/>
  <c r="L36" i="26"/>
  <c r="L77" i="6"/>
  <c r="L9" i="26"/>
  <c r="L81" i="6"/>
  <c r="D34" i="26"/>
  <c r="D85" i="6"/>
  <c r="J86" i="6"/>
  <c r="J124" i="26"/>
  <c r="P13" i="26"/>
  <c r="P87" i="6"/>
  <c r="L89" i="6"/>
  <c r="L64" i="26"/>
  <c r="R67" i="26"/>
  <c r="R90" i="6"/>
  <c r="F39" i="26"/>
  <c r="F92" i="6"/>
  <c r="L93" i="6"/>
  <c r="L107" i="26"/>
  <c r="J121" i="26"/>
  <c r="J94" i="6"/>
  <c r="P90" i="26"/>
  <c r="P95" i="6"/>
  <c r="D74" i="26"/>
  <c r="D97" i="6"/>
  <c r="R103" i="26"/>
  <c r="R98" i="6"/>
  <c r="F99" i="26"/>
  <c r="F100" i="6"/>
  <c r="L79" i="26"/>
  <c r="L101" i="6"/>
  <c r="R102" i="6"/>
  <c r="R73" i="26"/>
  <c r="D19" i="26"/>
  <c r="D105" i="6"/>
  <c r="N68" i="26"/>
  <c r="N108" i="6"/>
  <c r="L35" i="26"/>
  <c r="L109" i="6"/>
  <c r="J48" i="26"/>
  <c r="J110" i="6"/>
  <c r="P30" i="26"/>
  <c r="P111" i="6"/>
  <c r="N92" i="26"/>
  <c r="N112" i="6"/>
  <c r="L15" i="26"/>
  <c r="L113" i="6"/>
  <c r="J109" i="26"/>
  <c r="J114" i="6"/>
  <c r="H111" i="26"/>
  <c r="H115" i="6"/>
  <c r="N72" i="26"/>
  <c r="N116" i="6"/>
  <c r="B95" i="26"/>
  <c r="B118" i="6"/>
  <c r="H53" i="26"/>
  <c r="H119" i="6"/>
  <c r="N63" i="26"/>
  <c r="N120" i="6"/>
  <c r="J7" i="26"/>
  <c r="J122" i="6"/>
  <c r="R3" i="26"/>
  <c r="R127" i="6"/>
  <c r="G3" i="6"/>
  <c r="C21" i="6"/>
  <c r="M24" i="6"/>
  <c r="O31" i="6"/>
  <c r="F72" i="26"/>
  <c r="C126" i="6"/>
  <c r="C8" i="26"/>
  <c r="G84" i="26"/>
  <c r="G48" i="6"/>
  <c r="M42" i="26"/>
  <c r="M49" i="6"/>
  <c r="G100" i="26"/>
  <c r="G64" i="6"/>
  <c r="M54" i="26"/>
  <c r="M65" i="6"/>
  <c r="Q49" i="26"/>
  <c r="Q67" i="6"/>
  <c r="Q83" i="6"/>
  <c r="Q28" i="26"/>
  <c r="M34" i="26"/>
  <c r="M85" i="6"/>
  <c r="S124" i="26"/>
  <c r="S86" i="6"/>
  <c r="E64" i="26"/>
  <c r="E89" i="6"/>
  <c r="K67" i="26"/>
  <c r="K90" i="6"/>
  <c r="S67" i="26"/>
  <c r="S90" i="6"/>
  <c r="Q94" i="26"/>
  <c r="Q91" i="6"/>
  <c r="E107" i="26"/>
  <c r="E93" i="6"/>
  <c r="I90" i="26"/>
  <c r="I95" i="6"/>
  <c r="O62" i="26"/>
  <c r="O96" i="6"/>
  <c r="C103" i="26"/>
  <c r="C98" i="6"/>
  <c r="K73" i="26"/>
  <c r="K102" i="6"/>
  <c r="E19" i="26"/>
  <c r="E105" i="6"/>
  <c r="C66" i="26"/>
  <c r="C106" i="6"/>
  <c r="K110" i="6"/>
  <c r="K48" i="26"/>
  <c r="I30" i="26"/>
  <c r="I111" i="6"/>
  <c r="O92" i="26"/>
  <c r="O112" i="6"/>
  <c r="I111" i="26"/>
  <c r="I115" i="6"/>
  <c r="O72" i="26"/>
  <c r="O116" i="6"/>
  <c r="S95" i="26"/>
  <c r="S118" i="6"/>
  <c r="K7" i="26"/>
  <c r="K122" i="6"/>
  <c r="C9" i="6"/>
  <c r="I15" i="6"/>
  <c r="D21" i="6"/>
  <c r="C26" i="6"/>
  <c r="I30" i="6"/>
  <c r="O36" i="6"/>
  <c r="K57" i="6"/>
  <c r="E65" i="6"/>
  <c r="K77" i="6"/>
  <c r="Q87" i="6"/>
  <c r="S19" i="26"/>
  <c r="O124" i="2"/>
  <c r="M8" i="26"/>
  <c r="M126" i="6"/>
  <c r="J3" i="26"/>
  <c r="J127" i="6"/>
  <c r="S6" i="6"/>
  <c r="D9" i="6"/>
  <c r="Q14" i="6"/>
  <c r="M17" i="6"/>
  <c r="H23" i="6"/>
  <c r="K25" i="6"/>
  <c r="J30" i="6"/>
  <c r="K41" i="6"/>
  <c r="I47" i="6"/>
  <c r="O55" i="6"/>
  <c r="S69" i="6"/>
  <c r="O75" i="6"/>
  <c r="E84" i="6"/>
  <c r="S89" i="6"/>
  <c r="I103" i="6"/>
  <c r="C109" i="6"/>
  <c r="R114" i="6"/>
  <c r="H88" i="26"/>
  <c r="Q2" i="6"/>
  <c r="I43" i="6"/>
  <c r="G90" i="26"/>
  <c r="G126" i="2"/>
  <c r="G2" i="6"/>
  <c r="G29" i="26"/>
  <c r="M51" i="26"/>
  <c r="M3" i="6"/>
  <c r="G78" i="26"/>
  <c r="G6" i="6"/>
  <c r="E124" i="2"/>
  <c r="E125" i="26"/>
  <c r="E7" i="6"/>
  <c r="C8" i="6"/>
  <c r="C112" i="26"/>
  <c r="S112" i="26"/>
  <c r="S8" i="6"/>
  <c r="M11" i="6"/>
  <c r="M47" i="26"/>
  <c r="K16" i="6"/>
  <c r="K75" i="26"/>
  <c r="Q45" i="26"/>
  <c r="Q17" i="6"/>
  <c r="O23" i="26"/>
  <c r="O18" i="6"/>
  <c r="M96" i="26"/>
  <c r="M19" i="6"/>
  <c r="S70" i="26"/>
  <c r="S20" i="6"/>
  <c r="G60" i="26"/>
  <c r="G22" i="6"/>
  <c r="M27" i="26"/>
  <c r="M23" i="6"/>
  <c r="S104" i="26"/>
  <c r="S24" i="6"/>
  <c r="G115" i="26"/>
  <c r="G26" i="6"/>
  <c r="C69" i="26"/>
  <c r="C28" i="6"/>
  <c r="I80" i="26"/>
  <c r="I29" i="6"/>
  <c r="O46" i="26"/>
  <c r="O30" i="6"/>
  <c r="C93" i="26"/>
  <c r="C32" i="6"/>
  <c r="S93" i="26"/>
  <c r="S32" i="6"/>
  <c r="C31" i="26"/>
  <c r="C36" i="6"/>
  <c r="O113" i="26"/>
  <c r="O42" i="6"/>
  <c r="E43" i="26"/>
  <c r="E43" i="6"/>
  <c r="M43" i="26"/>
  <c r="M43" i="6"/>
  <c r="G71" i="26"/>
  <c r="G46" i="6"/>
  <c r="O71" i="26"/>
  <c r="O46" i="6"/>
  <c r="E18" i="26"/>
  <c r="E47" i="6"/>
  <c r="S84" i="26"/>
  <c r="S48" i="6"/>
  <c r="I42" i="26"/>
  <c r="I49" i="6"/>
  <c r="O122" i="26"/>
  <c r="O50" i="6"/>
  <c r="E58" i="26"/>
  <c r="E51" i="6"/>
  <c r="K20" i="26"/>
  <c r="K52" i="6"/>
  <c r="S20" i="26"/>
  <c r="S52" i="6"/>
  <c r="G89" i="26"/>
  <c r="G54" i="6"/>
  <c r="O89" i="26"/>
  <c r="O54" i="6"/>
  <c r="C14" i="26"/>
  <c r="C56" i="6"/>
  <c r="K14" i="26"/>
  <c r="K56" i="6"/>
  <c r="Q85" i="26"/>
  <c r="Q57" i="6"/>
  <c r="G5" i="26"/>
  <c r="G58" i="6"/>
  <c r="M97" i="26"/>
  <c r="M59" i="6"/>
  <c r="C38" i="26"/>
  <c r="C60" i="6"/>
  <c r="I61" i="6"/>
  <c r="I105" i="26"/>
  <c r="Q105" i="26"/>
  <c r="Q61" i="6"/>
  <c r="E126" i="26"/>
  <c r="E63" i="6"/>
  <c r="M126" i="26"/>
  <c r="M63" i="6"/>
  <c r="I54" i="26"/>
  <c r="I65" i="6"/>
  <c r="O117" i="26"/>
  <c r="O66" i="6"/>
  <c r="K55" i="26"/>
  <c r="K68" i="6"/>
  <c r="S55" i="26"/>
  <c r="S68" i="6"/>
  <c r="G102" i="26"/>
  <c r="G70" i="6"/>
  <c r="O102" i="26"/>
  <c r="O70" i="6"/>
  <c r="C106" i="26"/>
  <c r="C72" i="6"/>
  <c r="K106" i="26"/>
  <c r="K72" i="6"/>
  <c r="Q87" i="26"/>
  <c r="Q73" i="6"/>
  <c r="G98" i="26"/>
  <c r="G74" i="6"/>
  <c r="M57" i="26"/>
  <c r="M75" i="6"/>
  <c r="C120" i="26"/>
  <c r="C76" i="6"/>
  <c r="I36" i="26"/>
  <c r="I77" i="6"/>
  <c r="I127" i="2"/>
  <c r="Q127" i="2"/>
  <c r="Q77" i="6"/>
  <c r="Q36" i="26"/>
  <c r="E4" i="26"/>
  <c r="E79" i="6"/>
  <c r="M4" i="26"/>
  <c r="M79" i="6"/>
  <c r="S44" i="26"/>
  <c r="S80" i="6"/>
  <c r="I9" i="26"/>
  <c r="I81" i="6"/>
  <c r="O16" i="26"/>
  <c r="O82" i="6"/>
  <c r="E28" i="26"/>
  <c r="E83" i="6"/>
  <c r="K108" i="26"/>
  <c r="K84" i="6"/>
  <c r="S108" i="26"/>
  <c r="S84" i="6"/>
  <c r="O124" i="26"/>
  <c r="O86" i="6"/>
  <c r="C110" i="26"/>
  <c r="C88" i="6"/>
  <c r="K110" i="26"/>
  <c r="K88" i="6"/>
  <c r="Q64" i="26"/>
  <c r="Q89" i="6"/>
  <c r="G67" i="26"/>
  <c r="G90" i="6"/>
  <c r="M94" i="26"/>
  <c r="M91" i="6"/>
  <c r="S39" i="26"/>
  <c r="S92" i="6"/>
  <c r="Q107" i="26"/>
  <c r="Q93" i="6"/>
  <c r="E90" i="26"/>
  <c r="E95" i="6"/>
  <c r="K62" i="26"/>
  <c r="K96" i="6"/>
  <c r="I74" i="26"/>
  <c r="I97" i="6"/>
  <c r="O103" i="26"/>
  <c r="O98" i="6"/>
  <c r="C99" i="26"/>
  <c r="C100" i="6"/>
  <c r="S99" i="26"/>
  <c r="S100" i="6"/>
  <c r="G73" i="26"/>
  <c r="G102" i="6"/>
  <c r="M82" i="26"/>
  <c r="M103" i="6"/>
  <c r="K91" i="26"/>
  <c r="K104" i="6"/>
  <c r="Q19" i="26"/>
  <c r="Q105" i="6"/>
  <c r="E88" i="26"/>
  <c r="E107" i="6"/>
  <c r="C68" i="26"/>
  <c r="C108" i="6"/>
  <c r="S68" i="26"/>
  <c r="S108" i="6"/>
  <c r="Q35" i="26"/>
  <c r="Q109" i="6"/>
  <c r="G48" i="26"/>
  <c r="G110" i="6"/>
  <c r="O48" i="26"/>
  <c r="O110" i="6"/>
  <c r="E30" i="26"/>
  <c r="E111" i="6"/>
  <c r="C92" i="26"/>
  <c r="C112" i="6"/>
  <c r="S92" i="26"/>
  <c r="S112" i="6"/>
  <c r="Q15" i="26"/>
  <c r="Q113" i="6"/>
  <c r="G109" i="26"/>
  <c r="G114" i="6"/>
  <c r="O109" i="26"/>
  <c r="O114" i="6"/>
  <c r="E111" i="26"/>
  <c r="E115" i="6"/>
  <c r="C72" i="26"/>
  <c r="C116" i="6"/>
  <c r="S72" i="26"/>
  <c r="S116" i="6"/>
  <c r="I22" i="26"/>
  <c r="I117" i="6"/>
  <c r="Q22" i="26"/>
  <c r="Q117" i="6"/>
  <c r="O95" i="26"/>
  <c r="O118" i="6"/>
  <c r="E53" i="26"/>
  <c r="E119" i="6"/>
  <c r="M53" i="26"/>
  <c r="M119" i="6"/>
  <c r="S63" i="26"/>
  <c r="S120" i="6"/>
  <c r="I123" i="26"/>
  <c r="I121" i="6"/>
  <c r="Q123" i="26"/>
  <c r="Q121" i="6"/>
  <c r="O7" i="26"/>
  <c r="O122" i="6"/>
  <c r="M127" i="2"/>
  <c r="S2" i="6"/>
  <c r="O3" i="6"/>
  <c r="D5" i="6"/>
  <c r="R5" i="6"/>
  <c r="G7" i="6"/>
  <c r="N8" i="6"/>
  <c r="J9" i="6"/>
  <c r="C10" i="6"/>
  <c r="Q10" i="6"/>
  <c r="F12" i="6"/>
  <c r="B13" i="6"/>
  <c r="M13" i="6"/>
  <c r="I14" i="6"/>
  <c r="P15" i="6"/>
  <c r="L16" i="6"/>
  <c r="S17" i="6"/>
  <c r="D20" i="6"/>
  <c r="K21" i="6"/>
  <c r="R22" i="6"/>
  <c r="G24" i="6"/>
  <c r="C25" i="6"/>
  <c r="J26" i="6"/>
  <c r="F27" i="6"/>
  <c r="Q27" i="6"/>
  <c r="M28" i="6"/>
  <c r="B30" i="6"/>
  <c r="P30" i="6"/>
  <c r="E32" i="6"/>
  <c r="I35" i="6"/>
  <c r="G36" i="6"/>
  <c r="S36" i="6"/>
  <c r="Q37" i="6"/>
  <c r="O38" i="6"/>
  <c r="B41" i="6"/>
  <c r="P42" i="6"/>
  <c r="C45" i="6"/>
  <c r="S45" i="6"/>
  <c r="Q46" i="6"/>
  <c r="K48" i="6"/>
  <c r="I50" i="6"/>
  <c r="G52" i="6"/>
  <c r="E56" i="6"/>
  <c r="S56" i="6"/>
  <c r="C58" i="6"/>
  <c r="Q58" i="6"/>
  <c r="O62" i="6"/>
  <c r="M64" i="6"/>
  <c r="I70" i="6"/>
  <c r="E71" i="6"/>
  <c r="G72" i="6"/>
  <c r="C73" i="6"/>
  <c r="S76" i="6"/>
  <c r="Q78" i="6"/>
  <c r="O80" i="6"/>
  <c r="M84" i="6"/>
  <c r="I85" i="6"/>
  <c r="K86" i="6"/>
  <c r="G87" i="6"/>
  <c r="G92" i="6"/>
  <c r="I93" i="6"/>
  <c r="M95" i="6"/>
  <c r="Q97" i="6"/>
  <c r="J109" i="6"/>
  <c r="R110" i="6"/>
  <c r="S113" i="6"/>
  <c r="L116" i="6"/>
  <c r="G118" i="6"/>
  <c r="C120" i="6"/>
  <c r="D17" i="26"/>
  <c r="L101" i="26"/>
  <c r="D85" i="26"/>
  <c r="M120" i="26"/>
  <c r="I8" i="26"/>
  <c r="I126" i="6"/>
  <c r="C17" i="26"/>
  <c r="C33" i="6"/>
  <c r="S17" i="26"/>
  <c r="S33" i="6"/>
  <c r="C76" i="26"/>
  <c r="C37" i="6"/>
  <c r="M83" i="26"/>
  <c r="M40" i="6"/>
  <c r="C101" i="26"/>
  <c r="C41" i="6"/>
  <c r="O43" i="26"/>
  <c r="O43" i="6"/>
  <c r="G18" i="26"/>
  <c r="G47" i="6"/>
  <c r="K42" i="26"/>
  <c r="K49" i="6"/>
  <c r="G58" i="26"/>
  <c r="G51" i="6"/>
  <c r="C118" i="26"/>
  <c r="C53" i="6"/>
  <c r="I5" i="26"/>
  <c r="I58" i="6"/>
  <c r="E38" i="26"/>
  <c r="E60" i="6"/>
  <c r="O126" i="26"/>
  <c r="O63" i="6"/>
  <c r="K54" i="26"/>
  <c r="K65" i="6"/>
  <c r="M106" i="26"/>
  <c r="M72" i="6"/>
  <c r="I98" i="26"/>
  <c r="I74" i="6"/>
  <c r="K9" i="26"/>
  <c r="K81" i="6"/>
  <c r="G28" i="26"/>
  <c r="G83" i="6"/>
  <c r="Q124" i="26"/>
  <c r="Q86" i="6"/>
  <c r="M110" i="26"/>
  <c r="M88" i="6"/>
  <c r="G91" i="6"/>
  <c r="G94" i="26"/>
  <c r="M39" i="26"/>
  <c r="M92" i="6"/>
  <c r="S107" i="26"/>
  <c r="S93" i="6"/>
  <c r="E62" i="26"/>
  <c r="E96" i="6"/>
  <c r="K74" i="26"/>
  <c r="K97" i="6"/>
  <c r="I103" i="26"/>
  <c r="I98" i="6"/>
  <c r="O116" i="26"/>
  <c r="O99" i="6"/>
  <c r="C79" i="26"/>
  <c r="C101" i="6"/>
  <c r="G82" i="26"/>
  <c r="G103" i="6"/>
  <c r="M91" i="26"/>
  <c r="M104" i="6"/>
  <c r="C19" i="26"/>
  <c r="C105" i="6"/>
  <c r="I66" i="26"/>
  <c r="I106" i="6"/>
  <c r="G88" i="26"/>
  <c r="G107" i="6"/>
  <c r="M68" i="26"/>
  <c r="M108" i="6"/>
  <c r="I48" i="26"/>
  <c r="I110" i="6"/>
  <c r="O30" i="26"/>
  <c r="O111" i="6"/>
  <c r="M92" i="26"/>
  <c r="M112" i="6"/>
  <c r="Q109" i="26"/>
  <c r="Q114" i="6"/>
  <c r="C22" i="26"/>
  <c r="C117" i="6"/>
  <c r="S22" i="26"/>
  <c r="S117" i="6"/>
  <c r="Q118" i="6"/>
  <c r="Q95" i="26"/>
  <c r="O119" i="6"/>
  <c r="O53" i="26"/>
  <c r="M63" i="26"/>
  <c r="M120" i="6"/>
  <c r="F3" i="26"/>
  <c r="F127" i="6"/>
  <c r="E8" i="6"/>
  <c r="Q18" i="6"/>
  <c r="S25" i="6"/>
  <c r="Q38" i="6"/>
  <c r="C61" i="6"/>
  <c r="C81" i="6"/>
  <c r="K89" i="6"/>
  <c r="S109" i="6"/>
  <c r="E120" i="6"/>
  <c r="B81" i="26"/>
  <c r="B34" i="6"/>
  <c r="H35" i="6"/>
  <c r="H40" i="26"/>
  <c r="P40" i="26"/>
  <c r="P35" i="6"/>
  <c r="N36" i="6"/>
  <c r="N31" i="26"/>
  <c r="B38" i="6"/>
  <c r="B86" i="26"/>
  <c r="J86" i="26"/>
  <c r="J38" i="6"/>
  <c r="P39" i="6"/>
  <c r="P52" i="26"/>
  <c r="B42" i="6"/>
  <c r="B113" i="26"/>
  <c r="B46" i="6"/>
  <c r="B71" i="26"/>
  <c r="R71" i="26"/>
  <c r="R46" i="6"/>
  <c r="P47" i="6"/>
  <c r="P18" i="26"/>
  <c r="D42" i="26"/>
  <c r="D49" i="6"/>
  <c r="L42" i="26"/>
  <c r="L49" i="6"/>
  <c r="J122" i="26"/>
  <c r="J50" i="6"/>
  <c r="P58" i="26"/>
  <c r="P51" i="6"/>
  <c r="N52" i="6"/>
  <c r="N20" i="26"/>
  <c r="B89" i="26"/>
  <c r="B54" i="6"/>
  <c r="J54" i="6"/>
  <c r="J89" i="26"/>
  <c r="P32" i="26"/>
  <c r="P55" i="6"/>
  <c r="F56" i="6"/>
  <c r="F14" i="26"/>
  <c r="L85" i="26"/>
  <c r="L57" i="6"/>
  <c r="F38" i="26"/>
  <c r="F60" i="6"/>
  <c r="L105" i="26"/>
  <c r="L61" i="6"/>
  <c r="J65" i="26"/>
  <c r="J62" i="6"/>
  <c r="P126" i="26"/>
  <c r="P63" i="6"/>
  <c r="D54" i="26"/>
  <c r="D65" i="6"/>
  <c r="B117" i="26"/>
  <c r="B66" i="6"/>
  <c r="H49" i="26"/>
  <c r="H67" i="6"/>
  <c r="N55" i="26"/>
  <c r="N68" i="6"/>
  <c r="L6" i="26"/>
  <c r="L69" i="6"/>
  <c r="J102" i="26"/>
  <c r="J70" i="6"/>
  <c r="H119" i="26"/>
  <c r="H71" i="6"/>
  <c r="N106" i="26"/>
  <c r="N72" i="6"/>
  <c r="B98" i="26"/>
  <c r="B74" i="6"/>
  <c r="R98" i="26"/>
  <c r="R74" i="6"/>
  <c r="F120" i="26"/>
  <c r="F76" i="6"/>
  <c r="D36" i="26"/>
  <c r="D77" i="6"/>
  <c r="J56" i="26"/>
  <c r="J78" i="6"/>
  <c r="H4" i="26"/>
  <c r="H79" i="6"/>
  <c r="F44" i="26"/>
  <c r="F80" i="6"/>
  <c r="D9" i="26"/>
  <c r="D81" i="6"/>
  <c r="J16" i="26"/>
  <c r="J82" i="6"/>
  <c r="H28" i="26"/>
  <c r="H83" i="6"/>
  <c r="N108" i="26"/>
  <c r="N84" i="6"/>
  <c r="L34" i="26"/>
  <c r="L85" i="6"/>
  <c r="R86" i="6"/>
  <c r="R124" i="26"/>
  <c r="F110" i="26"/>
  <c r="F88" i="6"/>
  <c r="D64" i="26"/>
  <c r="D89" i="6"/>
  <c r="J67" i="26"/>
  <c r="J90" i="6"/>
  <c r="P94" i="26"/>
  <c r="P91" i="6"/>
  <c r="N92" i="6"/>
  <c r="N39" i="26"/>
  <c r="B121" i="26"/>
  <c r="B94" i="6"/>
  <c r="R121" i="26"/>
  <c r="R94" i="6"/>
  <c r="N62" i="26"/>
  <c r="N96" i="6"/>
  <c r="B103" i="26"/>
  <c r="B98" i="6"/>
  <c r="H116" i="26"/>
  <c r="H99" i="6"/>
  <c r="J73" i="26"/>
  <c r="J102" i="6"/>
  <c r="P82" i="26"/>
  <c r="P103" i="6"/>
  <c r="N91" i="26"/>
  <c r="N104" i="6"/>
  <c r="B66" i="26"/>
  <c r="B106" i="6"/>
  <c r="R66" i="26"/>
  <c r="R106" i="6"/>
  <c r="F68" i="26"/>
  <c r="F108" i="6"/>
  <c r="D35" i="26"/>
  <c r="D109" i="6"/>
  <c r="F92" i="26"/>
  <c r="F112" i="6"/>
  <c r="L22" i="26"/>
  <c r="L117" i="6"/>
  <c r="R95" i="26"/>
  <c r="R118" i="6"/>
  <c r="P119" i="6"/>
  <c r="P53" i="26"/>
  <c r="D123" i="26"/>
  <c r="D121" i="6"/>
  <c r="B7" i="26"/>
  <c r="B122" i="6"/>
  <c r="N4" i="6"/>
  <c r="Q6" i="6"/>
  <c r="P11" i="6"/>
  <c r="S13" i="6"/>
  <c r="H15" i="6"/>
  <c r="K17" i="6"/>
  <c r="R18" i="6"/>
  <c r="L29" i="6"/>
  <c r="O35" i="6"/>
  <c r="G59" i="6"/>
  <c r="C65" i="6"/>
  <c r="O67" i="6"/>
  <c r="G79" i="6"/>
  <c r="S81" i="6"/>
  <c r="O87" i="6"/>
  <c r="B110" i="6"/>
  <c r="Q29" i="26"/>
  <c r="P28" i="26"/>
  <c r="M17" i="26"/>
  <c r="M33" i="6"/>
  <c r="K81" i="26"/>
  <c r="K34" i="6"/>
  <c r="C86" i="26"/>
  <c r="C38" i="6"/>
  <c r="E101" i="26"/>
  <c r="E41" i="6"/>
  <c r="O21" i="26"/>
  <c r="O44" i="6"/>
  <c r="E114" i="26"/>
  <c r="E45" i="6"/>
  <c r="Q18" i="26"/>
  <c r="Q47" i="6"/>
  <c r="C122" i="26"/>
  <c r="C50" i="6"/>
  <c r="S5" i="26"/>
  <c r="S58" i="6"/>
  <c r="G38" i="26"/>
  <c r="G60" i="6"/>
  <c r="O38" i="26"/>
  <c r="O60" i="6"/>
  <c r="Q126" i="26"/>
  <c r="Q63" i="6"/>
  <c r="C117" i="26"/>
  <c r="C66" i="6"/>
  <c r="I49" i="26"/>
  <c r="I67" i="6"/>
  <c r="E6" i="26"/>
  <c r="E69" i="6"/>
  <c r="M6" i="26"/>
  <c r="M69" i="6"/>
  <c r="S102" i="26"/>
  <c r="S70" i="6"/>
  <c r="I119" i="26"/>
  <c r="I71" i="6"/>
  <c r="O106" i="26"/>
  <c r="O72" i="6"/>
  <c r="G120" i="26"/>
  <c r="G76" i="6"/>
  <c r="K56" i="26"/>
  <c r="K78" i="6"/>
  <c r="G44" i="26"/>
  <c r="G80" i="6"/>
  <c r="M9" i="26"/>
  <c r="M81" i="6"/>
  <c r="E34" i="26"/>
  <c r="E85" i="6"/>
  <c r="I13" i="26"/>
  <c r="I87" i="6"/>
  <c r="O110" i="26"/>
  <c r="O88" i="6"/>
  <c r="K121" i="26"/>
  <c r="K94" i="6"/>
  <c r="S103" i="26"/>
  <c r="S98" i="6"/>
  <c r="Q82" i="26"/>
  <c r="Q103" i="6"/>
  <c r="O68" i="26"/>
  <c r="O108" i="6"/>
  <c r="M15" i="26"/>
  <c r="M113" i="6"/>
  <c r="G72" i="26"/>
  <c r="G116" i="6"/>
  <c r="C95" i="26"/>
  <c r="C118" i="6"/>
  <c r="O63" i="26"/>
  <c r="O120" i="6"/>
  <c r="H3" i="6"/>
  <c r="O4" i="6"/>
  <c r="R6" i="6"/>
  <c r="Q11" i="6"/>
  <c r="B14" i="6"/>
  <c r="E16" i="6"/>
  <c r="L17" i="6"/>
  <c r="O19" i="6"/>
  <c r="G23" i="6"/>
  <c r="Q26" i="6"/>
  <c r="M32" i="6"/>
  <c r="Q35" i="6"/>
  <c r="K45" i="6"/>
  <c r="O51" i="6"/>
  <c r="I59" i="6"/>
  <c r="E80" i="6"/>
  <c r="C102" i="6"/>
  <c r="G104" i="6"/>
  <c r="K106" i="6"/>
  <c r="C113" i="6"/>
  <c r="K117" i="6"/>
  <c r="I3" i="6"/>
  <c r="L5" i="6"/>
  <c r="O7" i="6"/>
  <c r="G11" i="6"/>
  <c r="E21" i="6"/>
  <c r="Q31" i="6"/>
  <c r="I42" i="6"/>
  <c r="K46" i="6"/>
  <c r="E49" i="6"/>
  <c r="E64" i="6"/>
  <c r="I78" i="6"/>
  <c r="E101" i="6"/>
  <c r="D113" i="6"/>
  <c r="M117" i="6"/>
  <c r="C121" i="6"/>
  <c r="N83" i="26"/>
  <c r="P4" i="26"/>
  <c r="P124" i="2"/>
  <c r="C2" i="6"/>
  <c r="F4" i="6"/>
  <c r="E9" i="6"/>
  <c r="K13" i="6"/>
  <c r="R14" i="6"/>
  <c r="G16" i="6"/>
  <c r="Q19" i="6"/>
  <c r="E24" i="6"/>
  <c r="L25" i="6"/>
  <c r="S26" i="6"/>
  <c r="D29" i="6"/>
  <c r="G31" i="6"/>
  <c r="G39" i="6"/>
  <c r="Q55" i="6"/>
  <c r="O59" i="6"/>
  <c r="M61" i="6"/>
  <c r="E88" i="6"/>
  <c r="I88" i="26"/>
  <c r="K2" i="26"/>
  <c r="K124" i="6"/>
  <c r="O126" i="2"/>
  <c r="O2" i="6"/>
  <c r="E3" i="6"/>
  <c r="E51" i="26"/>
  <c r="C4" i="6"/>
  <c r="C61" i="26"/>
  <c r="I26" i="26"/>
  <c r="I5" i="6"/>
  <c r="Q5" i="6"/>
  <c r="Q26" i="26"/>
  <c r="Q9" i="6"/>
  <c r="Q37" i="26"/>
  <c r="O59" i="26"/>
  <c r="O10" i="6"/>
  <c r="C10" i="26"/>
  <c r="C12" i="6"/>
  <c r="K10" i="26"/>
  <c r="K12" i="6"/>
  <c r="Q13" i="6"/>
  <c r="Q50" i="26"/>
  <c r="G12" i="26"/>
  <c r="G14" i="6"/>
  <c r="O12" i="26"/>
  <c r="O14" i="6"/>
  <c r="M15" i="6"/>
  <c r="M24" i="26"/>
  <c r="C75" i="26"/>
  <c r="C16" i="6"/>
  <c r="S75" i="26"/>
  <c r="S16" i="6"/>
  <c r="G23" i="26"/>
  <c r="G18" i="6"/>
  <c r="C70" i="26"/>
  <c r="C20" i="6"/>
  <c r="K70" i="26"/>
  <c r="K20" i="6"/>
  <c r="I33" i="26"/>
  <c r="I21" i="6"/>
  <c r="Q33" i="26"/>
  <c r="Q21" i="6"/>
  <c r="O60" i="26"/>
  <c r="O22" i="6"/>
  <c r="E27" i="26"/>
  <c r="E23" i="6"/>
  <c r="C104" i="26"/>
  <c r="C24" i="6"/>
  <c r="K104" i="26"/>
  <c r="K24" i="6"/>
  <c r="I77" i="26"/>
  <c r="I25" i="6"/>
  <c r="Q77" i="26"/>
  <c r="Q25" i="6"/>
  <c r="O115" i="26"/>
  <c r="O26" i="6"/>
  <c r="E41" i="26"/>
  <c r="E27" i="6"/>
  <c r="M41" i="26"/>
  <c r="M27" i="6"/>
  <c r="K69" i="26"/>
  <c r="K28" i="6"/>
  <c r="S69" i="26"/>
  <c r="S28" i="6"/>
  <c r="Q80" i="26"/>
  <c r="Q29" i="6"/>
  <c r="G46" i="26"/>
  <c r="G30" i="6"/>
  <c r="E11" i="26"/>
  <c r="E31" i="6"/>
  <c r="M11" i="26"/>
  <c r="M31" i="6"/>
  <c r="K93" i="26"/>
  <c r="K32" i="6"/>
  <c r="M40" i="26"/>
  <c r="M35" i="6"/>
  <c r="K31" i="26"/>
  <c r="K36" i="6"/>
  <c r="E52" i="26"/>
  <c r="E39" i="6"/>
  <c r="M52" i="26"/>
  <c r="M39" i="6"/>
  <c r="C83" i="26"/>
  <c r="C40" i="6"/>
  <c r="J126" i="2"/>
  <c r="L2" i="26"/>
  <c r="L124" i="6"/>
  <c r="H126" i="2"/>
  <c r="H29" i="26"/>
  <c r="P126" i="2"/>
  <c r="P29" i="26"/>
  <c r="F124" i="2"/>
  <c r="F125" i="26"/>
  <c r="L93" i="26"/>
  <c r="L32" i="6"/>
  <c r="J17" i="26"/>
  <c r="J33" i="6"/>
  <c r="D36" i="6"/>
  <c r="D31" i="26"/>
  <c r="L31" i="26"/>
  <c r="L36" i="6"/>
  <c r="B76" i="26"/>
  <c r="B37" i="6"/>
  <c r="N39" i="6"/>
  <c r="N52" i="26"/>
  <c r="D83" i="26"/>
  <c r="D40" i="6"/>
  <c r="L83" i="26"/>
  <c r="L40" i="6"/>
  <c r="D21" i="26"/>
  <c r="D44" i="6"/>
  <c r="P71" i="26"/>
  <c r="P46" i="6"/>
  <c r="F47" i="6"/>
  <c r="F18" i="26"/>
  <c r="N18" i="26"/>
  <c r="N47" i="6"/>
  <c r="D84" i="26"/>
  <c r="D48" i="6"/>
  <c r="L84" i="26"/>
  <c r="L48" i="6"/>
  <c r="B42" i="26"/>
  <c r="B49" i="6"/>
  <c r="J42" i="26"/>
  <c r="J49" i="6"/>
  <c r="R42" i="26"/>
  <c r="R49" i="6"/>
  <c r="H122" i="26"/>
  <c r="H50" i="6"/>
  <c r="P122" i="26"/>
  <c r="P50" i="6"/>
  <c r="F58" i="26"/>
  <c r="F51" i="6"/>
  <c r="N58" i="26"/>
  <c r="N51" i="6"/>
  <c r="D20" i="26"/>
  <c r="D52" i="6"/>
  <c r="L20" i="26"/>
  <c r="L52" i="6"/>
  <c r="B118" i="26"/>
  <c r="B53" i="6"/>
  <c r="J118" i="26"/>
  <c r="J53" i="6"/>
  <c r="R118" i="26"/>
  <c r="R53" i="6"/>
  <c r="H89" i="26"/>
  <c r="H54" i="6"/>
  <c r="P89" i="26"/>
  <c r="P54" i="6"/>
  <c r="F32" i="26"/>
  <c r="F55" i="6"/>
  <c r="N32" i="26"/>
  <c r="N55" i="6"/>
  <c r="D14" i="26"/>
  <c r="D56" i="6"/>
  <c r="L14" i="26"/>
  <c r="L56" i="6"/>
  <c r="B85" i="26"/>
  <c r="B57" i="6"/>
  <c r="J85" i="26"/>
  <c r="J57" i="6"/>
  <c r="R85" i="26"/>
  <c r="R57" i="6"/>
  <c r="H5" i="26"/>
  <c r="H58" i="6"/>
  <c r="P5" i="26"/>
  <c r="P58" i="6"/>
  <c r="F97" i="26"/>
  <c r="F59" i="6"/>
  <c r="N97" i="26"/>
  <c r="N59" i="6"/>
  <c r="D38" i="26"/>
  <c r="D60" i="6"/>
  <c r="B105" i="26"/>
  <c r="B61" i="6"/>
  <c r="J105" i="26"/>
  <c r="J61" i="6"/>
  <c r="R105" i="26"/>
  <c r="R61" i="6"/>
  <c r="H62" i="6"/>
  <c r="H65" i="26"/>
  <c r="P65" i="26"/>
  <c r="P62" i="6"/>
  <c r="F126" i="26"/>
  <c r="F63" i="6"/>
  <c r="N126" i="26"/>
  <c r="N63" i="6"/>
  <c r="D100" i="26"/>
  <c r="D64" i="6"/>
  <c r="L64" i="6"/>
  <c r="L100" i="26"/>
  <c r="J54" i="26"/>
  <c r="J65" i="6"/>
  <c r="R65" i="6"/>
  <c r="R54" i="26"/>
  <c r="H117" i="26"/>
  <c r="H66" i="6"/>
  <c r="P117" i="26"/>
  <c r="P66" i="6"/>
  <c r="F49" i="26"/>
  <c r="F67" i="6"/>
  <c r="N49" i="26"/>
  <c r="N67" i="6"/>
  <c r="D55" i="26"/>
  <c r="D68" i="6"/>
  <c r="L55" i="26"/>
  <c r="L68" i="6"/>
  <c r="B6" i="26"/>
  <c r="B69" i="6"/>
  <c r="J6" i="26"/>
  <c r="J69" i="6"/>
  <c r="R6" i="26"/>
  <c r="R69" i="6"/>
  <c r="H102" i="26"/>
  <c r="H70" i="6"/>
  <c r="P102" i="26"/>
  <c r="P70" i="6"/>
  <c r="F119" i="26"/>
  <c r="F71" i="6"/>
  <c r="N119" i="26"/>
  <c r="N71" i="6"/>
  <c r="D106" i="26"/>
  <c r="D72" i="6"/>
  <c r="L106" i="26"/>
  <c r="L72" i="6"/>
  <c r="B87" i="26"/>
  <c r="B73" i="6"/>
  <c r="J87" i="26"/>
  <c r="J73" i="6"/>
  <c r="R87" i="26"/>
  <c r="R73" i="6"/>
  <c r="H98" i="26"/>
  <c r="H74" i="6"/>
  <c r="P98" i="26"/>
  <c r="P74" i="6"/>
  <c r="F57" i="26"/>
  <c r="F75" i="6"/>
  <c r="N57" i="26"/>
  <c r="N75" i="6"/>
  <c r="D120" i="26"/>
  <c r="D76" i="6"/>
  <c r="L120" i="26"/>
  <c r="L76" i="6"/>
  <c r="B36" i="26"/>
  <c r="B77" i="6"/>
  <c r="B127" i="2"/>
  <c r="J36" i="26"/>
  <c r="J77" i="6"/>
  <c r="R77" i="6"/>
  <c r="R36" i="26"/>
  <c r="H56" i="26"/>
  <c r="H78" i="6"/>
  <c r="P56" i="26"/>
  <c r="P78" i="6"/>
  <c r="F4" i="26"/>
  <c r="F79" i="6"/>
  <c r="N4" i="26"/>
  <c r="N79" i="6"/>
  <c r="D44" i="26"/>
  <c r="D80" i="6"/>
  <c r="L44" i="26"/>
  <c r="L80" i="6"/>
  <c r="B9" i="26"/>
  <c r="B81" i="6"/>
  <c r="J81" i="6"/>
  <c r="J9" i="26"/>
  <c r="R9" i="26"/>
  <c r="R81" i="6"/>
  <c r="P16" i="26"/>
  <c r="P82" i="6"/>
  <c r="F28" i="26"/>
  <c r="F83" i="6"/>
  <c r="N28" i="26"/>
  <c r="N83" i="6"/>
  <c r="D108" i="26"/>
  <c r="D84" i="6"/>
  <c r="L108" i="26"/>
  <c r="L84" i="6"/>
  <c r="B34" i="26"/>
  <c r="B85" i="6"/>
  <c r="R34" i="26"/>
  <c r="R85" i="6"/>
  <c r="P124" i="26"/>
  <c r="P86" i="6"/>
  <c r="F13" i="26"/>
  <c r="F87" i="6"/>
  <c r="N13" i="26"/>
  <c r="N87" i="6"/>
  <c r="D110" i="26"/>
  <c r="D88" i="6"/>
  <c r="L110" i="26"/>
  <c r="L88" i="6"/>
  <c r="B64" i="26"/>
  <c r="B89" i="6"/>
  <c r="J64" i="26"/>
  <c r="J89" i="6"/>
  <c r="R64" i="26"/>
  <c r="R89" i="6"/>
  <c r="H67" i="26"/>
  <c r="H90" i="6"/>
  <c r="P67" i="26"/>
  <c r="P90" i="6"/>
  <c r="F91" i="6"/>
  <c r="F94" i="26"/>
  <c r="N94" i="26"/>
  <c r="N91" i="6"/>
  <c r="D39" i="26"/>
  <c r="D92" i="6"/>
  <c r="L39" i="26"/>
  <c r="L92" i="6"/>
  <c r="B107" i="26"/>
  <c r="B93" i="6"/>
  <c r="J107" i="26"/>
  <c r="J93" i="6"/>
  <c r="R107" i="26"/>
  <c r="R93" i="6"/>
  <c r="H121" i="26"/>
  <c r="H94" i="6"/>
  <c r="F90" i="26"/>
  <c r="F95" i="6"/>
  <c r="N90" i="26"/>
  <c r="N95" i="6"/>
  <c r="D62" i="26"/>
  <c r="D96" i="6"/>
  <c r="L62" i="26"/>
  <c r="L96" i="6"/>
  <c r="B74" i="26"/>
  <c r="B97" i="6"/>
  <c r="J74" i="26"/>
  <c r="J97" i="6"/>
  <c r="R74" i="26"/>
  <c r="R97" i="6"/>
  <c r="H98" i="6"/>
  <c r="H103" i="26"/>
  <c r="P103" i="26"/>
  <c r="P98" i="6"/>
  <c r="F116" i="26"/>
  <c r="F99" i="6"/>
  <c r="N116" i="26"/>
  <c r="N99" i="6"/>
  <c r="D99" i="26"/>
  <c r="D100" i="6"/>
  <c r="L99" i="26"/>
  <c r="L100" i="6"/>
  <c r="B79" i="26"/>
  <c r="B101" i="6"/>
  <c r="J79" i="26"/>
  <c r="J101" i="6"/>
  <c r="R79" i="26"/>
  <c r="R101" i="6"/>
  <c r="P73" i="26"/>
  <c r="P102" i="6"/>
  <c r="F82" i="26"/>
  <c r="F103" i="6"/>
  <c r="N82" i="26"/>
  <c r="N103" i="6"/>
  <c r="D91" i="26"/>
  <c r="D104" i="6"/>
  <c r="L91" i="26"/>
  <c r="L104" i="6"/>
  <c r="B19" i="26"/>
  <c r="B105" i="6"/>
  <c r="J19" i="26"/>
  <c r="J105" i="6"/>
  <c r="R19" i="26"/>
  <c r="R105" i="6"/>
  <c r="H66" i="26"/>
  <c r="H106" i="6"/>
  <c r="P66" i="26"/>
  <c r="P106" i="6"/>
  <c r="F88" i="26"/>
  <c r="F107" i="6"/>
  <c r="N88" i="26"/>
  <c r="N107" i="6"/>
  <c r="D68" i="26"/>
  <c r="D108" i="6"/>
  <c r="P48" i="26"/>
  <c r="P110" i="6"/>
  <c r="F30" i="26"/>
  <c r="F111" i="6"/>
  <c r="N111" i="6"/>
  <c r="N30" i="26"/>
  <c r="D92" i="26"/>
  <c r="D112" i="6"/>
  <c r="B15" i="26"/>
  <c r="B113" i="6"/>
  <c r="R15" i="26"/>
  <c r="R113" i="6"/>
  <c r="H109" i="26"/>
  <c r="H114" i="6"/>
  <c r="F111" i="26"/>
  <c r="F115" i="6"/>
  <c r="D72" i="26"/>
  <c r="D116" i="6"/>
  <c r="B22" i="26"/>
  <c r="B117" i="6"/>
  <c r="J22" i="26"/>
  <c r="J117" i="6"/>
  <c r="R22" i="26"/>
  <c r="R117" i="6"/>
  <c r="P95" i="26"/>
  <c r="P118" i="6"/>
  <c r="F53" i="26"/>
  <c r="F119" i="6"/>
  <c r="N53" i="26"/>
  <c r="N119" i="6"/>
  <c r="B123" i="26"/>
  <c r="B121" i="6"/>
  <c r="J123" i="26"/>
  <c r="J121" i="6"/>
  <c r="P7" i="26"/>
  <c r="P122" i="6"/>
  <c r="E127" i="2"/>
  <c r="I2" i="6"/>
  <c r="P3" i="6"/>
  <c r="L4" i="6"/>
  <c r="E5" i="6"/>
  <c r="S5" i="6"/>
  <c r="H7" i="6"/>
  <c r="D8" i="6"/>
  <c r="K9" i="6"/>
  <c r="R10" i="6"/>
  <c r="N11" i="6"/>
  <c r="C13" i="6"/>
  <c r="J14" i="6"/>
  <c r="F15" i="6"/>
  <c r="Q15" i="6"/>
  <c r="M16" i="6"/>
  <c r="B18" i="6"/>
  <c r="P18" i="6"/>
  <c r="I19" i="6"/>
  <c r="E20" i="6"/>
  <c r="L21" i="6"/>
  <c r="H22" i="6"/>
  <c r="S22" i="6"/>
  <c r="O23" i="6"/>
  <c r="D25" i="6"/>
  <c r="R25" i="6"/>
  <c r="G27" i="6"/>
  <c r="N28" i="6"/>
  <c r="Q30" i="6"/>
  <c r="G32" i="6"/>
  <c r="E33" i="6"/>
  <c r="Q33" i="6"/>
  <c r="O34" i="6"/>
  <c r="R37" i="6"/>
  <c r="P38" i="6"/>
  <c r="S41" i="6"/>
  <c r="Q42" i="6"/>
  <c r="C46" i="6"/>
  <c r="S46" i="6"/>
  <c r="M47" i="6"/>
  <c r="M48" i="6"/>
  <c r="K50" i="6"/>
  <c r="I54" i="6"/>
  <c r="E55" i="6"/>
  <c r="G56" i="6"/>
  <c r="C57" i="6"/>
  <c r="Q62" i="6"/>
  <c r="O64" i="6"/>
  <c r="M68" i="6"/>
  <c r="K70" i="6"/>
  <c r="G71" i="6"/>
  <c r="E75" i="6"/>
  <c r="S78" i="6"/>
  <c r="Q82" i="6"/>
  <c r="M83" i="6"/>
  <c r="O84" i="6"/>
  <c r="K85" i="6"/>
  <c r="I89" i="6"/>
  <c r="I91" i="6"/>
  <c r="K92" i="6"/>
  <c r="O94" i="6"/>
  <c r="Q95" i="6"/>
  <c r="S96" i="6"/>
  <c r="E99" i="6"/>
  <c r="I101" i="6"/>
  <c r="R109" i="6"/>
  <c r="S110" i="6"/>
  <c r="B114" i="6"/>
  <c r="M116" i="6"/>
  <c r="H118" i="6"/>
  <c r="D120" i="6"/>
  <c r="Q126" i="6"/>
  <c r="M125" i="26"/>
  <c r="D76" i="26"/>
  <c r="M118" i="26"/>
  <c r="E85" i="26"/>
  <c r="C6" i="26"/>
  <c r="O120" i="26"/>
  <c r="H16" i="26"/>
  <c r="D79" i="26"/>
  <c r="P109" i="26"/>
  <c r="E29" i="26"/>
  <c r="B8" i="26"/>
  <c r="B126" i="6"/>
  <c r="N8" i="26"/>
  <c r="N126" i="6"/>
  <c r="D8" i="26"/>
  <c r="D126" i="6"/>
  <c r="B2" i="26"/>
  <c r="B124" i="6"/>
  <c r="R124" i="2"/>
  <c r="R125" i="26"/>
  <c r="H68" i="26"/>
  <c r="H108" i="6"/>
  <c r="P68" i="26"/>
  <c r="P108" i="6"/>
  <c r="F35" i="26"/>
  <c r="F109" i="6"/>
  <c r="N35" i="26"/>
  <c r="N109" i="6"/>
  <c r="D48" i="26"/>
  <c r="D110" i="6"/>
  <c r="L48" i="26"/>
  <c r="L110" i="6"/>
  <c r="B30" i="26"/>
  <c r="B111" i="6"/>
  <c r="J30" i="26"/>
  <c r="J111" i="6"/>
  <c r="R30" i="26"/>
  <c r="R111" i="6"/>
  <c r="H92" i="26"/>
  <c r="H112" i="6"/>
  <c r="P92" i="26"/>
  <c r="P112" i="6"/>
  <c r="F15" i="26"/>
  <c r="F113" i="6"/>
  <c r="N15" i="26"/>
  <c r="N113" i="6"/>
  <c r="D109" i="26"/>
  <c r="D114" i="6"/>
  <c r="L109" i="26"/>
  <c r="L114" i="6"/>
  <c r="B111" i="26"/>
  <c r="B115" i="6"/>
  <c r="J111" i="26"/>
  <c r="J115" i="6"/>
  <c r="R111" i="26"/>
  <c r="R115" i="6"/>
  <c r="H72" i="26"/>
  <c r="H116" i="6"/>
  <c r="P72" i="26"/>
  <c r="P116" i="6"/>
  <c r="F22" i="26"/>
  <c r="F117" i="6"/>
  <c r="N22" i="26"/>
  <c r="N117" i="6"/>
  <c r="D95" i="26"/>
  <c r="D118" i="6"/>
  <c r="L95" i="26"/>
  <c r="L118" i="6"/>
  <c r="B53" i="26"/>
  <c r="B119" i="6"/>
  <c r="J53" i="26"/>
  <c r="J119" i="6"/>
  <c r="R53" i="26"/>
  <c r="R119" i="6"/>
  <c r="H63" i="26"/>
  <c r="H120" i="6"/>
  <c r="P63" i="26"/>
  <c r="P120" i="6"/>
  <c r="F123" i="26"/>
  <c r="F121" i="6"/>
  <c r="N123" i="26"/>
  <c r="N121" i="6"/>
  <c r="D7" i="26"/>
  <c r="D122" i="6"/>
  <c r="L7" i="26"/>
  <c r="L122" i="6"/>
  <c r="G127" i="2"/>
  <c r="O127" i="2"/>
  <c r="E2" i="6"/>
  <c r="M2" i="6"/>
  <c r="C3" i="6"/>
  <c r="I4" i="6"/>
  <c r="Q4" i="6"/>
  <c r="G5" i="6"/>
  <c r="E6" i="6"/>
  <c r="M6" i="6"/>
  <c r="C7" i="6"/>
  <c r="S7" i="6"/>
  <c r="I8" i="6"/>
  <c r="Q8" i="6"/>
  <c r="E10" i="6"/>
  <c r="C11" i="6"/>
  <c r="S11" i="6"/>
  <c r="Q12" i="6"/>
  <c r="O13" i="6"/>
  <c r="M14" i="6"/>
  <c r="K15" i="6"/>
  <c r="Q16" i="6"/>
  <c r="O17" i="6"/>
  <c r="E18" i="6"/>
  <c r="C19" i="6"/>
  <c r="K19" i="6"/>
  <c r="S19" i="6"/>
  <c r="I20" i="6"/>
  <c r="Q20" i="6"/>
  <c r="G21" i="6"/>
  <c r="O21" i="6"/>
  <c r="E22" i="6"/>
  <c r="M22" i="6"/>
  <c r="C23" i="6"/>
  <c r="S23" i="6"/>
  <c r="I24" i="6"/>
  <c r="Q24" i="6"/>
  <c r="O25" i="6"/>
  <c r="E26" i="6"/>
  <c r="C27" i="6"/>
  <c r="K27" i="6"/>
  <c r="S27" i="6"/>
  <c r="Q28" i="6"/>
  <c r="G29" i="6"/>
  <c r="O29" i="6"/>
  <c r="M30" i="6"/>
  <c r="C31" i="6"/>
  <c r="K31" i="6"/>
  <c r="S31" i="6"/>
  <c r="J32" i="6"/>
  <c r="B35" i="6"/>
  <c r="K35" i="6"/>
  <c r="C39" i="6"/>
  <c r="L39" i="6"/>
  <c r="D42" i="6"/>
  <c r="M42" i="6"/>
  <c r="D43" i="6"/>
  <c r="N45" i="6"/>
  <c r="N46" i="6"/>
  <c r="Q48" i="6"/>
  <c r="M50" i="6"/>
  <c r="I52" i="6"/>
  <c r="E54" i="6"/>
  <c r="S55" i="6"/>
  <c r="O57" i="6"/>
  <c r="K59" i="6"/>
  <c r="G61" i="6"/>
  <c r="C63" i="6"/>
  <c r="Q64" i="6"/>
  <c r="M66" i="6"/>
  <c r="I68" i="6"/>
  <c r="O73" i="6"/>
  <c r="K75" i="6"/>
  <c r="G77" i="6"/>
  <c r="C79" i="6"/>
  <c r="Q80" i="6"/>
  <c r="M82" i="6"/>
  <c r="I84" i="6"/>
  <c r="E86" i="6"/>
  <c r="S87" i="6"/>
  <c r="O89" i="6"/>
  <c r="L91" i="6"/>
  <c r="H92" i="6"/>
  <c r="O93" i="6"/>
  <c r="D95" i="6"/>
  <c r="R95" i="6"/>
  <c r="G97" i="6"/>
  <c r="N98" i="6"/>
  <c r="Q100" i="6"/>
  <c r="F102" i="6"/>
  <c r="B103" i="6"/>
  <c r="I104" i="6"/>
  <c r="P105" i="6"/>
  <c r="L106" i="6"/>
  <c r="S107" i="6"/>
  <c r="Q108" i="6"/>
  <c r="D111" i="6"/>
  <c r="B112" i="6"/>
  <c r="R112" i="6"/>
  <c r="P117" i="6"/>
  <c r="O121" i="6"/>
  <c r="F29" i="26"/>
  <c r="B125" i="26"/>
  <c r="B112" i="26"/>
  <c r="P45" i="26"/>
  <c r="N23" i="26"/>
  <c r="H33" i="26"/>
  <c r="P77" i="26"/>
  <c r="F46" i="26"/>
  <c r="I44" i="26"/>
  <c r="S28" i="26"/>
  <c r="D103" i="26"/>
  <c r="G35" i="26"/>
  <c r="G109" i="6"/>
  <c r="O35" i="26"/>
  <c r="O109" i="6"/>
  <c r="E48" i="26"/>
  <c r="E110" i="6"/>
  <c r="Q92" i="26"/>
  <c r="Q112" i="6"/>
  <c r="G15" i="26"/>
  <c r="G113" i="6"/>
  <c r="O15" i="26"/>
  <c r="O113" i="6"/>
  <c r="I72" i="26"/>
  <c r="I116" i="6"/>
  <c r="Q72" i="26"/>
  <c r="Q116" i="6"/>
  <c r="M95" i="26"/>
  <c r="M118" i="6"/>
  <c r="I63" i="26"/>
  <c r="I120" i="6"/>
  <c r="E7" i="26"/>
  <c r="E122" i="6"/>
  <c r="H3" i="26"/>
  <c r="H127" i="6"/>
  <c r="P3" i="26"/>
  <c r="P127" i="6"/>
  <c r="F2" i="6"/>
  <c r="D3" i="6"/>
  <c r="L3" i="6"/>
  <c r="J4" i="6"/>
  <c r="R4" i="6"/>
  <c r="H5" i="6"/>
  <c r="F6" i="6"/>
  <c r="N6" i="6"/>
  <c r="J8" i="6"/>
  <c r="R8" i="6"/>
  <c r="F10" i="6"/>
  <c r="N10" i="6"/>
  <c r="B12" i="6"/>
  <c r="J12" i="6"/>
  <c r="R12" i="6"/>
  <c r="P13" i="6"/>
  <c r="F14" i="6"/>
  <c r="N14" i="6"/>
  <c r="L15" i="6"/>
  <c r="R16" i="6"/>
  <c r="H17" i="6"/>
  <c r="F18" i="6"/>
  <c r="D19" i="6"/>
  <c r="L19" i="6"/>
  <c r="B20" i="6"/>
  <c r="J20" i="6"/>
  <c r="R20" i="6"/>
  <c r="F22" i="6"/>
  <c r="N22" i="6"/>
  <c r="D23" i="6"/>
  <c r="B24" i="6"/>
  <c r="J24" i="6"/>
  <c r="R24" i="6"/>
  <c r="F26" i="6"/>
  <c r="N26" i="6"/>
  <c r="L27" i="6"/>
  <c r="B28" i="6"/>
  <c r="R28" i="6"/>
  <c r="H29" i="6"/>
  <c r="P29" i="6"/>
  <c r="N30" i="6"/>
  <c r="L31" i="6"/>
  <c r="B32" i="6"/>
  <c r="L34" i="6"/>
  <c r="C35" i="6"/>
  <c r="D38" i="6"/>
  <c r="M38" i="6"/>
  <c r="D39" i="6"/>
  <c r="N41" i="6"/>
  <c r="E42" i="6"/>
  <c r="N42" i="6"/>
  <c r="F45" i="6"/>
  <c r="O45" i="6"/>
  <c r="R48" i="6"/>
  <c r="N50" i="6"/>
  <c r="J52" i="6"/>
  <c r="F54" i="6"/>
  <c r="B56" i="6"/>
  <c r="P57" i="6"/>
  <c r="B59" i="6"/>
  <c r="L59" i="6"/>
  <c r="P60" i="6"/>
  <c r="H61" i="6"/>
  <c r="L62" i="6"/>
  <c r="H64" i="6"/>
  <c r="D66" i="6"/>
  <c r="N66" i="6"/>
  <c r="R67" i="6"/>
  <c r="J68" i="6"/>
  <c r="N69" i="6"/>
  <c r="J71" i="6"/>
  <c r="F73" i="6"/>
  <c r="L75" i="6"/>
  <c r="H77" i="6"/>
  <c r="L78" i="6"/>
  <c r="D79" i="6"/>
  <c r="H80" i="6"/>
  <c r="R80" i="6"/>
  <c r="D82" i="6"/>
  <c r="N82" i="6"/>
  <c r="R83" i="6"/>
  <c r="J84" i="6"/>
  <c r="N85" i="6"/>
  <c r="F86" i="6"/>
  <c r="J87" i="6"/>
  <c r="B88" i="6"/>
  <c r="F89" i="6"/>
  <c r="P89" i="6"/>
  <c r="B91" i="6"/>
  <c r="I92" i="6"/>
  <c r="P93" i="6"/>
  <c r="L94" i="6"/>
  <c r="S95" i="6"/>
  <c r="H97" i="6"/>
  <c r="K99" i="6"/>
  <c r="R100" i="6"/>
  <c r="N101" i="6"/>
  <c r="C103" i="6"/>
  <c r="J104" i="6"/>
  <c r="F105" i="6"/>
  <c r="M106" i="6"/>
  <c r="B108" i="6"/>
  <c r="R108" i="6"/>
  <c r="S119" i="6"/>
  <c r="P121" i="6"/>
  <c r="M122" i="6"/>
  <c r="C125" i="26"/>
  <c r="E117" i="26"/>
  <c r="E8" i="26"/>
  <c r="E126" i="6"/>
  <c r="J2" i="26"/>
  <c r="J124" i="6"/>
  <c r="F8" i="26"/>
  <c r="F126" i="6"/>
  <c r="D124" i="2"/>
  <c r="D125" i="26"/>
  <c r="P35" i="26"/>
  <c r="P109" i="6"/>
  <c r="F48" i="26"/>
  <c r="F110" i="6"/>
  <c r="N48" i="26"/>
  <c r="N110" i="6"/>
  <c r="H15" i="26"/>
  <c r="H113" i="6"/>
  <c r="P15" i="26"/>
  <c r="P113" i="6"/>
  <c r="F109" i="26"/>
  <c r="F114" i="6"/>
  <c r="R72" i="26"/>
  <c r="R116" i="6"/>
  <c r="H22" i="26"/>
  <c r="H117" i="6"/>
  <c r="N95" i="26"/>
  <c r="N118" i="6"/>
  <c r="D53" i="26"/>
  <c r="D119" i="6"/>
  <c r="J63" i="26"/>
  <c r="J120" i="6"/>
  <c r="R63" i="26"/>
  <c r="R120" i="6"/>
  <c r="F7" i="26"/>
  <c r="F122" i="6"/>
  <c r="N7" i="26"/>
  <c r="N122" i="6"/>
  <c r="M34" i="6"/>
  <c r="D35" i="6"/>
  <c r="E38" i="6"/>
  <c r="N38" i="6"/>
  <c r="F41" i="6"/>
  <c r="O41" i="6"/>
  <c r="F42" i="6"/>
  <c r="G45" i="6"/>
  <c r="P45" i="6"/>
  <c r="E50" i="6"/>
  <c r="O53" i="6"/>
  <c r="K55" i="6"/>
  <c r="G57" i="6"/>
  <c r="C59" i="6"/>
  <c r="M62" i="6"/>
  <c r="I64" i="6"/>
  <c r="S67" i="6"/>
  <c r="O69" i="6"/>
  <c r="K71" i="6"/>
  <c r="G73" i="6"/>
  <c r="C75" i="6"/>
  <c r="Q76" i="6"/>
  <c r="M78" i="6"/>
  <c r="E82" i="6"/>
  <c r="O85" i="6"/>
  <c r="K87" i="6"/>
  <c r="G89" i="6"/>
  <c r="C91" i="6"/>
  <c r="J92" i="6"/>
  <c r="F93" i="6"/>
  <c r="M94" i="6"/>
  <c r="B96" i="6"/>
  <c r="P96" i="6"/>
  <c r="E98" i="6"/>
  <c r="L99" i="6"/>
  <c r="H100" i="6"/>
  <c r="O101" i="6"/>
  <c r="D103" i="6"/>
  <c r="R103" i="6"/>
  <c r="G105" i="6"/>
  <c r="N106" i="6"/>
  <c r="J107" i="6"/>
  <c r="M114" i="6"/>
  <c r="K115" i="6"/>
  <c r="E118" i="6"/>
  <c r="B120" i="6"/>
  <c r="Q120" i="6"/>
  <c r="E142" i="23"/>
  <c r="F142" i="23" s="1"/>
  <c r="G142" i="23" s="1"/>
  <c r="H142" i="23" s="1"/>
  <c r="I142" i="23" s="1"/>
  <c r="J142" i="23" s="1"/>
  <c r="K142" i="23" s="1"/>
  <c r="L142" i="23" s="1"/>
  <c r="B125" i="2"/>
  <c r="S124" i="6" l="1"/>
  <c r="N124" i="6"/>
  <c r="B3" i="26"/>
  <c r="B127" i="6"/>
  <c r="P2" i="26"/>
  <c r="P124" i="6"/>
  <c r="E3" i="26"/>
  <c r="E127" i="6"/>
  <c r="J8" i="26"/>
  <c r="J126" i="6"/>
  <c r="Q2" i="26"/>
  <c r="Q124" i="6"/>
  <c r="B25" i="26"/>
  <c r="B125" i="6"/>
  <c r="F2" i="26"/>
  <c r="F124" i="6"/>
  <c r="G8" i="26"/>
  <c r="G126" i="6"/>
  <c r="G3" i="26"/>
  <c r="G127" i="6"/>
  <c r="O2" i="26"/>
  <c r="O124" i="6"/>
  <c r="R2" i="26"/>
  <c r="R124" i="6"/>
  <c r="R8" i="26"/>
  <c r="R126" i="6"/>
  <c r="C3" i="26"/>
  <c r="C127" i="6"/>
  <c r="Q3" i="26"/>
  <c r="Q127" i="6"/>
  <c r="O3" i="26"/>
  <c r="O127" i="6"/>
  <c r="M3" i="26"/>
  <c r="M127" i="6"/>
  <c r="I3" i="26"/>
  <c r="I127" i="6"/>
  <c r="K3" i="26"/>
  <c r="K127" i="6"/>
  <c r="O8" i="26"/>
  <c r="O126" i="6"/>
  <c r="H2" i="26"/>
  <c r="H124" i="6"/>
  <c r="G124" i="6"/>
  <c r="G2" i="26"/>
  <c r="E2" i="26"/>
  <c r="E124" i="6"/>
  <c r="P8" i="26"/>
  <c r="P126" i="6"/>
  <c r="D2" i="26"/>
  <c r="D124" i="6"/>
  <c r="H8" i="26"/>
  <c r="H126" i="6"/>
  <c r="M142" i="23"/>
  <c r="C125" i="2"/>
  <c r="C25" i="26" l="1"/>
  <c r="C125" i="6"/>
  <c r="N142" i="23"/>
  <c r="D125" i="2"/>
  <c r="D25" i="26" l="1"/>
  <c r="D125" i="6"/>
  <c r="O142" i="23"/>
  <c r="E125" i="2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C122" i="10"/>
  <c r="B122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F121" i="10"/>
  <c r="E121" i="10"/>
  <c r="D121" i="10"/>
  <c r="C121" i="10"/>
  <c r="B121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20" i="10"/>
  <c r="B120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C119" i="10"/>
  <c r="B119" i="10"/>
  <c r="S118" i="10"/>
  <c r="R118" i="10"/>
  <c r="Q118" i="10"/>
  <c r="P118" i="10"/>
  <c r="O118" i="10"/>
  <c r="N118" i="10"/>
  <c r="M118" i="10"/>
  <c r="L118" i="10"/>
  <c r="K118" i="10"/>
  <c r="J118" i="10"/>
  <c r="I118" i="10"/>
  <c r="H118" i="10"/>
  <c r="G118" i="10"/>
  <c r="F118" i="10"/>
  <c r="E118" i="10"/>
  <c r="D118" i="10"/>
  <c r="C118" i="10"/>
  <c r="B118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G117" i="10"/>
  <c r="F117" i="10"/>
  <c r="E117" i="10"/>
  <c r="D117" i="10"/>
  <c r="C117" i="10"/>
  <c r="B117" i="10"/>
  <c r="S116" i="10"/>
  <c r="R116" i="10"/>
  <c r="Q116" i="10"/>
  <c r="P116" i="10"/>
  <c r="O116" i="10"/>
  <c r="N116" i="10"/>
  <c r="M116" i="10"/>
  <c r="L116" i="10"/>
  <c r="K116" i="10"/>
  <c r="J116" i="10"/>
  <c r="I116" i="10"/>
  <c r="H116" i="10"/>
  <c r="G116" i="10"/>
  <c r="F116" i="10"/>
  <c r="E116" i="10"/>
  <c r="D116" i="10"/>
  <c r="C116" i="10"/>
  <c r="B116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G115" i="10"/>
  <c r="F115" i="10"/>
  <c r="E115" i="10"/>
  <c r="D115" i="10"/>
  <c r="C115" i="10"/>
  <c r="B115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C114" i="10"/>
  <c r="B114" i="10"/>
  <c r="S113" i="10"/>
  <c r="R113" i="10"/>
  <c r="Q113" i="10"/>
  <c r="P113" i="10"/>
  <c r="O113" i="10"/>
  <c r="N113" i="10"/>
  <c r="M113" i="10"/>
  <c r="L113" i="10"/>
  <c r="K113" i="10"/>
  <c r="J113" i="10"/>
  <c r="I113" i="10"/>
  <c r="H113" i="10"/>
  <c r="G113" i="10"/>
  <c r="F113" i="10"/>
  <c r="E113" i="10"/>
  <c r="D113" i="10"/>
  <c r="C113" i="10"/>
  <c r="B113" i="10"/>
  <c r="S112" i="10"/>
  <c r="R112" i="10"/>
  <c r="Q112" i="10"/>
  <c r="P112" i="10"/>
  <c r="O112" i="10"/>
  <c r="N112" i="10"/>
  <c r="M112" i="10"/>
  <c r="L112" i="10"/>
  <c r="K112" i="10"/>
  <c r="J112" i="10"/>
  <c r="I112" i="10"/>
  <c r="H112" i="10"/>
  <c r="G112" i="10"/>
  <c r="F112" i="10"/>
  <c r="E112" i="10"/>
  <c r="D112" i="10"/>
  <c r="C112" i="10"/>
  <c r="B112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C111" i="10"/>
  <c r="B111" i="10"/>
  <c r="S110" i="10"/>
  <c r="R110" i="10"/>
  <c r="Q110" i="10"/>
  <c r="P110" i="10"/>
  <c r="O110" i="10"/>
  <c r="N110" i="10"/>
  <c r="M110" i="10"/>
  <c r="L110" i="10"/>
  <c r="K110" i="10"/>
  <c r="J110" i="10"/>
  <c r="I110" i="10"/>
  <c r="H110" i="10"/>
  <c r="G110" i="10"/>
  <c r="F110" i="10"/>
  <c r="E110" i="10"/>
  <c r="D110" i="10"/>
  <c r="C110" i="10"/>
  <c r="B110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D109" i="10"/>
  <c r="C109" i="10"/>
  <c r="B109" i="10"/>
  <c r="S108" i="10"/>
  <c r="R108" i="10"/>
  <c r="Q108" i="10"/>
  <c r="P108" i="10"/>
  <c r="O108" i="10"/>
  <c r="N108" i="10"/>
  <c r="M108" i="10"/>
  <c r="L108" i="10"/>
  <c r="K108" i="10"/>
  <c r="J108" i="10"/>
  <c r="I108" i="10"/>
  <c r="H108" i="10"/>
  <c r="G108" i="10"/>
  <c r="F108" i="10"/>
  <c r="E108" i="10"/>
  <c r="D108" i="10"/>
  <c r="C108" i="10"/>
  <c r="B108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B107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6" i="10"/>
  <c r="B106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B105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4" i="10"/>
  <c r="B104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G103" i="10"/>
  <c r="F103" i="10"/>
  <c r="E103" i="10"/>
  <c r="D103" i="10"/>
  <c r="C103" i="10"/>
  <c r="B103" i="10"/>
  <c r="S102" i="10"/>
  <c r="R102" i="10"/>
  <c r="Q102" i="10"/>
  <c r="P102" i="10"/>
  <c r="O102" i="10"/>
  <c r="N102" i="10"/>
  <c r="M102" i="10"/>
  <c r="L102" i="10"/>
  <c r="K102" i="10"/>
  <c r="J102" i="10"/>
  <c r="I102" i="10"/>
  <c r="H102" i="10"/>
  <c r="G102" i="10"/>
  <c r="F102" i="10"/>
  <c r="E102" i="10"/>
  <c r="D102" i="10"/>
  <c r="C102" i="10"/>
  <c r="B102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101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D100" i="10"/>
  <c r="C100" i="10"/>
  <c r="B100" i="10"/>
  <c r="S99" i="10"/>
  <c r="R99" i="10"/>
  <c r="Q99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D99" i="10"/>
  <c r="C99" i="10"/>
  <c r="B99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G98" i="10"/>
  <c r="F98" i="10"/>
  <c r="E98" i="10"/>
  <c r="D98" i="10"/>
  <c r="C98" i="10"/>
  <c r="B98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7" i="10"/>
  <c r="B97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C96" i="10"/>
  <c r="B96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C95" i="10"/>
  <c r="B95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B94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B93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D92" i="10"/>
  <c r="C92" i="10"/>
  <c r="B92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B91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C90" i="10"/>
  <c r="B90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C89" i="10"/>
  <c r="B89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E88" i="10"/>
  <c r="D88" i="10"/>
  <c r="C88" i="10"/>
  <c r="B88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C87" i="10"/>
  <c r="B87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C86" i="10"/>
  <c r="B86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5" i="10"/>
  <c r="B85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C84" i="10"/>
  <c r="B84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3" i="10"/>
  <c r="B83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C82" i="10"/>
  <c r="B82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C81" i="10"/>
  <c r="B81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C80" i="10"/>
  <c r="B80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C79" i="10"/>
  <c r="B79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C78" i="10"/>
  <c r="B78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C77" i="10"/>
  <c r="B77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C76" i="10"/>
  <c r="B76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C75" i="10"/>
  <c r="B75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C74" i="10"/>
  <c r="B74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C73" i="10"/>
  <c r="B73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C72" i="10"/>
  <c r="B72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C71" i="10"/>
  <c r="B71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C70" i="10"/>
  <c r="B70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B69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C68" i="10"/>
  <c r="B68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C67" i="10"/>
  <c r="B67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B3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B122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B121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B120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B119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B118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B117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B116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B115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B113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E25" i="26" l="1"/>
  <c r="E125" i="6"/>
  <c r="P142" i="23"/>
  <c r="F125" i="2"/>
  <c r="F125" i="6" l="1"/>
  <c r="F25" i="26"/>
  <c r="Q142" i="23"/>
  <c r="G125" i="2"/>
  <c r="G25" i="26" l="1"/>
  <c r="G125" i="6"/>
  <c r="R142" i="23"/>
  <c r="H125" i="2"/>
  <c r="H25" i="26" l="1"/>
  <c r="H125" i="6"/>
  <c r="S142" i="23"/>
  <c r="I125" i="2"/>
  <c r="I25" i="26" l="1"/>
  <c r="I125" i="6"/>
  <c r="J125" i="2"/>
  <c r="J25" i="26" l="1"/>
  <c r="J125" i="6"/>
  <c r="K125" i="2"/>
  <c r="K25" i="26" l="1"/>
  <c r="K125" i="6"/>
  <c r="L125" i="2"/>
  <c r="L25" i="26" l="1"/>
  <c r="L125" i="6"/>
  <c r="M125" i="2"/>
  <c r="M25" i="26" l="1"/>
  <c r="M125" i="6"/>
  <c r="N125" i="2"/>
  <c r="N25" i="26" l="1"/>
  <c r="N125" i="6"/>
  <c r="O125" i="2"/>
  <c r="O25" i="26" l="1"/>
  <c r="O125" i="6"/>
  <c r="P125" i="2"/>
  <c r="P25" i="26" l="1"/>
  <c r="P125" i="6"/>
  <c r="Q125" i="2"/>
  <c r="Q25" i="26" l="1"/>
  <c r="Q125" i="6"/>
  <c r="S125" i="2"/>
  <c r="R125" i="2"/>
  <c r="R25" i="26" l="1"/>
  <c r="R125" i="6"/>
  <c r="S25" i="26"/>
  <c r="S125" i="6"/>
</calcChain>
</file>

<file path=xl/sharedStrings.xml><?xml version="1.0" encoding="utf-8"?>
<sst xmlns="http://schemas.openxmlformats.org/spreadsheetml/2006/main" count="1152" uniqueCount="148">
  <si>
    <t>질리언</t>
  </si>
  <si>
    <t>오리아나</t>
  </si>
  <si>
    <t>쓰레쉬</t>
  </si>
  <si>
    <t>럭스</t>
  </si>
  <si>
    <t>애니</t>
  </si>
  <si>
    <t>베인</t>
  </si>
  <si>
    <t>룰루</t>
  </si>
  <si>
    <t>잔나</t>
  </si>
  <si>
    <t>아지르</t>
  </si>
  <si>
    <t>하이머딩거</t>
  </si>
  <si>
    <t>나미</t>
  </si>
  <si>
    <t>코그모</t>
  </si>
  <si>
    <t>리산드라</t>
  </si>
  <si>
    <t>카르마</t>
  </si>
  <si>
    <t>자이라</t>
  </si>
  <si>
    <t>소나</t>
  </si>
  <si>
    <t>트위스티드 페이트</t>
  </si>
  <si>
    <t>피들스틱</t>
  </si>
  <si>
    <t>카서스</t>
  </si>
  <si>
    <t>아리</t>
  </si>
  <si>
    <t>애니비아</t>
  </si>
  <si>
    <t>애쉬</t>
  </si>
  <si>
    <t>라이즈</t>
  </si>
  <si>
    <t>직스</t>
  </si>
  <si>
    <t>이즈리얼</t>
  </si>
  <si>
    <t>벨코즈</t>
  </si>
  <si>
    <t>르블랑</t>
  </si>
  <si>
    <t>제라스</t>
  </si>
  <si>
    <t>블라디미르</t>
  </si>
  <si>
    <t>브랜드</t>
  </si>
  <si>
    <t>말자하</t>
  </si>
  <si>
    <t>카시오페아</t>
  </si>
  <si>
    <t>엘리스</t>
  </si>
  <si>
    <t>시비르</t>
  </si>
  <si>
    <t>제이스</t>
  </si>
  <si>
    <t>베이가</t>
  </si>
  <si>
    <t>스웨인</t>
  </si>
  <si>
    <t>이블린</t>
  </si>
  <si>
    <t>빅토르</t>
  </si>
  <si>
    <t>피즈</t>
  </si>
  <si>
    <t>징크스</t>
  </si>
  <si>
    <t>니달리</t>
  </si>
  <si>
    <t>케이틀린</t>
  </si>
  <si>
    <t>소라카</t>
  </si>
  <si>
    <t>바루스</t>
  </si>
  <si>
    <t>트위치</t>
  </si>
  <si>
    <t>사이온</t>
  </si>
  <si>
    <t>퀸</t>
  </si>
  <si>
    <t>코르키</t>
  </si>
  <si>
    <t>카사딘</t>
  </si>
  <si>
    <t>나르</t>
  </si>
  <si>
    <t>자크</t>
  </si>
  <si>
    <t>자르반 4세</t>
  </si>
  <si>
    <t>티모</t>
  </si>
  <si>
    <t>케넨</t>
  </si>
  <si>
    <t>아트록스</t>
  </si>
  <si>
    <t>마스터 이</t>
  </si>
  <si>
    <t>미스 포츈</t>
  </si>
  <si>
    <t>루시안</t>
  </si>
  <si>
    <t>트리스타나</t>
  </si>
  <si>
    <t>카직스</t>
  </si>
  <si>
    <t>트린다미어</t>
  </si>
  <si>
    <t>블리츠크랭크</t>
  </si>
  <si>
    <t>알리스타</t>
  </si>
  <si>
    <t>그레이브즈</t>
  </si>
  <si>
    <t>리븐</t>
  </si>
  <si>
    <t>우르곳</t>
  </si>
  <si>
    <t>야스오</t>
  </si>
  <si>
    <t>신드라</t>
  </si>
  <si>
    <t>오공</t>
  </si>
  <si>
    <t>피오라</t>
  </si>
  <si>
    <t>샤코</t>
  </si>
  <si>
    <t>나서스</t>
  </si>
  <si>
    <t>모데카이저</t>
  </si>
  <si>
    <t>요릭</t>
  </si>
  <si>
    <t>이렐리아</t>
  </si>
  <si>
    <t>우디르</t>
  </si>
  <si>
    <t>모르가나</t>
  </si>
  <si>
    <t>레넥톤</t>
  </si>
  <si>
    <t>쉔</t>
  </si>
  <si>
    <t>드레이븐</t>
  </si>
  <si>
    <t>신 짜오</t>
  </si>
  <si>
    <t>워윅</t>
  </si>
  <si>
    <t>렝가</t>
  </si>
  <si>
    <t>바이</t>
  </si>
  <si>
    <t>럼블</t>
  </si>
  <si>
    <t>다이애나</t>
  </si>
  <si>
    <t>그라가스</t>
  </si>
  <si>
    <t>타릭</t>
  </si>
  <si>
    <t>리 신</t>
  </si>
  <si>
    <t>갱플랭크</t>
  </si>
  <si>
    <t>올라프</t>
  </si>
  <si>
    <t>아칼리</t>
  </si>
  <si>
    <t>누누</t>
  </si>
  <si>
    <t>볼리베어</t>
  </si>
  <si>
    <t>브라움</t>
  </si>
  <si>
    <t>헤카림</t>
  </si>
  <si>
    <t>노틸러스</t>
  </si>
  <si>
    <t>녹턴</t>
  </si>
  <si>
    <t>탈론</t>
  </si>
  <si>
    <t>문도 박사</t>
  </si>
  <si>
    <t>케일</t>
  </si>
  <si>
    <t>갈리오</t>
  </si>
  <si>
    <t>카타리나</t>
  </si>
  <si>
    <t>제드</t>
  </si>
  <si>
    <t>잭스</t>
  </si>
  <si>
    <t>판테온</t>
  </si>
  <si>
    <t>레오나</t>
  </si>
  <si>
    <t>아무무</t>
  </si>
  <si>
    <t>쉬바나</t>
  </si>
  <si>
    <t>신지드</t>
  </si>
  <si>
    <t>트런들</t>
  </si>
  <si>
    <t>가렌</t>
  </si>
  <si>
    <t>말파이트</t>
  </si>
  <si>
    <t>마오카이</t>
  </si>
  <si>
    <t>뽀삐</t>
  </si>
  <si>
    <t>초가스</t>
  </si>
  <si>
    <t>스카너</t>
  </si>
  <si>
    <t>세주아니</t>
  </si>
  <si>
    <t>다리우스</t>
  </si>
  <si>
    <t>람머스</t>
  </si>
  <si>
    <t>Value.stats.armorperlevel</t>
  </si>
  <si>
    <t>Value.stats.armor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</si>
  <si>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</si>
  <si>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</si>
  <si>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</si>
  <si>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</si>
  <si>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</si>
  <si>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</si>
  <si>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</si>
  <si>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</si>
  <si>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</si>
  <si>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</si>
  <si>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</si>
  <si>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</si>
  <si>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</si>
  <si>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</si>
  <si>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</si>
  <si>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</si>
  <si>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</si>
  <si>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</si>
  <si>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Value.name</t>
  </si>
  <si>
    <t>hp</t>
    <phoneticPr fontId="2" type="noConversion"/>
  </si>
  <si>
    <t>hp+</t>
    <phoneticPr fontId="2" type="noConversion"/>
  </si>
  <si>
    <t>메가나르</t>
    <phoneticPr fontId="2" type="noConversion"/>
  </si>
  <si>
    <t>가렌(용기)</t>
    <phoneticPr fontId="2" type="noConversion"/>
  </si>
  <si>
    <t>쓰래쉬(랩당5개)</t>
    <phoneticPr fontId="2" type="noConversion"/>
  </si>
  <si>
    <t>올라프(궁)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</si>
</sst>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나눔고딕"/>
      <family val="3"/>
      <charset val="129"/>
    </font>
    <font>
      <b/>
      <sz val="8"/>
      <name val="나눔고딕"/>
      <family val="3"/>
      <charset val="129"/>
    </font>
    <font>
      <sz val="8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name val="나눔고딕"/>
      <family val="3"/>
      <charset val="129"/>
    </font>
    <font>
      <sz val="9"/>
      <color theme="1"/>
      <name val="나눔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2" borderId="1" xfId="0" applyNumberFormat="1" applyFont="1" applyFill="1" applyBorder="1">
      <alignment vertical="center"/>
    </xf>
    <xf numFmtId="0" fontId="4" fillId="2" borderId="2" xfId="0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NumberFormat="1" applyFont="1" applyFill="1" applyBorder="1">
      <alignment vertical="center"/>
    </xf>
    <xf numFmtId="0" fontId="3" fillId="2" borderId="2" xfId="0" applyNumberFormat="1" applyFont="1" applyFill="1" applyBorder="1">
      <alignment vertical="center"/>
    </xf>
    <xf numFmtId="41" fontId="3" fillId="2" borderId="2" xfId="1" applyNumberFormat="1" applyFont="1" applyFill="1" applyBorder="1">
      <alignment vertical="center"/>
    </xf>
    <xf numFmtId="0" fontId="3" fillId="2" borderId="3" xfId="0" applyNumberFormat="1" applyFont="1" applyFill="1" applyBorder="1">
      <alignment vertical="center"/>
    </xf>
    <xf numFmtId="0" fontId="3" fillId="2" borderId="4" xfId="0" applyNumberFormat="1" applyFont="1" applyFill="1" applyBorder="1">
      <alignment vertical="center"/>
    </xf>
    <xf numFmtId="41" fontId="3" fillId="2" borderId="4" xfId="1" applyNumberFormat="1" applyFont="1" applyFill="1" applyBorder="1">
      <alignment vertical="center"/>
    </xf>
    <xf numFmtId="176" fontId="3" fillId="2" borderId="2" xfId="1" applyNumberFormat="1" applyFont="1" applyFill="1" applyBorder="1">
      <alignment vertical="center"/>
    </xf>
    <xf numFmtId="0" fontId="5" fillId="0" borderId="0" xfId="0" applyFont="1">
      <alignment vertical="center"/>
    </xf>
    <xf numFmtId="0" fontId="3" fillId="2" borderId="0" xfId="0" applyNumberFormat="1" applyFont="1" applyFill="1" applyBorder="1">
      <alignment vertical="center"/>
    </xf>
    <xf numFmtId="41" fontId="6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0" fillId="3" borderId="0" xfId="0" applyFill="1">
      <alignment vertical="center"/>
    </xf>
    <xf numFmtId="176" fontId="6" fillId="0" borderId="2" xfId="0" applyNumberFormat="1" applyFont="1" applyBorder="1">
      <alignment vertical="center"/>
    </xf>
    <xf numFmtId="41" fontId="6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2" borderId="5" xfId="0" applyNumberFormat="1" applyFont="1" applyFill="1" applyBorder="1">
      <alignment vertical="center"/>
    </xf>
    <xf numFmtId="41" fontId="3" fillId="2" borderId="5" xfId="1" applyNumberFormat="1" applyFont="1" applyFill="1" applyBorder="1">
      <alignment vertical="center"/>
    </xf>
    <xf numFmtId="176" fontId="5" fillId="0" borderId="2" xfId="0" applyNumberFormat="1" applyFont="1" applyBorder="1">
      <alignment vertical="center"/>
    </xf>
    <xf numFmtId="41" fontId="3" fillId="0" borderId="2" xfId="0" applyNumberFormat="1" applyFont="1" applyBorder="1">
      <alignment vertical="center"/>
    </xf>
    <xf numFmtId="41" fontId="5" fillId="0" borderId="0" xfId="0" applyNumberFormat="1" applyFont="1">
      <alignment vertical="center"/>
    </xf>
    <xf numFmtId="0" fontId="7" fillId="2" borderId="2" xfId="0" applyNumberFormat="1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3" xfId="0" applyNumberFormat="1" applyFont="1" applyFill="1" applyBorder="1">
      <alignment vertical="center"/>
    </xf>
    <xf numFmtId="0" fontId="8" fillId="2" borderId="2" xfId="0" applyNumberFormat="1" applyFont="1" applyFill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41" fontId="8" fillId="2" borderId="2" xfId="1" applyNumberFormat="1" applyFont="1" applyFill="1" applyBorder="1">
      <alignment vertical="center"/>
    </xf>
    <xf numFmtId="0" fontId="8" fillId="2" borderId="3" xfId="0" applyNumberFormat="1" applyFont="1" applyFill="1" applyBorder="1">
      <alignment vertical="center"/>
    </xf>
    <xf numFmtId="176" fontId="8" fillId="2" borderId="2" xfId="1" applyNumberFormat="1" applyFont="1" applyFill="1" applyBorder="1">
      <alignment vertical="center"/>
    </xf>
    <xf numFmtId="0" fontId="8" fillId="2" borderId="4" xfId="0" applyNumberFormat="1" applyFont="1" applyFill="1" applyBorder="1">
      <alignment vertical="center"/>
    </xf>
    <xf numFmtId="0" fontId="8" fillId="2" borderId="1" xfId="0" applyNumberFormat="1" applyFont="1" applyFill="1" applyBorder="1">
      <alignment vertical="center"/>
    </xf>
    <xf numFmtId="0" fontId="8" fillId="2" borderId="5" xfId="0" applyNumberFormat="1" applyFont="1" applyFill="1" applyBorder="1">
      <alignment vertical="center"/>
    </xf>
    <xf numFmtId="41" fontId="8" fillId="2" borderId="5" xfId="1" applyNumberFormat="1" applyFont="1" applyFill="1" applyBorder="1">
      <alignment vertical="center"/>
    </xf>
    <xf numFmtId="0" fontId="8" fillId="2" borderId="0" xfId="0" applyNumberFormat="1" applyFont="1" applyFill="1" applyBorder="1">
      <alignment vertical="center"/>
    </xf>
    <xf numFmtId="176" fontId="8" fillId="2" borderId="5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tabSelected="1" workbookViewId="0"/>
  </sheetViews>
  <sheetFormatPr defaultRowHeight="16.5" x14ac:dyDescent="0.3"/>
  <cols>
    <col min="1" max="1" width="12.125" bestFit="1" customWidth="1"/>
    <col min="2" max="17" width="3.625" customWidth="1"/>
    <col min="18" max="19" width="4.625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122</v>
      </c>
      <c r="U1" s="4" t="s">
        <v>121</v>
      </c>
    </row>
    <row r="2" spans="1:21" x14ac:dyDescent="0.3">
      <c r="A2" s="5" t="s">
        <v>147</v>
      </c>
      <c r="B2" s="17">
        <v>24</v>
      </c>
      <c r="C2" s="17">
        <v>27</v>
      </c>
      <c r="D2" s="17">
        <v>30</v>
      </c>
      <c r="E2" s="17">
        <v>33</v>
      </c>
      <c r="F2" s="17">
        <v>36</v>
      </c>
      <c r="G2" s="17">
        <v>49</v>
      </c>
      <c r="H2" s="17">
        <v>52</v>
      </c>
      <c r="I2" s="17">
        <v>55</v>
      </c>
      <c r="J2" s="17">
        <v>58</v>
      </c>
      <c r="K2" s="17">
        <v>71</v>
      </c>
      <c r="L2" s="17">
        <v>74</v>
      </c>
      <c r="M2" s="17">
        <v>77</v>
      </c>
      <c r="N2" s="17">
        <v>80</v>
      </c>
      <c r="O2" s="17">
        <v>93</v>
      </c>
      <c r="P2" s="17">
        <v>96</v>
      </c>
      <c r="Q2" s="17">
        <v>99</v>
      </c>
      <c r="R2" s="17">
        <v>102</v>
      </c>
      <c r="S2" s="17">
        <v>105</v>
      </c>
      <c r="T2" s="19"/>
      <c r="U2" s="20"/>
    </row>
    <row r="3" spans="1:21" x14ac:dyDescent="0.3">
      <c r="A3" s="5" t="s">
        <v>144</v>
      </c>
      <c r="B3" s="18">
        <v>23.5</v>
      </c>
      <c r="C3" s="18">
        <v>28</v>
      </c>
      <c r="D3" s="18">
        <v>32.5</v>
      </c>
      <c r="E3" s="18">
        <v>37</v>
      </c>
      <c r="F3" s="18">
        <v>41.5</v>
      </c>
      <c r="G3" s="18">
        <v>46</v>
      </c>
      <c r="H3" s="18">
        <v>50.5</v>
      </c>
      <c r="I3" s="18">
        <v>55</v>
      </c>
      <c r="J3" s="18">
        <v>59.5</v>
      </c>
      <c r="K3" s="18">
        <v>64</v>
      </c>
      <c r="L3" s="18">
        <v>68.5</v>
      </c>
      <c r="M3" s="18">
        <v>73</v>
      </c>
      <c r="N3" s="18">
        <v>77.5</v>
      </c>
      <c r="O3" s="18">
        <v>82</v>
      </c>
      <c r="P3" s="18">
        <v>86.5</v>
      </c>
      <c r="Q3" s="18">
        <v>91</v>
      </c>
      <c r="R3" s="18">
        <v>95.5</v>
      </c>
      <c r="S3" s="18">
        <v>100</v>
      </c>
      <c r="T3" s="19"/>
      <c r="U3" s="20"/>
    </row>
    <row r="4" spans="1:21" x14ac:dyDescent="0.3">
      <c r="A4" s="5" t="s">
        <v>114</v>
      </c>
      <c r="B4" s="6">
        <f t="shared" ref="B4:K13" si="0">B$1*$U4+$T4</f>
        <v>26</v>
      </c>
      <c r="C4" s="6">
        <f t="shared" si="0"/>
        <v>30</v>
      </c>
      <c r="D4" s="6">
        <f t="shared" si="0"/>
        <v>34</v>
      </c>
      <c r="E4" s="6">
        <f t="shared" si="0"/>
        <v>38</v>
      </c>
      <c r="F4" s="6">
        <f t="shared" si="0"/>
        <v>42</v>
      </c>
      <c r="G4" s="6">
        <f t="shared" si="0"/>
        <v>46</v>
      </c>
      <c r="H4" s="6">
        <f t="shared" si="0"/>
        <v>50</v>
      </c>
      <c r="I4" s="6">
        <f t="shared" si="0"/>
        <v>54</v>
      </c>
      <c r="J4" s="6">
        <f t="shared" si="0"/>
        <v>58</v>
      </c>
      <c r="K4" s="6">
        <f t="shared" si="0"/>
        <v>62</v>
      </c>
      <c r="L4" s="6">
        <f t="shared" ref="L4:S13" si="1">L$1*$U4+$T4</f>
        <v>66</v>
      </c>
      <c r="M4" s="6">
        <f t="shared" si="1"/>
        <v>70</v>
      </c>
      <c r="N4" s="6">
        <f t="shared" si="1"/>
        <v>74</v>
      </c>
      <c r="O4" s="6">
        <f t="shared" si="1"/>
        <v>78</v>
      </c>
      <c r="P4" s="6">
        <f t="shared" si="1"/>
        <v>82</v>
      </c>
      <c r="Q4" s="6">
        <f t="shared" si="1"/>
        <v>86</v>
      </c>
      <c r="R4" s="6">
        <f t="shared" si="1"/>
        <v>90</v>
      </c>
      <c r="S4" s="6">
        <f t="shared" si="1"/>
        <v>94</v>
      </c>
      <c r="T4" s="5">
        <v>22</v>
      </c>
      <c r="U4" s="7">
        <v>4</v>
      </c>
    </row>
    <row r="5" spans="1:21" x14ac:dyDescent="0.3">
      <c r="A5" s="5" t="s">
        <v>115</v>
      </c>
      <c r="B5" s="6">
        <f t="shared" si="0"/>
        <v>26</v>
      </c>
      <c r="C5" s="6">
        <f t="shared" si="0"/>
        <v>30</v>
      </c>
      <c r="D5" s="6">
        <f t="shared" si="0"/>
        <v>34</v>
      </c>
      <c r="E5" s="6">
        <f t="shared" si="0"/>
        <v>38</v>
      </c>
      <c r="F5" s="6">
        <f t="shared" si="0"/>
        <v>42</v>
      </c>
      <c r="G5" s="6">
        <f t="shared" si="0"/>
        <v>46</v>
      </c>
      <c r="H5" s="6">
        <f t="shared" si="0"/>
        <v>50</v>
      </c>
      <c r="I5" s="6">
        <f t="shared" si="0"/>
        <v>54</v>
      </c>
      <c r="J5" s="6">
        <f t="shared" si="0"/>
        <v>58</v>
      </c>
      <c r="K5" s="6">
        <f t="shared" si="0"/>
        <v>62</v>
      </c>
      <c r="L5" s="6">
        <f t="shared" si="1"/>
        <v>66</v>
      </c>
      <c r="M5" s="6">
        <f t="shared" si="1"/>
        <v>70</v>
      </c>
      <c r="N5" s="6">
        <f t="shared" si="1"/>
        <v>74</v>
      </c>
      <c r="O5" s="6">
        <f t="shared" si="1"/>
        <v>78</v>
      </c>
      <c r="P5" s="6">
        <f t="shared" si="1"/>
        <v>82</v>
      </c>
      <c r="Q5" s="6">
        <f t="shared" si="1"/>
        <v>86</v>
      </c>
      <c r="R5" s="6">
        <f t="shared" si="1"/>
        <v>90</v>
      </c>
      <c r="S5" s="6">
        <f t="shared" si="1"/>
        <v>94</v>
      </c>
      <c r="T5" s="5">
        <v>22</v>
      </c>
      <c r="U5" s="7">
        <v>4</v>
      </c>
    </row>
    <row r="6" spans="1:21" x14ac:dyDescent="0.3">
      <c r="A6" s="5" t="s">
        <v>120</v>
      </c>
      <c r="B6" s="6">
        <f t="shared" si="0"/>
        <v>28.8</v>
      </c>
      <c r="C6" s="6">
        <f t="shared" si="0"/>
        <v>32.6</v>
      </c>
      <c r="D6" s="6">
        <f t="shared" si="0"/>
        <v>36.4</v>
      </c>
      <c r="E6" s="6">
        <f t="shared" si="0"/>
        <v>40.200000000000003</v>
      </c>
      <c r="F6" s="6">
        <f t="shared" si="0"/>
        <v>44</v>
      </c>
      <c r="G6" s="6">
        <f t="shared" si="0"/>
        <v>47.8</v>
      </c>
      <c r="H6" s="6">
        <f t="shared" si="0"/>
        <v>51.599999999999994</v>
      </c>
      <c r="I6" s="6">
        <f t="shared" si="0"/>
        <v>55.4</v>
      </c>
      <c r="J6" s="6">
        <f t="shared" si="0"/>
        <v>59.199999999999996</v>
      </c>
      <c r="K6" s="6">
        <f t="shared" si="0"/>
        <v>63</v>
      </c>
      <c r="L6" s="6">
        <f t="shared" si="1"/>
        <v>66.8</v>
      </c>
      <c r="M6" s="6">
        <f t="shared" si="1"/>
        <v>70.599999999999994</v>
      </c>
      <c r="N6" s="6">
        <f t="shared" si="1"/>
        <v>74.400000000000006</v>
      </c>
      <c r="O6" s="6">
        <f t="shared" si="1"/>
        <v>78.199999999999989</v>
      </c>
      <c r="P6" s="6">
        <f t="shared" si="1"/>
        <v>82</v>
      </c>
      <c r="Q6" s="6">
        <f t="shared" si="1"/>
        <v>85.8</v>
      </c>
      <c r="R6" s="6">
        <f t="shared" si="1"/>
        <v>89.6</v>
      </c>
      <c r="S6" s="6">
        <f t="shared" si="1"/>
        <v>93.399999999999991</v>
      </c>
      <c r="T6" s="5">
        <v>25</v>
      </c>
      <c r="U6" s="7">
        <v>3.8</v>
      </c>
    </row>
    <row r="7" spans="1:21" x14ac:dyDescent="0.3">
      <c r="A7" s="5" t="s">
        <v>95</v>
      </c>
      <c r="B7" s="6">
        <f t="shared" si="0"/>
        <v>24</v>
      </c>
      <c r="C7" s="6">
        <f t="shared" si="0"/>
        <v>28</v>
      </c>
      <c r="D7" s="6">
        <f t="shared" si="0"/>
        <v>32</v>
      </c>
      <c r="E7" s="6">
        <f t="shared" si="0"/>
        <v>36</v>
      </c>
      <c r="F7" s="6">
        <f t="shared" si="0"/>
        <v>40</v>
      </c>
      <c r="G7" s="6">
        <f t="shared" si="0"/>
        <v>44</v>
      </c>
      <c r="H7" s="6">
        <f t="shared" si="0"/>
        <v>48</v>
      </c>
      <c r="I7" s="6">
        <f t="shared" si="0"/>
        <v>52</v>
      </c>
      <c r="J7" s="6">
        <f t="shared" si="0"/>
        <v>56</v>
      </c>
      <c r="K7" s="6">
        <f t="shared" si="0"/>
        <v>60</v>
      </c>
      <c r="L7" s="6">
        <f t="shared" si="1"/>
        <v>64</v>
      </c>
      <c r="M7" s="6">
        <f t="shared" si="1"/>
        <v>68</v>
      </c>
      <c r="N7" s="6">
        <f t="shared" si="1"/>
        <v>72</v>
      </c>
      <c r="O7" s="6">
        <f t="shared" si="1"/>
        <v>76</v>
      </c>
      <c r="P7" s="6">
        <f t="shared" si="1"/>
        <v>80</v>
      </c>
      <c r="Q7" s="6">
        <f t="shared" si="1"/>
        <v>84</v>
      </c>
      <c r="R7" s="6">
        <f t="shared" si="1"/>
        <v>88</v>
      </c>
      <c r="S7" s="6">
        <f t="shared" si="1"/>
        <v>92</v>
      </c>
      <c r="T7" s="5">
        <v>20</v>
      </c>
      <c r="U7" s="7">
        <v>4</v>
      </c>
    </row>
    <row r="8" spans="1:21" x14ac:dyDescent="0.3">
      <c r="A8" s="5" t="s">
        <v>96</v>
      </c>
      <c r="B8" s="6">
        <f t="shared" si="0"/>
        <v>24</v>
      </c>
      <c r="C8" s="6">
        <f t="shared" si="0"/>
        <v>28</v>
      </c>
      <c r="D8" s="6">
        <f t="shared" si="0"/>
        <v>32</v>
      </c>
      <c r="E8" s="6">
        <f t="shared" si="0"/>
        <v>36</v>
      </c>
      <c r="F8" s="6">
        <f t="shared" si="0"/>
        <v>40</v>
      </c>
      <c r="G8" s="6">
        <f t="shared" si="0"/>
        <v>44</v>
      </c>
      <c r="H8" s="6">
        <f t="shared" si="0"/>
        <v>48</v>
      </c>
      <c r="I8" s="6">
        <f t="shared" si="0"/>
        <v>52</v>
      </c>
      <c r="J8" s="6">
        <f t="shared" si="0"/>
        <v>56</v>
      </c>
      <c r="K8" s="6">
        <f t="shared" si="0"/>
        <v>60</v>
      </c>
      <c r="L8" s="6">
        <f t="shared" si="1"/>
        <v>64</v>
      </c>
      <c r="M8" s="6">
        <f t="shared" si="1"/>
        <v>68</v>
      </c>
      <c r="N8" s="6">
        <f t="shared" si="1"/>
        <v>72</v>
      </c>
      <c r="O8" s="6">
        <f t="shared" si="1"/>
        <v>76</v>
      </c>
      <c r="P8" s="6">
        <f t="shared" si="1"/>
        <v>80</v>
      </c>
      <c r="Q8" s="6">
        <f t="shared" si="1"/>
        <v>84</v>
      </c>
      <c r="R8" s="6">
        <f t="shared" si="1"/>
        <v>88</v>
      </c>
      <c r="S8" s="6">
        <f t="shared" si="1"/>
        <v>92</v>
      </c>
      <c r="T8" s="5">
        <v>20</v>
      </c>
      <c r="U8" s="7">
        <v>4</v>
      </c>
    </row>
    <row r="9" spans="1:21" x14ac:dyDescent="0.3">
      <c r="A9" s="5" t="s">
        <v>117</v>
      </c>
      <c r="B9" s="6">
        <f t="shared" si="0"/>
        <v>26.8</v>
      </c>
      <c r="C9" s="6">
        <f t="shared" si="0"/>
        <v>30.6</v>
      </c>
      <c r="D9" s="6">
        <f t="shared" si="0"/>
        <v>34.4</v>
      </c>
      <c r="E9" s="6">
        <f t="shared" si="0"/>
        <v>38.200000000000003</v>
      </c>
      <c r="F9" s="6">
        <f t="shared" si="0"/>
        <v>42</v>
      </c>
      <c r="G9" s="6">
        <f t="shared" si="0"/>
        <v>45.8</v>
      </c>
      <c r="H9" s="6">
        <f t="shared" si="0"/>
        <v>49.599999999999994</v>
      </c>
      <c r="I9" s="6">
        <f t="shared" si="0"/>
        <v>53.4</v>
      </c>
      <c r="J9" s="6">
        <f t="shared" si="0"/>
        <v>57.199999999999996</v>
      </c>
      <c r="K9" s="6">
        <f t="shared" si="0"/>
        <v>61</v>
      </c>
      <c r="L9" s="6">
        <f t="shared" si="1"/>
        <v>64.8</v>
      </c>
      <c r="M9" s="6">
        <f t="shared" si="1"/>
        <v>68.599999999999994</v>
      </c>
      <c r="N9" s="6">
        <f t="shared" si="1"/>
        <v>72.400000000000006</v>
      </c>
      <c r="O9" s="6">
        <f t="shared" si="1"/>
        <v>76.199999999999989</v>
      </c>
      <c r="P9" s="6">
        <f t="shared" si="1"/>
        <v>80</v>
      </c>
      <c r="Q9" s="6">
        <f t="shared" si="1"/>
        <v>83.8</v>
      </c>
      <c r="R9" s="6">
        <f t="shared" si="1"/>
        <v>87.6</v>
      </c>
      <c r="S9" s="6">
        <f t="shared" si="1"/>
        <v>91.399999999999991</v>
      </c>
      <c r="T9" s="5">
        <v>23</v>
      </c>
      <c r="U9" s="7">
        <v>3.8</v>
      </c>
    </row>
    <row r="10" spans="1:21" x14ac:dyDescent="0.3">
      <c r="A10" s="5" t="s">
        <v>106</v>
      </c>
      <c r="B10" s="6">
        <f t="shared" si="0"/>
        <v>25</v>
      </c>
      <c r="C10" s="6">
        <f t="shared" si="0"/>
        <v>28.900000000000002</v>
      </c>
      <c r="D10" s="6">
        <f t="shared" si="0"/>
        <v>32.799999999999997</v>
      </c>
      <c r="E10" s="6">
        <f t="shared" si="0"/>
        <v>36.700000000000003</v>
      </c>
      <c r="F10" s="6">
        <f t="shared" si="0"/>
        <v>40.6</v>
      </c>
      <c r="G10" s="6">
        <f t="shared" si="0"/>
        <v>44.5</v>
      </c>
      <c r="H10" s="6">
        <f t="shared" si="0"/>
        <v>48.400000000000006</v>
      </c>
      <c r="I10" s="6">
        <f t="shared" si="0"/>
        <v>52.3</v>
      </c>
      <c r="J10" s="6">
        <f t="shared" si="0"/>
        <v>56.2</v>
      </c>
      <c r="K10" s="6">
        <f t="shared" si="0"/>
        <v>60.1</v>
      </c>
      <c r="L10" s="6">
        <f t="shared" si="1"/>
        <v>64</v>
      </c>
      <c r="M10" s="6">
        <f t="shared" si="1"/>
        <v>67.900000000000006</v>
      </c>
      <c r="N10" s="6">
        <f t="shared" si="1"/>
        <v>71.8</v>
      </c>
      <c r="O10" s="6">
        <f t="shared" si="1"/>
        <v>75.7</v>
      </c>
      <c r="P10" s="6">
        <f t="shared" si="1"/>
        <v>79.599999999999994</v>
      </c>
      <c r="Q10" s="6">
        <f t="shared" si="1"/>
        <v>83.5</v>
      </c>
      <c r="R10" s="6">
        <f t="shared" si="1"/>
        <v>87.4</v>
      </c>
      <c r="S10" s="6">
        <f t="shared" si="1"/>
        <v>91.300000000000011</v>
      </c>
      <c r="T10" s="5">
        <v>21.1</v>
      </c>
      <c r="U10" s="7">
        <v>3.9</v>
      </c>
    </row>
    <row r="11" spans="1:21" x14ac:dyDescent="0.3">
      <c r="A11" s="5" t="s">
        <v>79</v>
      </c>
      <c r="B11" s="6">
        <f t="shared" si="0"/>
        <v>23</v>
      </c>
      <c r="C11" s="6">
        <f t="shared" si="0"/>
        <v>27</v>
      </c>
      <c r="D11" s="6">
        <f t="shared" si="0"/>
        <v>31</v>
      </c>
      <c r="E11" s="6">
        <f t="shared" si="0"/>
        <v>35</v>
      </c>
      <c r="F11" s="6">
        <f t="shared" si="0"/>
        <v>39</v>
      </c>
      <c r="G11" s="6">
        <f t="shared" si="0"/>
        <v>43</v>
      </c>
      <c r="H11" s="6">
        <f t="shared" si="0"/>
        <v>47</v>
      </c>
      <c r="I11" s="6">
        <f t="shared" si="0"/>
        <v>51</v>
      </c>
      <c r="J11" s="6">
        <f t="shared" si="0"/>
        <v>55</v>
      </c>
      <c r="K11" s="6">
        <f t="shared" si="0"/>
        <v>59</v>
      </c>
      <c r="L11" s="6">
        <f t="shared" si="1"/>
        <v>63</v>
      </c>
      <c r="M11" s="6">
        <f t="shared" si="1"/>
        <v>67</v>
      </c>
      <c r="N11" s="6">
        <f t="shared" si="1"/>
        <v>71</v>
      </c>
      <c r="O11" s="6">
        <f t="shared" si="1"/>
        <v>75</v>
      </c>
      <c r="P11" s="6">
        <f t="shared" si="1"/>
        <v>79</v>
      </c>
      <c r="Q11" s="6">
        <f t="shared" si="1"/>
        <v>83</v>
      </c>
      <c r="R11" s="6">
        <f t="shared" si="1"/>
        <v>87</v>
      </c>
      <c r="S11" s="6">
        <f t="shared" si="1"/>
        <v>91</v>
      </c>
      <c r="T11" s="5">
        <v>19</v>
      </c>
      <c r="U11" s="7">
        <v>4</v>
      </c>
    </row>
    <row r="12" spans="1:21" x14ac:dyDescent="0.3">
      <c r="A12" s="5" t="s">
        <v>76</v>
      </c>
      <c r="B12" s="6">
        <f t="shared" si="0"/>
        <v>22.75</v>
      </c>
      <c r="C12" s="6">
        <f t="shared" si="0"/>
        <v>26.75</v>
      </c>
      <c r="D12" s="6">
        <f t="shared" si="0"/>
        <v>30.75</v>
      </c>
      <c r="E12" s="6">
        <f t="shared" si="0"/>
        <v>34.75</v>
      </c>
      <c r="F12" s="6">
        <f t="shared" si="0"/>
        <v>38.75</v>
      </c>
      <c r="G12" s="6">
        <f t="shared" si="0"/>
        <v>42.75</v>
      </c>
      <c r="H12" s="6">
        <f t="shared" si="0"/>
        <v>46.75</v>
      </c>
      <c r="I12" s="6">
        <f t="shared" si="0"/>
        <v>50.75</v>
      </c>
      <c r="J12" s="6">
        <f t="shared" si="0"/>
        <v>54.75</v>
      </c>
      <c r="K12" s="6">
        <f t="shared" si="0"/>
        <v>58.75</v>
      </c>
      <c r="L12" s="6">
        <f t="shared" si="1"/>
        <v>62.75</v>
      </c>
      <c r="M12" s="6">
        <f t="shared" si="1"/>
        <v>66.75</v>
      </c>
      <c r="N12" s="6">
        <f t="shared" si="1"/>
        <v>70.75</v>
      </c>
      <c r="O12" s="6">
        <f t="shared" si="1"/>
        <v>74.75</v>
      </c>
      <c r="P12" s="6">
        <f t="shared" si="1"/>
        <v>78.75</v>
      </c>
      <c r="Q12" s="6">
        <f t="shared" si="1"/>
        <v>82.75</v>
      </c>
      <c r="R12" s="6">
        <f t="shared" si="1"/>
        <v>86.75</v>
      </c>
      <c r="S12" s="6">
        <f t="shared" si="1"/>
        <v>90.75</v>
      </c>
      <c r="T12" s="5">
        <v>18.75</v>
      </c>
      <c r="U12" s="7">
        <v>4</v>
      </c>
    </row>
    <row r="13" spans="1:21" x14ac:dyDescent="0.3">
      <c r="A13" s="5" t="s">
        <v>113</v>
      </c>
      <c r="B13" s="6">
        <f t="shared" si="0"/>
        <v>25.75</v>
      </c>
      <c r="C13" s="6">
        <f t="shared" si="0"/>
        <v>29.5</v>
      </c>
      <c r="D13" s="6">
        <f t="shared" si="0"/>
        <v>33.25</v>
      </c>
      <c r="E13" s="6">
        <f t="shared" si="0"/>
        <v>37</v>
      </c>
      <c r="F13" s="6">
        <f t="shared" si="0"/>
        <v>40.75</v>
      </c>
      <c r="G13" s="6">
        <f t="shared" si="0"/>
        <v>44.5</v>
      </c>
      <c r="H13" s="6">
        <f t="shared" si="0"/>
        <v>48.25</v>
      </c>
      <c r="I13" s="6">
        <f t="shared" si="0"/>
        <v>52</v>
      </c>
      <c r="J13" s="6">
        <f t="shared" si="0"/>
        <v>55.75</v>
      </c>
      <c r="K13" s="6">
        <f t="shared" si="0"/>
        <v>59.5</v>
      </c>
      <c r="L13" s="6">
        <f t="shared" si="1"/>
        <v>63.25</v>
      </c>
      <c r="M13" s="6">
        <f t="shared" si="1"/>
        <v>67</v>
      </c>
      <c r="N13" s="6">
        <f t="shared" si="1"/>
        <v>70.75</v>
      </c>
      <c r="O13" s="6">
        <f t="shared" si="1"/>
        <v>74.5</v>
      </c>
      <c r="P13" s="6">
        <f t="shared" si="1"/>
        <v>78.25</v>
      </c>
      <c r="Q13" s="6">
        <f t="shared" si="1"/>
        <v>82</v>
      </c>
      <c r="R13" s="6">
        <f t="shared" si="1"/>
        <v>85.75</v>
      </c>
      <c r="S13" s="6">
        <f t="shared" si="1"/>
        <v>89.5</v>
      </c>
      <c r="T13" s="5">
        <v>22</v>
      </c>
      <c r="U13" s="7">
        <v>3.75</v>
      </c>
    </row>
    <row r="14" spans="1:21" x14ac:dyDescent="0.3">
      <c r="A14" s="5" t="s">
        <v>38</v>
      </c>
      <c r="B14" s="6">
        <f t="shared" ref="B14:K19" si="2">B$1*$U14+$T14</f>
        <v>20</v>
      </c>
      <c r="C14" s="6">
        <f t="shared" si="2"/>
        <v>24</v>
      </c>
      <c r="D14" s="6">
        <f t="shared" si="2"/>
        <v>28</v>
      </c>
      <c r="E14" s="6">
        <f t="shared" si="2"/>
        <v>32</v>
      </c>
      <c r="F14" s="6">
        <f t="shared" si="2"/>
        <v>36</v>
      </c>
      <c r="G14" s="6">
        <f t="shared" si="2"/>
        <v>40</v>
      </c>
      <c r="H14" s="6">
        <f t="shared" si="2"/>
        <v>44</v>
      </c>
      <c r="I14" s="6">
        <f t="shared" si="2"/>
        <v>48</v>
      </c>
      <c r="J14" s="6">
        <f t="shared" si="2"/>
        <v>52</v>
      </c>
      <c r="K14" s="6">
        <f t="shared" si="2"/>
        <v>56</v>
      </c>
      <c r="L14" s="6">
        <f t="shared" ref="L14:S19" si="3">L$1*$U14+$T14</f>
        <v>60</v>
      </c>
      <c r="M14" s="6">
        <f t="shared" si="3"/>
        <v>64</v>
      </c>
      <c r="N14" s="6">
        <f t="shared" si="3"/>
        <v>68</v>
      </c>
      <c r="O14" s="6">
        <f t="shared" si="3"/>
        <v>72</v>
      </c>
      <c r="P14" s="6">
        <f t="shared" si="3"/>
        <v>76</v>
      </c>
      <c r="Q14" s="6">
        <f t="shared" si="3"/>
        <v>80</v>
      </c>
      <c r="R14" s="6">
        <f t="shared" si="3"/>
        <v>84</v>
      </c>
      <c r="S14" s="6">
        <f t="shared" si="3"/>
        <v>88</v>
      </c>
      <c r="T14" s="5">
        <v>16</v>
      </c>
      <c r="U14" s="7">
        <v>4</v>
      </c>
    </row>
    <row r="15" spans="1:21" x14ac:dyDescent="0.3">
      <c r="A15" s="5" t="s">
        <v>36</v>
      </c>
      <c r="B15" s="6">
        <f t="shared" si="2"/>
        <v>20</v>
      </c>
      <c r="C15" s="6">
        <f t="shared" si="2"/>
        <v>24</v>
      </c>
      <c r="D15" s="6">
        <f t="shared" si="2"/>
        <v>28</v>
      </c>
      <c r="E15" s="6">
        <f t="shared" si="2"/>
        <v>32</v>
      </c>
      <c r="F15" s="6">
        <f t="shared" si="2"/>
        <v>36</v>
      </c>
      <c r="G15" s="6">
        <f t="shared" si="2"/>
        <v>40</v>
      </c>
      <c r="H15" s="6">
        <f t="shared" si="2"/>
        <v>44</v>
      </c>
      <c r="I15" s="6">
        <f t="shared" si="2"/>
        <v>48</v>
      </c>
      <c r="J15" s="6">
        <f t="shared" si="2"/>
        <v>52</v>
      </c>
      <c r="K15" s="6">
        <f t="shared" si="2"/>
        <v>56</v>
      </c>
      <c r="L15" s="6">
        <f t="shared" si="3"/>
        <v>60</v>
      </c>
      <c r="M15" s="6">
        <f t="shared" si="3"/>
        <v>64</v>
      </c>
      <c r="N15" s="6">
        <f t="shared" si="3"/>
        <v>68</v>
      </c>
      <c r="O15" s="6">
        <f t="shared" si="3"/>
        <v>72</v>
      </c>
      <c r="P15" s="6">
        <f t="shared" si="3"/>
        <v>76</v>
      </c>
      <c r="Q15" s="6">
        <f t="shared" si="3"/>
        <v>80</v>
      </c>
      <c r="R15" s="6">
        <f t="shared" si="3"/>
        <v>84</v>
      </c>
      <c r="S15" s="6">
        <f t="shared" si="3"/>
        <v>88</v>
      </c>
      <c r="T15" s="5">
        <v>16</v>
      </c>
      <c r="U15" s="7">
        <v>4</v>
      </c>
    </row>
    <row r="16" spans="1:21" x14ac:dyDescent="0.3">
      <c r="A16" s="5" t="s">
        <v>37</v>
      </c>
      <c r="B16" s="6">
        <f t="shared" si="2"/>
        <v>20</v>
      </c>
      <c r="C16" s="6">
        <f t="shared" si="2"/>
        <v>24</v>
      </c>
      <c r="D16" s="6">
        <f t="shared" si="2"/>
        <v>28</v>
      </c>
      <c r="E16" s="6">
        <f t="shared" si="2"/>
        <v>32</v>
      </c>
      <c r="F16" s="6">
        <f t="shared" si="2"/>
        <v>36</v>
      </c>
      <c r="G16" s="6">
        <f t="shared" si="2"/>
        <v>40</v>
      </c>
      <c r="H16" s="6">
        <f t="shared" si="2"/>
        <v>44</v>
      </c>
      <c r="I16" s="6">
        <f t="shared" si="2"/>
        <v>48</v>
      </c>
      <c r="J16" s="6">
        <f t="shared" si="2"/>
        <v>52</v>
      </c>
      <c r="K16" s="6">
        <f t="shared" si="2"/>
        <v>56</v>
      </c>
      <c r="L16" s="6">
        <f t="shared" si="3"/>
        <v>60</v>
      </c>
      <c r="M16" s="6">
        <f t="shared" si="3"/>
        <v>64</v>
      </c>
      <c r="N16" s="6">
        <f t="shared" si="3"/>
        <v>68</v>
      </c>
      <c r="O16" s="6">
        <f t="shared" si="3"/>
        <v>72</v>
      </c>
      <c r="P16" s="6">
        <f t="shared" si="3"/>
        <v>76</v>
      </c>
      <c r="Q16" s="6">
        <f t="shared" si="3"/>
        <v>80</v>
      </c>
      <c r="R16" s="6">
        <f t="shared" si="3"/>
        <v>84</v>
      </c>
      <c r="S16" s="6">
        <f t="shared" si="3"/>
        <v>88</v>
      </c>
      <c r="T16" s="5">
        <v>16</v>
      </c>
      <c r="U16" s="7">
        <v>4</v>
      </c>
    </row>
    <row r="17" spans="1:21" x14ac:dyDescent="0.3">
      <c r="A17" s="5" t="s">
        <v>78</v>
      </c>
      <c r="B17" s="6">
        <f t="shared" si="2"/>
        <v>23</v>
      </c>
      <c r="C17" s="6">
        <f t="shared" si="2"/>
        <v>26.799999999999997</v>
      </c>
      <c r="D17" s="6">
        <f t="shared" si="2"/>
        <v>30.599999999999998</v>
      </c>
      <c r="E17" s="6">
        <f t="shared" si="2"/>
        <v>34.4</v>
      </c>
      <c r="F17" s="6">
        <f t="shared" si="2"/>
        <v>38.200000000000003</v>
      </c>
      <c r="G17" s="6">
        <f t="shared" si="2"/>
        <v>42</v>
      </c>
      <c r="H17" s="6">
        <f t="shared" si="2"/>
        <v>45.8</v>
      </c>
      <c r="I17" s="6">
        <f t="shared" si="2"/>
        <v>49.599999999999994</v>
      </c>
      <c r="J17" s="6">
        <f t="shared" si="2"/>
        <v>53.399999999999991</v>
      </c>
      <c r="K17" s="6">
        <f t="shared" si="2"/>
        <v>57.2</v>
      </c>
      <c r="L17" s="6">
        <f t="shared" si="3"/>
        <v>61</v>
      </c>
      <c r="M17" s="6">
        <f t="shared" si="3"/>
        <v>64.8</v>
      </c>
      <c r="N17" s="6">
        <f t="shared" si="3"/>
        <v>68.599999999999994</v>
      </c>
      <c r="O17" s="6">
        <f t="shared" si="3"/>
        <v>72.399999999999991</v>
      </c>
      <c r="P17" s="6">
        <f t="shared" si="3"/>
        <v>76.2</v>
      </c>
      <c r="Q17" s="6">
        <f t="shared" si="3"/>
        <v>80</v>
      </c>
      <c r="R17" s="6">
        <f t="shared" si="3"/>
        <v>83.8</v>
      </c>
      <c r="S17" s="6">
        <f t="shared" si="3"/>
        <v>87.6</v>
      </c>
      <c r="T17" s="5">
        <v>19.2</v>
      </c>
      <c r="U17" s="7">
        <v>3.8</v>
      </c>
    </row>
    <row r="18" spans="1:21" x14ac:dyDescent="0.3">
      <c r="A18" s="5" t="s">
        <v>31</v>
      </c>
      <c r="B18" s="6">
        <f t="shared" si="2"/>
        <v>19.5</v>
      </c>
      <c r="C18" s="6">
        <f t="shared" si="2"/>
        <v>23.5</v>
      </c>
      <c r="D18" s="6">
        <f t="shared" si="2"/>
        <v>27.5</v>
      </c>
      <c r="E18" s="6">
        <f t="shared" si="2"/>
        <v>31.5</v>
      </c>
      <c r="F18" s="6">
        <f t="shared" si="2"/>
        <v>35.5</v>
      </c>
      <c r="G18" s="6">
        <f t="shared" si="2"/>
        <v>39.5</v>
      </c>
      <c r="H18" s="6">
        <f t="shared" si="2"/>
        <v>43.5</v>
      </c>
      <c r="I18" s="6">
        <f t="shared" si="2"/>
        <v>47.5</v>
      </c>
      <c r="J18" s="6">
        <f t="shared" si="2"/>
        <v>51.5</v>
      </c>
      <c r="K18" s="6">
        <f t="shared" si="2"/>
        <v>55.5</v>
      </c>
      <c r="L18" s="6">
        <f t="shared" si="3"/>
        <v>59.5</v>
      </c>
      <c r="M18" s="6">
        <f t="shared" si="3"/>
        <v>63.5</v>
      </c>
      <c r="N18" s="6">
        <f t="shared" si="3"/>
        <v>67.5</v>
      </c>
      <c r="O18" s="6">
        <f t="shared" si="3"/>
        <v>71.5</v>
      </c>
      <c r="P18" s="6">
        <f t="shared" si="3"/>
        <v>75.5</v>
      </c>
      <c r="Q18" s="6">
        <f t="shared" si="3"/>
        <v>79.5</v>
      </c>
      <c r="R18" s="6">
        <f t="shared" si="3"/>
        <v>83.5</v>
      </c>
      <c r="S18" s="6">
        <f t="shared" si="3"/>
        <v>87.5</v>
      </c>
      <c r="T18" s="5">
        <v>15.5</v>
      </c>
      <c r="U18" s="7">
        <v>4</v>
      </c>
    </row>
    <row r="19" spans="1:21" x14ac:dyDescent="0.3">
      <c r="A19" s="5" t="s">
        <v>77</v>
      </c>
      <c r="B19" s="6">
        <f t="shared" si="2"/>
        <v>22.8</v>
      </c>
      <c r="C19" s="6">
        <f t="shared" si="2"/>
        <v>26.6</v>
      </c>
      <c r="D19" s="6">
        <f t="shared" si="2"/>
        <v>30.4</v>
      </c>
      <c r="E19" s="6">
        <f t="shared" si="2"/>
        <v>34.200000000000003</v>
      </c>
      <c r="F19" s="6">
        <f t="shared" si="2"/>
        <v>38</v>
      </c>
      <c r="G19" s="6">
        <f t="shared" si="2"/>
        <v>41.8</v>
      </c>
      <c r="H19" s="6">
        <f t="shared" si="2"/>
        <v>45.599999999999994</v>
      </c>
      <c r="I19" s="6">
        <f t="shared" si="2"/>
        <v>49.4</v>
      </c>
      <c r="J19" s="6">
        <f t="shared" si="2"/>
        <v>53.199999999999996</v>
      </c>
      <c r="K19" s="6">
        <f t="shared" si="2"/>
        <v>57</v>
      </c>
      <c r="L19" s="6">
        <f t="shared" si="3"/>
        <v>60.8</v>
      </c>
      <c r="M19" s="6">
        <f t="shared" si="3"/>
        <v>64.599999999999994</v>
      </c>
      <c r="N19" s="6">
        <f t="shared" si="3"/>
        <v>68.400000000000006</v>
      </c>
      <c r="O19" s="6">
        <f t="shared" si="3"/>
        <v>72.199999999999989</v>
      </c>
      <c r="P19" s="6">
        <f t="shared" si="3"/>
        <v>76</v>
      </c>
      <c r="Q19" s="6">
        <f t="shared" si="3"/>
        <v>79.8</v>
      </c>
      <c r="R19" s="6">
        <f t="shared" si="3"/>
        <v>83.6</v>
      </c>
      <c r="S19" s="6">
        <f t="shared" si="3"/>
        <v>87.399999999999991</v>
      </c>
      <c r="T19" s="5">
        <v>19</v>
      </c>
      <c r="U19" s="7">
        <v>3.8</v>
      </c>
    </row>
    <row r="20" spans="1:21" x14ac:dyDescent="0.3">
      <c r="A20" s="5" t="s">
        <v>146</v>
      </c>
      <c r="B20" s="17">
        <v>23.5</v>
      </c>
      <c r="C20" s="17">
        <v>27.25</v>
      </c>
      <c r="D20" s="17">
        <v>31</v>
      </c>
      <c r="E20" s="17">
        <v>34.75</v>
      </c>
      <c r="F20" s="17">
        <v>38.5</v>
      </c>
      <c r="G20" s="17">
        <v>42.25</v>
      </c>
      <c r="H20" s="17">
        <v>46</v>
      </c>
      <c r="I20" s="17">
        <v>49.75</v>
      </c>
      <c r="J20" s="17">
        <v>53.5</v>
      </c>
      <c r="K20" s="17">
        <v>57.25</v>
      </c>
      <c r="L20" s="17">
        <v>61</v>
      </c>
      <c r="M20" s="17">
        <v>64.75</v>
      </c>
      <c r="N20" s="17">
        <v>68.5</v>
      </c>
      <c r="O20" s="17">
        <v>72.25</v>
      </c>
      <c r="P20" s="17">
        <v>76</v>
      </c>
      <c r="Q20" s="17">
        <v>79.75</v>
      </c>
      <c r="R20" s="17">
        <v>83.5</v>
      </c>
      <c r="S20" s="17">
        <v>87.25</v>
      </c>
      <c r="T20" s="19"/>
      <c r="U20" s="20"/>
    </row>
    <row r="21" spans="1:21" x14ac:dyDescent="0.3">
      <c r="A21" s="5" t="s">
        <v>119</v>
      </c>
      <c r="B21" s="6">
        <f t="shared" ref="B21:K26" si="4">B$1*$U21+$T21</f>
        <v>27.5</v>
      </c>
      <c r="C21" s="6">
        <f t="shared" si="4"/>
        <v>31</v>
      </c>
      <c r="D21" s="6">
        <f t="shared" si="4"/>
        <v>34.5</v>
      </c>
      <c r="E21" s="6">
        <f t="shared" si="4"/>
        <v>38</v>
      </c>
      <c r="F21" s="6">
        <f t="shared" si="4"/>
        <v>41.5</v>
      </c>
      <c r="G21" s="6">
        <f t="shared" si="4"/>
        <v>45</v>
      </c>
      <c r="H21" s="6">
        <f t="shared" si="4"/>
        <v>48.5</v>
      </c>
      <c r="I21" s="6">
        <f t="shared" si="4"/>
        <v>52</v>
      </c>
      <c r="J21" s="6">
        <f t="shared" si="4"/>
        <v>55.5</v>
      </c>
      <c r="K21" s="6">
        <f t="shared" si="4"/>
        <v>59</v>
      </c>
      <c r="L21" s="6">
        <f t="shared" ref="L21:S26" si="5">L$1*$U21+$T21</f>
        <v>62.5</v>
      </c>
      <c r="M21" s="6">
        <f t="shared" si="5"/>
        <v>66</v>
      </c>
      <c r="N21" s="6">
        <f t="shared" si="5"/>
        <v>69.5</v>
      </c>
      <c r="O21" s="6">
        <f t="shared" si="5"/>
        <v>73</v>
      </c>
      <c r="P21" s="6">
        <f t="shared" si="5"/>
        <v>76.5</v>
      </c>
      <c r="Q21" s="6">
        <f t="shared" si="5"/>
        <v>80</v>
      </c>
      <c r="R21" s="6">
        <f t="shared" si="5"/>
        <v>83.5</v>
      </c>
      <c r="S21" s="6">
        <f t="shared" si="5"/>
        <v>87</v>
      </c>
      <c r="T21" s="5">
        <v>24</v>
      </c>
      <c r="U21" s="7">
        <v>3.5</v>
      </c>
    </row>
    <row r="22" spans="1:21" x14ac:dyDescent="0.3">
      <c r="A22" s="5" t="s">
        <v>89</v>
      </c>
      <c r="B22" s="6">
        <f t="shared" si="4"/>
        <v>23.7</v>
      </c>
      <c r="C22" s="6">
        <f t="shared" si="4"/>
        <v>27.4</v>
      </c>
      <c r="D22" s="6">
        <f t="shared" si="4"/>
        <v>31.1</v>
      </c>
      <c r="E22" s="6">
        <f t="shared" si="4"/>
        <v>34.799999999999997</v>
      </c>
      <c r="F22" s="6">
        <f t="shared" si="4"/>
        <v>38.5</v>
      </c>
      <c r="G22" s="6">
        <f t="shared" si="4"/>
        <v>42.2</v>
      </c>
      <c r="H22" s="6">
        <f t="shared" si="4"/>
        <v>45.900000000000006</v>
      </c>
      <c r="I22" s="6">
        <f t="shared" si="4"/>
        <v>49.6</v>
      </c>
      <c r="J22" s="6">
        <f t="shared" si="4"/>
        <v>53.300000000000004</v>
      </c>
      <c r="K22" s="6">
        <f t="shared" si="4"/>
        <v>57</v>
      </c>
      <c r="L22" s="6">
        <f t="shared" si="5"/>
        <v>60.7</v>
      </c>
      <c r="M22" s="6">
        <f t="shared" si="5"/>
        <v>64.400000000000006</v>
      </c>
      <c r="N22" s="6">
        <f t="shared" si="5"/>
        <v>68.099999999999994</v>
      </c>
      <c r="O22" s="6">
        <f t="shared" si="5"/>
        <v>71.800000000000011</v>
      </c>
      <c r="P22" s="6">
        <f t="shared" si="5"/>
        <v>75.5</v>
      </c>
      <c r="Q22" s="6">
        <f t="shared" si="5"/>
        <v>79.2</v>
      </c>
      <c r="R22" s="6">
        <f t="shared" si="5"/>
        <v>82.9</v>
      </c>
      <c r="S22" s="6">
        <f t="shared" si="5"/>
        <v>86.600000000000009</v>
      </c>
      <c r="T22" s="5">
        <v>20</v>
      </c>
      <c r="U22" s="7">
        <v>3.7</v>
      </c>
    </row>
    <row r="23" spans="1:21" x14ac:dyDescent="0.3">
      <c r="A23" s="5" t="s">
        <v>75</v>
      </c>
      <c r="B23" s="6">
        <f t="shared" si="4"/>
        <v>22.75</v>
      </c>
      <c r="C23" s="6">
        <f t="shared" si="4"/>
        <v>26.5</v>
      </c>
      <c r="D23" s="6">
        <f t="shared" si="4"/>
        <v>30.25</v>
      </c>
      <c r="E23" s="6">
        <f t="shared" si="4"/>
        <v>34</v>
      </c>
      <c r="F23" s="6">
        <f t="shared" si="4"/>
        <v>37.75</v>
      </c>
      <c r="G23" s="6">
        <f t="shared" si="4"/>
        <v>41.5</v>
      </c>
      <c r="H23" s="6">
        <f t="shared" si="4"/>
        <v>45.25</v>
      </c>
      <c r="I23" s="6">
        <f t="shared" si="4"/>
        <v>49</v>
      </c>
      <c r="J23" s="6">
        <f t="shared" si="4"/>
        <v>52.75</v>
      </c>
      <c r="K23" s="6">
        <f t="shared" si="4"/>
        <v>56.5</v>
      </c>
      <c r="L23" s="6">
        <f t="shared" si="5"/>
        <v>60.25</v>
      </c>
      <c r="M23" s="6">
        <f t="shared" si="5"/>
        <v>64</v>
      </c>
      <c r="N23" s="6">
        <f t="shared" si="5"/>
        <v>67.75</v>
      </c>
      <c r="O23" s="6">
        <f t="shared" si="5"/>
        <v>71.5</v>
      </c>
      <c r="P23" s="6">
        <f t="shared" si="5"/>
        <v>75.25</v>
      </c>
      <c r="Q23" s="6">
        <f t="shared" si="5"/>
        <v>79</v>
      </c>
      <c r="R23" s="6">
        <f t="shared" si="5"/>
        <v>82.75</v>
      </c>
      <c r="S23" s="6">
        <f t="shared" si="5"/>
        <v>86.5</v>
      </c>
      <c r="T23" s="5">
        <v>19</v>
      </c>
      <c r="U23" s="7">
        <v>3.75</v>
      </c>
    </row>
    <row r="24" spans="1:21" x14ac:dyDescent="0.3">
      <c r="A24" s="5" t="s">
        <v>20</v>
      </c>
      <c r="B24" s="6">
        <f t="shared" si="4"/>
        <v>18.5</v>
      </c>
      <c r="C24" s="6">
        <f t="shared" si="4"/>
        <v>22.5</v>
      </c>
      <c r="D24" s="6">
        <f t="shared" si="4"/>
        <v>26.5</v>
      </c>
      <c r="E24" s="6">
        <f t="shared" si="4"/>
        <v>30.5</v>
      </c>
      <c r="F24" s="6">
        <f t="shared" si="4"/>
        <v>34.5</v>
      </c>
      <c r="G24" s="6">
        <f t="shared" si="4"/>
        <v>38.5</v>
      </c>
      <c r="H24" s="6">
        <f t="shared" si="4"/>
        <v>42.5</v>
      </c>
      <c r="I24" s="6">
        <f t="shared" si="4"/>
        <v>46.5</v>
      </c>
      <c r="J24" s="6">
        <f t="shared" si="4"/>
        <v>50.5</v>
      </c>
      <c r="K24" s="6">
        <f t="shared" si="4"/>
        <v>54.5</v>
      </c>
      <c r="L24" s="6">
        <f t="shared" si="5"/>
        <v>58.5</v>
      </c>
      <c r="M24" s="6">
        <f t="shared" si="5"/>
        <v>62.5</v>
      </c>
      <c r="N24" s="6">
        <f t="shared" si="5"/>
        <v>66.5</v>
      </c>
      <c r="O24" s="6">
        <f t="shared" si="5"/>
        <v>70.5</v>
      </c>
      <c r="P24" s="6">
        <f t="shared" si="5"/>
        <v>74.5</v>
      </c>
      <c r="Q24" s="6">
        <f t="shared" si="5"/>
        <v>78.5</v>
      </c>
      <c r="R24" s="6">
        <f t="shared" si="5"/>
        <v>82.5</v>
      </c>
      <c r="S24" s="6">
        <f t="shared" si="5"/>
        <v>86.5</v>
      </c>
      <c r="T24" s="5">
        <v>14.5</v>
      </c>
      <c r="U24" s="7">
        <v>4</v>
      </c>
    </row>
    <row r="25" spans="1:21" x14ac:dyDescent="0.3">
      <c r="A25" s="5" t="s">
        <v>55</v>
      </c>
      <c r="B25" s="6">
        <f t="shared" si="4"/>
        <v>21.8</v>
      </c>
      <c r="C25" s="6">
        <f t="shared" si="4"/>
        <v>25.6</v>
      </c>
      <c r="D25" s="6">
        <f t="shared" si="4"/>
        <v>29.4</v>
      </c>
      <c r="E25" s="6">
        <f t="shared" si="4"/>
        <v>33.200000000000003</v>
      </c>
      <c r="F25" s="6">
        <f t="shared" si="4"/>
        <v>37</v>
      </c>
      <c r="G25" s="6">
        <f t="shared" si="4"/>
        <v>40.799999999999997</v>
      </c>
      <c r="H25" s="6">
        <f t="shared" si="4"/>
        <v>44.599999999999994</v>
      </c>
      <c r="I25" s="6">
        <f t="shared" si="4"/>
        <v>48.4</v>
      </c>
      <c r="J25" s="6">
        <f t="shared" si="4"/>
        <v>52.199999999999996</v>
      </c>
      <c r="K25" s="6">
        <f t="shared" si="4"/>
        <v>56</v>
      </c>
      <c r="L25" s="6">
        <f t="shared" si="5"/>
        <v>59.8</v>
      </c>
      <c r="M25" s="6">
        <f t="shared" si="5"/>
        <v>63.599999999999994</v>
      </c>
      <c r="N25" s="6">
        <f t="shared" si="5"/>
        <v>67.400000000000006</v>
      </c>
      <c r="O25" s="6">
        <f t="shared" si="5"/>
        <v>71.199999999999989</v>
      </c>
      <c r="P25" s="6">
        <f t="shared" si="5"/>
        <v>75</v>
      </c>
      <c r="Q25" s="6">
        <f t="shared" si="5"/>
        <v>78.8</v>
      </c>
      <c r="R25" s="6">
        <f t="shared" si="5"/>
        <v>82.6</v>
      </c>
      <c r="S25" s="6">
        <f t="shared" si="5"/>
        <v>86.399999999999991</v>
      </c>
      <c r="T25" s="5">
        <v>18</v>
      </c>
      <c r="U25" s="7">
        <v>3.8</v>
      </c>
    </row>
    <row r="26" spans="1:21" x14ac:dyDescent="0.3">
      <c r="A26" s="5" t="s">
        <v>116</v>
      </c>
      <c r="B26" s="6">
        <f t="shared" si="4"/>
        <v>26.5</v>
      </c>
      <c r="C26" s="6">
        <f t="shared" si="4"/>
        <v>30</v>
      </c>
      <c r="D26" s="6">
        <f t="shared" si="4"/>
        <v>33.5</v>
      </c>
      <c r="E26" s="6">
        <f t="shared" si="4"/>
        <v>37</v>
      </c>
      <c r="F26" s="6">
        <f t="shared" si="4"/>
        <v>40.5</v>
      </c>
      <c r="G26" s="6">
        <f t="shared" si="4"/>
        <v>44</v>
      </c>
      <c r="H26" s="6">
        <f t="shared" si="4"/>
        <v>47.5</v>
      </c>
      <c r="I26" s="6">
        <f t="shared" si="4"/>
        <v>51</v>
      </c>
      <c r="J26" s="6">
        <f t="shared" si="4"/>
        <v>54.5</v>
      </c>
      <c r="K26" s="6">
        <f t="shared" si="4"/>
        <v>58</v>
      </c>
      <c r="L26" s="6">
        <f t="shared" si="5"/>
        <v>61.5</v>
      </c>
      <c r="M26" s="6">
        <f t="shared" si="5"/>
        <v>65</v>
      </c>
      <c r="N26" s="6">
        <f t="shared" si="5"/>
        <v>68.5</v>
      </c>
      <c r="O26" s="6">
        <f t="shared" si="5"/>
        <v>72</v>
      </c>
      <c r="P26" s="6">
        <f t="shared" si="5"/>
        <v>75.5</v>
      </c>
      <c r="Q26" s="6">
        <f t="shared" si="5"/>
        <v>79</v>
      </c>
      <c r="R26" s="6">
        <f t="shared" si="5"/>
        <v>82.5</v>
      </c>
      <c r="S26" s="6">
        <f t="shared" si="5"/>
        <v>86</v>
      </c>
      <c r="T26" s="5">
        <v>23</v>
      </c>
      <c r="U26" s="7">
        <v>3.5</v>
      </c>
    </row>
    <row r="27" spans="1:21" x14ac:dyDescent="0.3">
      <c r="A27" s="5" t="s">
        <v>145</v>
      </c>
      <c r="B27" s="17">
        <v>30.84</v>
      </c>
      <c r="C27" s="17">
        <v>34.08</v>
      </c>
      <c r="D27" s="17">
        <v>37.32</v>
      </c>
      <c r="E27" s="17">
        <v>40.559999999999995</v>
      </c>
      <c r="F27" s="17">
        <v>43.8</v>
      </c>
      <c r="G27" s="17">
        <v>47.040000000000006</v>
      </c>
      <c r="H27" s="17">
        <v>50.280000000000008</v>
      </c>
      <c r="I27" s="17">
        <v>53.52</v>
      </c>
      <c r="J27" s="17">
        <v>56.76</v>
      </c>
      <c r="K27" s="17">
        <v>60</v>
      </c>
      <c r="L27" s="17">
        <v>63.24</v>
      </c>
      <c r="M27" s="17">
        <v>66.48</v>
      </c>
      <c r="N27" s="17">
        <v>69.72</v>
      </c>
      <c r="O27" s="17">
        <v>72.960000000000008</v>
      </c>
      <c r="P27" s="17">
        <v>76.2</v>
      </c>
      <c r="Q27" s="17">
        <v>79.44</v>
      </c>
      <c r="R27" s="17">
        <v>82.68</v>
      </c>
      <c r="S27" s="17">
        <v>85.919999999999987</v>
      </c>
      <c r="T27" s="19"/>
      <c r="U27" s="20"/>
    </row>
    <row r="28" spans="1:21" x14ac:dyDescent="0.3">
      <c r="A28" s="5" t="s">
        <v>54</v>
      </c>
      <c r="B28" s="6">
        <f t="shared" ref="B28:K37" si="6">B$1*$U28+$T28</f>
        <v>21.75</v>
      </c>
      <c r="C28" s="6">
        <f t="shared" si="6"/>
        <v>25.5</v>
      </c>
      <c r="D28" s="6">
        <f t="shared" si="6"/>
        <v>29.25</v>
      </c>
      <c r="E28" s="6">
        <f t="shared" si="6"/>
        <v>33</v>
      </c>
      <c r="F28" s="6">
        <f t="shared" si="6"/>
        <v>36.75</v>
      </c>
      <c r="G28" s="6">
        <f t="shared" si="6"/>
        <v>40.5</v>
      </c>
      <c r="H28" s="6">
        <f t="shared" si="6"/>
        <v>44.25</v>
      </c>
      <c r="I28" s="6">
        <f t="shared" si="6"/>
        <v>48</v>
      </c>
      <c r="J28" s="6">
        <f t="shared" si="6"/>
        <v>51.75</v>
      </c>
      <c r="K28" s="6">
        <f t="shared" si="6"/>
        <v>55.5</v>
      </c>
      <c r="L28" s="6">
        <f t="shared" ref="L28:S37" si="7">L$1*$U28+$T28</f>
        <v>59.25</v>
      </c>
      <c r="M28" s="6">
        <f t="shared" si="7"/>
        <v>63</v>
      </c>
      <c r="N28" s="6">
        <f t="shared" si="7"/>
        <v>66.75</v>
      </c>
      <c r="O28" s="6">
        <f t="shared" si="7"/>
        <v>70.5</v>
      </c>
      <c r="P28" s="6">
        <f t="shared" si="7"/>
        <v>74.25</v>
      </c>
      <c r="Q28" s="6">
        <f t="shared" si="7"/>
        <v>78</v>
      </c>
      <c r="R28" s="6">
        <f t="shared" si="7"/>
        <v>81.75</v>
      </c>
      <c r="S28" s="6">
        <f t="shared" si="7"/>
        <v>85.5</v>
      </c>
      <c r="T28" s="5">
        <v>18</v>
      </c>
      <c r="U28" s="7">
        <v>3.75</v>
      </c>
    </row>
    <row r="29" spans="1:21" x14ac:dyDescent="0.3">
      <c r="A29" s="5" t="s">
        <v>53</v>
      </c>
      <c r="B29" s="6">
        <f t="shared" si="6"/>
        <v>21.75</v>
      </c>
      <c r="C29" s="6">
        <f t="shared" si="6"/>
        <v>25.5</v>
      </c>
      <c r="D29" s="6">
        <f t="shared" si="6"/>
        <v>29.25</v>
      </c>
      <c r="E29" s="6">
        <f t="shared" si="6"/>
        <v>33</v>
      </c>
      <c r="F29" s="6">
        <f t="shared" si="6"/>
        <v>36.75</v>
      </c>
      <c r="G29" s="6">
        <f t="shared" si="6"/>
        <v>40.5</v>
      </c>
      <c r="H29" s="6">
        <f t="shared" si="6"/>
        <v>44.25</v>
      </c>
      <c r="I29" s="6">
        <f t="shared" si="6"/>
        <v>48</v>
      </c>
      <c r="J29" s="6">
        <f t="shared" si="6"/>
        <v>51.75</v>
      </c>
      <c r="K29" s="6">
        <f t="shared" si="6"/>
        <v>55.5</v>
      </c>
      <c r="L29" s="6">
        <f t="shared" si="7"/>
        <v>59.25</v>
      </c>
      <c r="M29" s="6">
        <f t="shared" si="7"/>
        <v>63</v>
      </c>
      <c r="N29" s="6">
        <f t="shared" si="7"/>
        <v>66.75</v>
      </c>
      <c r="O29" s="6">
        <f t="shared" si="7"/>
        <v>70.5</v>
      </c>
      <c r="P29" s="6">
        <f t="shared" si="7"/>
        <v>74.25</v>
      </c>
      <c r="Q29" s="6">
        <f t="shared" si="7"/>
        <v>78</v>
      </c>
      <c r="R29" s="6">
        <f t="shared" si="7"/>
        <v>81.75</v>
      </c>
      <c r="S29" s="6">
        <f t="shared" si="7"/>
        <v>85.5</v>
      </c>
      <c r="T29" s="5">
        <v>18</v>
      </c>
      <c r="U29" s="7">
        <v>3.75</v>
      </c>
    </row>
    <row r="30" spans="1:21" x14ac:dyDescent="0.3">
      <c r="A30" s="5" t="s">
        <v>43</v>
      </c>
      <c r="B30" s="6">
        <f t="shared" si="6"/>
        <v>20.8</v>
      </c>
      <c r="C30" s="6">
        <f t="shared" si="6"/>
        <v>24.6</v>
      </c>
      <c r="D30" s="6">
        <f t="shared" si="6"/>
        <v>28.4</v>
      </c>
      <c r="E30" s="6">
        <f t="shared" si="6"/>
        <v>32.200000000000003</v>
      </c>
      <c r="F30" s="6">
        <f t="shared" si="6"/>
        <v>36</v>
      </c>
      <c r="G30" s="6">
        <f t="shared" si="6"/>
        <v>39.799999999999997</v>
      </c>
      <c r="H30" s="6">
        <f t="shared" si="6"/>
        <v>43.599999999999994</v>
      </c>
      <c r="I30" s="6">
        <f t="shared" si="6"/>
        <v>47.4</v>
      </c>
      <c r="J30" s="6">
        <f t="shared" si="6"/>
        <v>51.199999999999996</v>
      </c>
      <c r="K30" s="6">
        <f t="shared" si="6"/>
        <v>55</v>
      </c>
      <c r="L30" s="6">
        <f t="shared" si="7"/>
        <v>58.8</v>
      </c>
      <c r="M30" s="6">
        <f t="shared" si="7"/>
        <v>62.599999999999994</v>
      </c>
      <c r="N30" s="6">
        <f t="shared" si="7"/>
        <v>66.400000000000006</v>
      </c>
      <c r="O30" s="6">
        <f t="shared" si="7"/>
        <v>70.199999999999989</v>
      </c>
      <c r="P30" s="6">
        <f t="shared" si="7"/>
        <v>74</v>
      </c>
      <c r="Q30" s="6">
        <f t="shared" si="7"/>
        <v>77.8</v>
      </c>
      <c r="R30" s="6">
        <f t="shared" si="7"/>
        <v>81.599999999999994</v>
      </c>
      <c r="S30" s="6">
        <f t="shared" si="7"/>
        <v>85.399999999999991</v>
      </c>
      <c r="T30" s="5">
        <v>17</v>
      </c>
      <c r="U30" s="7">
        <v>3.8</v>
      </c>
    </row>
    <row r="31" spans="1:21" x14ac:dyDescent="0.3">
      <c r="A31" s="5" t="s">
        <v>22</v>
      </c>
      <c r="B31" s="6">
        <f t="shared" si="6"/>
        <v>18.899999999999999</v>
      </c>
      <c r="C31" s="6">
        <f t="shared" si="6"/>
        <v>22.8</v>
      </c>
      <c r="D31" s="6">
        <f t="shared" si="6"/>
        <v>26.7</v>
      </c>
      <c r="E31" s="6">
        <f t="shared" si="6"/>
        <v>30.6</v>
      </c>
      <c r="F31" s="6">
        <f t="shared" si="6"/>
        <v>34.5</v>
      </c>
      <c r="G31" s="6">
        <f t="shared" si="6"/>
        <v>38.4</v>
      </c>
      <c r="H31" s="6">
        <f t="shared" si="6"/>
        <v>42.3</v>
      </c>
      <c r="I31" s="6">
        <f t="shared" si="6"/>
        <v>46.2</v>
      </c>
      <c r="J31" s="6">
        <f t="shared" si="6"/>
        <v>50.1</v>
      </c>
      <c r="K31" s="6">
        <f t="shared" si="6"/>
        <v>54</v>
      </c>
      <c r="L31" s="6">
        <f t="shared" si="7"/>
        <v>57.9</v>
      </c>
      <c r="M31" s="6">
        <f t="shared" si="7"/>
        <v>61.8</v>
      </c>
      <c r="N31" s="6">
        <f t="shared" si="7"/>
        <v>65.699999999999989</v>
      </c>
      <c r="O31" s="6">
        <f t="shared" si="7"/>
        <v>69.599999999999994</v>
      </c>
      <c r="P31" s="6">
        <f t="shared" si="7"/>
        <v>73.5</v>
      </c>
      <c r="Q31" s="6">
        <f t="shared" si="7"/>
        <v>77.400000000000006</v>
      </c>
      <c r="R31" s="6">
        <f t="shared" si="7"/>
        <v>81.3</v>
      </c>
      <c r="S31" s="6">
        <f t="shared" si="7"/>
        <v>85.2</v>
      </c>
      <c r="T31" s="5">
        <v>15</v>
      </c>
      <c r="U31" s="7">
        <v>3.9</v>
      </c>
    </row>
    <row r="32" spans="1:21" x14ac:dyDescent="0.3">
      <c r="A32" s="5" t="s">
        <v>110</v>
      </c>
      <c r="B32" s="6">
        <f t="shared" si="6"/>
        <v>25.5</v>
      </c>
      <c r="C32" s="6">
        <f t="shared" si="6"/>
        <v>29</v>
      </c>
      <c r="D32" s="6">
        <f t="shared" si="6"/>
        <v>32.5</v>
      </c>
      <c r="E32" s="6">
        <f t="shared" si="6"/>
        <v>36</v>
      </c>
      <c r="F32" s="6">
        <f t="shared" si="6"/>
        <v>39.5</v>
      </c>
      <c r="G32" s="6">
        <f t="shared" si="6"/>
        <v>43</v>
      </c>
      <c r="H32" s="6">
        <f t="shared" si="6"/>
        <v>46.5</v>
      </c>
      <c r="I32" s="6">
        <f t="shared" si="6"/>
        <v>50</v>
      </c>
      <c r="J32" s="6">
        <f t="shared" si="6"/>
        <v>53.5</v>
      </c>
      <c r="K32" s="6">
        <f t="shared" si="6"/>
        <v>57</v>
      </c>
      <c r="L32" s="6">
        <f t="shared" si="7"/>
        <v>60.5</v>
      </c>
      <c r="M32" s="6">
        <f t="shared" si="7"/>
        <v>64</v>
      </c>
      <c r="N32" s="6">
        <f t="shared" si="7"/>
        <v>67.5</v>
      </c>
      <c r="O32" s="6">
        <f t="shared" si="7"/>
        <v>71</v>
      </c>
      <c r="P32" s="6">
        <f t="shared" si="7"/>
        <v>74.5</v>
      </c>
      <c r="Q32" s="6">
        <f t="shared" si="7"/>
        <v>78</v>
      </c>
      <c r="R32" s="6">
        <f t="shared" si="7"/>
        <v>81.5</v>
      </c>
      <c r="S32" s="6">
        <f t="shared" si="7"/>
        <v>85</v>
      </c>
      <c r="T32" s="5">
        <v>22</v>
      </c>
      <c r="U32" s="7">
        <v>3.5</v>
      </c>
    </row>
    <row r="33" spans="1:21" x14ac:dyDescent="0.3">
      <c r="A33" s="5" t="s">
        <v>10</v>
      </c>
      <c r="B33" s="6">
        <f t="shared" si="6"/>
        <v>17</v>
      </c>
      <c r="C33" s="6">
        <f t="shared" si="6"/>
        <v>21</v>
      </c>
      <c r="D33" s="6">
        <f t="shared" si="6"/>
        <v>25</v>
      </c>
      <c r="E33" s="6">
        <f t="shared" si="6"/>
        <v>29</v>
      </c>
      <c r="F33" s="6">
        <f t="shared" si="6"/>
        <v>33</v>
      </c>
      <c r="G33" s="6">
        <f t="shared" si="6"/>
        <v>37</v>
      </c>
      <c r="H33" s="6">
        <f t="shared" si="6"/>
        <v>41</v>
      </c>
      <c r="I33" s="6">
        <f t="shared" si="6"/>
        <v>45</v>
      </c>
      <c r="J33" s="6">
        <f t="shared" si="6"/>
        <v>49</v>
      </c>
      <c r="K33" s="6">
        <f t="shared" si="6"/>
        <v>53</v>
      </c>
      <c r="L33" s="6">
        <f t="shared" si="7"/>
        <v>57</v>
      </c>
      <c r="M33" s="6">
        <f t="shared" si="7"/>
        <v>61</v>
      </c>
      <c r="N33" s="6">
        <f t="shared" si="7"/>
        <v>65</v>
      </c>
      <c r="O33" s="6">
        <f t="shared" si="7"/>
        <v>69</v>
      </c>
      <c r="P33" s="6">
        <f t="shared" si="7"/>
        <v>73</v>
      </c>
      <c r="Q33" s="6">
        <f t="shared" si="7"/>
        <v>77</v>
      </c>
      <c r="R33" s="6">
        <f t="shared" si="7"/>
        <v>81</v>
      </c>
      <c r="S33" s="6">
        <f t="shared" si="7"/>
        <v>85</v>
      </c>
      <c r="T33" s="5">
        <v>13</v>
      </c>
      <c r="U33" s="7">
        <v>4</v>
      </c>
    </row>
    <row r="34" spans="1:21" x14ac:dyDescent="0.3">
      <c r="A34" s="5" t="s">
        <v>87</v>
      </c>
      <c r="B34" s="6">
        <f t="shared" si="6"/>
        <v>23.6</v>
      </c>
      <c r="C34" s="6">
        <f t="shared" si="6"/>
        <v>27.2</v>
      </c>
      <c r="D34" s="6">
        <f t="shared" si="6"/>
        <v>30.8</v>
      </c>
      <c r="E34" s="6">
        <f t="shared" si="6"/>
        <v>34.4</v>
      </c>
      <c r="F34" s="6">
        <f t="shared" si="6"/>
        <v>38</v>
      </c>
      <c r="G34" s="6">
        <f t="shared" si="6"/>
        <v>41.6</v>
      </c>
      <c r="H34" s="6">
        <f t="shared" si="6"/>
        <v>45.2</v>
      </c>
      <c r="I34" s="6">
        <f t="shared" si="6"/>
        <v>48.8</v>
      </c>
      <c r="J34" s="6">
        <f t="shared" si="6"/>
        <v>52.4</v>
      </c>
      <c r="K34" s="6">
        <f t="shared" si="6"/>
        <v>56</v>
      </c>
      <c r="L34" s="6">
        <f t="shared" si="7"/>
        <v>59.6</v>
      </c>
      <c r="M34" s="6">
        <f t="shared" si="7"/>
        <v>63.2</v>
      </c>
      <c r="N34" s="6">
        <f t="shared" si="7"/>
        <v>66.800000000000011</v>
      </c>
      <c r="O34" s="6">
        <f t="shared" si="7"/>
        <v>70.400000000000006</v>
      </c>
      <c r="P34" s="6">
        <f t="shared" si="7"/>
        <v>74</v>
      </c>
      <c r="Q34" s="6">
        <f t="shared" si="7"/>
        <v>77.599999999999994</v>
      </c>
      <c r="R34" s="6">
        <f t="shared" si="7"/>
        <v>81.2</v>
      </c>
      <c r="S34" s="6">
        <f t="shared" si="7"/>
        <v>84.8</v>
      </c>
      <c r="T34" s="5">
        <v>20</v>
      </c>
      <c r="U34" s="7">
        <v>3.6</v>
      </c>
    </row>
    <row r="35" spans="1:21" x14ac:dyDescent="0.3">
      <c r="A35" s="5" t="s">
        <v>86</v>
      </c>
      <c r="B35" s="6">
        <f t="shared" si="6"/>
        <v>23.6</v>
      </c>
      <c r="C35" s="6">
        <f t="shared" si="6"/>
        <v>27.2</v>
      </c>
      <c r="D35" s="6">
        <f t="shared" si="6"/>
        <v>30.8</v>
      </c>
      <c r="E35" s="6">
        <f t="shared" si="6"/>
        <v>34.4</v>
      </c>
      <c r="F35" s="6">
        <f t="shared" si="6"/>
        <v>38</v>
      </c>
      <c r="G35" s="6">
        <f t="shared" si="6"/>
        <v>41.6</v>
      </c>
      <c r="H35" s="6">
        <f t="shared" si="6"/>
        <v>45.2</v>
      </c>
      <c r="I35" s="6">
        <f t="shared" si="6"/>
        <v>48.8</v>
      </c>
      <c r="J35" s="6">
        <f t="shared" si="6"/>
        <v>52.4</v>
      </c>
      <c r="K35" s="6">
        <f t="shared" si="6"/>
        <v>56</v>
      </c>
      <c r="L35" s="6">
        <f t="shared" si="7"/>
        <v>59.6</v>
      </c>
      <c r="M35" s="6">
        <f t="shared" si="7"/>
        <v>63.2</v>
      </c>
      <c r="N35" s="6">
        <f t="shared" si="7"/>
        <v>66.800000000000011</v>
      </c>
      <c r="O35" s="6">
        <f t="shared" si="7"/>
        <v>70.400000000000006</v>
      </c>
      <c r="P35" s="6">
        <f t="shared" si="7"/>
        <v>74</v>
      </c>
      <c r="Q35" s="6">
        <f t="shared" si="7"/>
        <v>77.599999999999994</v>
      </c>
      <c r="R35" s="6">
        <f t="shared" si="7"/>
        <v>81.2</v>
      </c>
      <c r="S35" s="6">
        <f t="shared" si="7"/>
        <v>84.8</v>
      </c>
      <c r="T35" s="5">
        <v>20</v>
      </c>
      <c r="U35" s="7">
        <v>3.6</v>
      </c>
    </row>
    <row r="36" spans="1:21" x14ac:dyDescent="0.3">
      <c r="A36" s="5" t="s">
        <v>4</v>
      </c>
      <c r="B36" s="6">
        <f t="shared" si="6"/>
        <v>16.5</v>
      </c>
      <c r="C36" s="6">
        <f t="shared" si="6"/>
        <v>20.5</v>
      </c>
      <c r="D36" s="6">
        <f t="shared" si="6"/>
        <v>24.5</v>
      </c>
      <c r="E36" s="6">
        <f t="shared" si="6"/>
        <v>28.5</v>
      </c>
      <c r="F36" s="6">
        <f t="shared" si="6"/>
        <v>32.5</v>
      </c>
      <c r="G36" s="6">
        <f t="shared" si="6"/>
        <v>36.5</v>
      </c>
      <c r="H36" s="6">
        <f t="shared" si="6"/>
        <v>40.5</v>
      </c>
      <c r="I36" s="6">
        <f t="shared" si="6"/>
        <v>44.5</v>
      </c>
      <c r="J36" s="6">
        <f t="shared" si="6"/>
        <v>48.5</v>
      </c>
      <c r="K36" s="6">
        <f t="shared" si="6"/>
        <v>52.5</v>
      </c>
      <c r="L36" s="6">
        <f t="shared" si="7"/>
        <v>56.5</v>
      </c>
      <c r="M36" s="6">
        <f t="shared" si="7"/>
        <v>60.5</v>
      </c>
      <c r="N36" s="6">
        <f t="shared" si="7"/>
        <v>64.5</v>
      </c>
      <c r="O36" s="6">
        <f t="shared" si="7"/>
        <v>68.5</v>
      </c>
      <c r="P36" s="6">
        <f t="shared" si="7"/>
        <v>72.5</v>
      </c>
      <c r="Q36" s="6">
        <f t="shared" si="7"/>
        <v>76.5</v>
      </c>
      <c r="R36" s="6">
        <f t="shared" si="7"/>
        <v>80.5</v>
      </c>
      <c r="S36" s="6">
        <f t="shared" si="7"/>
        <v>84.5</v>
      </c>
      <c r="T36" s="5">
        <v>12.5</v>
      </c>
      <c r="U36" s="7">
        <v>4</v>
      </c>
    </row>
    <row r="37" spans="1:21" x14ac:dyDescent="0.3">
      <c r="A37" s="5" t="s">
        <v>102</v>
      </c>
      <c r="B37" s="6">
        <f t="shared" si="6"/>
        <v>24.5</v>
      </c>
      <c r="C37" s="6">
        <f t="shared" si="6"/>
        <v>28</v>
      </c>
      <c r="D37" s="6">
        <f t="shared" si="6"/>
        <v>31.5</v>
      </c>
      <c r="E37" s="6">
        <f t="shared" si="6"/>
        <v>35</v>
      </c>
      <c r="F37" s="6">
        <f t="shared" si="6"/>
        <v>38.5</v>
      </c>
      <c r="G37" s="6">
        <f t="shared" si="6"/>
        <v>42</v>
      </c>
      <c r="H37" s="6">
        <f t="shared" si="6"/>
        <v>45.5</v>
      </c>
      <c r="I37" s="6">
        <f t="shared" si="6"/>
        <v>49</v>
      </c>
      <c r="J37" s="6">
        <f t="shared" si="6"/>
        <v>52.5</v>
      </c>
      <c r="K37" s="6">
        <f t="shared" si="6"/>
        <v>56</v>
      </c>
      <c r="L37" s="6">
        <f t="shared" si="7"/>
        <v>59.5</v>
      </c>
      <c r="M37" s="6">
        <f t="shared" si="7"/>
        <v>63</v>
      </c>
      <c r="N37" s="6">
        <f t="shared" si="7"/>
        <v>66.5</v>
      </c>
      <c r="O37" s="6">
        <f t="shared" si="7"/>
        <v>70</v>
      </c>
      <c r="P37" s="6">
        <f t="shared" si="7"/>
        <v>73.5</v>
      </c>
      <c r="Q37" s="6">
        <f t="shared" si="7"/>
        <v>77</v>
      </c>
      <c r="R37" s="6">
        <f t="shared" si="7"/>
        <v>80.5</v>
      </c>
      <c r="S37" s="6">
        <f t="shared" si="7"/>
        <v>84</v>
      </c>
      <c r="T37" s="5">
        <v>21</v>
      </c>
      <c r="U37" s="7">
        <v>3.5</v>
      </c>
    </row>
    <row r="38" spans="1:21" x14ac:dyDescent="0.3">
      <c r="A38" s="5" t="s">
        <v>98</v>
      </c>
      <c r="B38" s="6">
        <f t="shared" ref="B38:K47" si="8">B$1*$U38+$T38</f>
        <v>24.5</v>
      </c>
      <c r="C38" s="6">
        <f t="shared" si="8"/>
        <v>28</v>
      </c>
      <c r="D38" s="6">
        <f t="shared" si="8"/>
        <v>31.5</v>
      </c>
      <c r="E38" s="6">
        <f t="shared" si="8"/>
        <v>35</v>
      </c>
      <c r="F38" s="6">
        <f t="shared" si="8"/>
        <v>38.5</v>
      </c>
      <c r="G38" s="6">
        <f t="shared" si="8"/>
        <v>42</v>
      </c>
      <c r="H38" s="6">
        <f t="shared" si="8"/>
        <v>45.5</v>
      </c>
      <c r="I38" s="6">
        <f t="shared" si="8"/>
        <v>49</v>
      </c>
      <c r="J38" s="6">
        <f t="shared" si="8"/>
        <v>52.5</v>
      </c>
      <c r="K38" s="6">
        <f t="shared" si="8"/>
        <v>56</v>
      </c>
      <c r="L38" s="6">
        <f t="shared" ref="L38:S47" si="9">L$1*$U38+$T38</f>
        <v>59.5</v>
      </c>
      <c r="M38" s="6">
        <f t="shared" si="9"/>
        <v>63</v>
      </c>
      <c r="N38" s="6">
        <f t="shared" si="9"/>
        <v>66.5</v>
      </c>
      <c r="O38" s="6">
        <f t="shared" si="9"/>
        <v>70</v>
      </c>
      <c r="P38" s="6">
        <f t="shared" si="9"/>
        <v>73.5</v>
      </c>
      <c r="Q38" s="6">
        <f t="shared" si="9"/>
        <v>77</v>
      </c>
      <c r="R38" s="6">
        <f t="shared" si="9"/>
        <v>80.5</v>
      </c>
      <c r="S38" s="6">
        <f t="shared" si="9"/>
        <v>84</v>
      </c>
      <c r="T38" s="5">
        <v>21</v>
      </c>
      <c r="U38" s="7">
        <v>3.5</v>
      </c>
    </row>
    <row r="39" spans="1:21" x14ac:dyDescent="0.3">
      <c r="A39" s="5" t="s">
        <v>100</v>
      </c>
      <c r="B39" s="6">
        <f t="shared" si="8"/>
        <v>24.5</v>
      </c>
      <c r="C39" s="6">
        <f t="shared" si="8"/>
        <v>28</v>
      </c>
      <c r="D39" s="6">
        <f t="shared" si="8"/>
        <v>31.5</v>
      </c>
      <c r="E39" s="6">
        <f t="shared" si="8"/>
        <v>35</v>
      </c>
      <c r="F39" s="6">
        <f t="shared" si="8"/>
        <v>38.5</v>
      </c>
      <c r="G39" s="6">
        <f t="shared" si="8"/>
        <v>42</v>
      </c>
      <c r="H39" s="6">
        <f t="shared" si="8"/>
        <v>45.5</v>
      </c>
      <c r="I39" s="6">
        <f t="shared" si="8"/>
        <v>49</v>
      </c>
      <c r="J39" s="6">
        <f t="shared" si="8"/>
        <v>52.5</v>
      </c>
      <c r="K39" s="6">
        <f t="shared" si="8"/>
        <v>56</v>
      </c>
      <c r="L39" s="6">
        <f t="shared" si="9"/>
        <v>59.5</v>
      </c>
      <c r="M39" s="6">
        <f t="shared" si="9"/>
        <v>63</v>
      </c>
      <c r="N39" s="6">
        <f t="shared" si="9"/>
        <v>66.5</v>
      </c>
      <c r="O39" s="6">
        <f t="shared" si="9"/>
        <v>70</v>
      </c>
      <c r="P39" s="6">
        <f t="shared" si="9"/>
        <v>73.5</v>
      </c>
      <c r="Q39" s="6">
        <f t="shared" si="9"/>
        <v>77</v>
      </c>
      <c r="R39" s="6">
        <f t="shared" si="9"/>
        <v>80.5</v>
      </c>
      <c r="S39" s="6">
        <f t="shared" si="9"/>
        <v>84</v>
      </c>
      <c r="T39" s="5">
        <v>21</v>
      </c>
      <c r="U39" s="7">
        <v>3.5</v>
      </c>
    </row>
    <row r="40" spans="1:21" x14ac:dyDescent="0.3">
      <c r="A40" s="5" t="s">
        <v>104</v>
      </c>
      <c r="B40" s="6">
        <f t="shared" si="8"/>
        <v>24.5</v>
      </c>
      <c r="C40" s="6">
        <f t="shared" si="8"/>
        <v>28</v>
      </c>
      <c r="D40" s="6">
        <f t="shared" si="8"/>
        <v>31.5</v>
      </c>
      <c r="E40" s="6">
        <f t="shared" si="8"/>
        <v>35</v>
      </c>
      <c r="F40" s="6">
        <f t="shared" si="8"/>
        <v>38.5</v>
      </c>
      <c r="G40" s="6">
        <f t="shared" si="8"/>
        <v>42</v>
      </c>
      <c r="H40" s="6">
        <f t="shared" si="8"/>
        <v>45.5</v>
      </c>
      <c r="I40" s="6">
        <f t="shared" si="8"/>
        <v>49</v>
      </c>
      <c r="J40" s="6">
        <f t="shared" si="8"/>
        <v>52.5</v>
      </c>
      <c r="K40" s="6">
        <f t="shared" si="8"/>
        <v>56</v>
      </c>
      <c r="L40" s="6">
        <f t="shared" si="9"/>
        <v>59.5</v>
      </c>
      <c r="M40" s="6">
        <f t="shared" si="9"/>
        <v>63</v>
      </c>
      <c r="N40" s="6">
        <f t="shared" si="9"/>
        <v>66.5</v>
      </c>
      <c r="O40" s="6">
        <f t="shared" si="9"/>
        <v>70</v>
      </c>
      <c r="P40" s="6">
        <f t="shared" si="9"/>
        <v>73.5</v>
      </c>
      <c r="Q40" s="6">
        <f t="shared" si="9"/>
        <v>77</v>
      </c>
      <c r="R40" s="6">
        <f t="shared" si="9"/>
        <v>80.5</v>
      </c>
      <c r="S40" s="6">
        <f t="shared" si="9"/>
        <v>84</v>
      </c>
      <c r="T40" s="5">
        <v>21</v>
      </c>
      <c r="U40" s="7">
        <v>3.5</v>
      </c>
    </row>
    <row r="41" spans="1:21" x14ac:dyDescent="0.3">
      <c r="A41" s="5" t="s">
        <v>103</v>
      </c>
      <c r="B41" s="6">
        <f t="shared" si="8"/>
        <v>24.5</v>
      </c>
      <c r="C41" s="6">
        <f t="shared" si="8"/>
        <v>28</v>
      </c>
      <c r="D41" s="6">
        <f t="shared" si="8"/>
        <v>31.5</v>
      </c>
      <c r="E41" s="6">
        <f t="shared" si="8"/>
        <v>35</v>
      </c>
      <c r="F41" s="6">
        <f t="shared" si="8"/>
        <v>38.5</v>
      </c>
      <c r="G41" s="6">
        <f t="shared" si="8"/>
        <v>42</v>
      </c>
      <c r="H41" s="6">
        <f t="shared" si="8"/>
        <v>45.5</v>
      </c>
      <c r="I41" s="6">
        <f t="shared" si="8"/>
        <v>49</v>
      </c>
      <c r="J41" s="6">
        <f t="shared" si="8"/>
        <v>52.5</v>
      </c>
      <c r="K41" s="6">
        <f t="shared" si="8"/>
        <v>56</v>
      </c>
      <c r="L41" s="6">
        <f t="shared" si="9"/>
        <v>59.5</v>
      </c>
      <c r="M41" s="6">
        <f t="shared" si="9"/>
        <v>63</v>
      </c>
      <c r="N41" s="6">
        <f t="shared" si="9"/>
        <v>66.5</v>
      </c>
      <c r="O41" s="6">
        <f t="shared" si="9"/>
        <v>70</v>
      </c>
      <c r="P41" s="6">
        <f t="shared" si="9"/>
        <v>73.5</v>
      </c>
      <c r="Q41" s="6">
        <f t="shared" si="9"/>
        <v>77</v>
      </c>
      <c r="R41" s="6">
        <f t="shared" si="9"/>
        <v>80.5</v>
      </c>
      <c r="S41" s="6">
        <f t="shared" si="9"/>
        <v>84</v>
      </c>
      <c r="T41" s="5">
        <v>21</v>
      </c>
      <c r="U41" s="7">
        <v>3.5</v>
      </c>
    </row>
    <row r="42" spans="1:21" x14ac:dyDescent="0.3">
      <c r="A42" s="5" t="s">
        <v>101</v>
      </c>
      <c r="B42" s="6">
        <f t="shared" si="8"/>
        <v>24.5</v>
      </c>
      <c r="C42" s="6">
        <f t="shared" si="8"/>
        <v>28</v>
      </c>
      <c r="D42" s="6">
        <f t="shared" si="8"/>
        <v>31.5</v>
      </c>
      <c r="E42" s="6">
        <f t="shared" si="8"/>
        <v>35</v>
      </c>
      <c r="F42" s="6">
        <f t="shared" si="8"/>
        <v>38.5</v>
      </c>
      <c r="G42" s="6">
        <f t="shared" si="8"/>
        <v>42</v>
      </c>
      <c r="H42" s="6">
        <f t="shared" si="8"/>
        <v>45.5</v>
      </c>
      <c r="I42" s="6">
        <f t="shared" si="8"/>
        <v>49</v>
      </c>
      <c r="J42" s="6">
        <f t="shared" si="8"/>
        <v>52.5</v>
      </c>
      <c r="K42" s="6">
        <f t="shared" si="8"/>
        <v>56</v>
      </c>
      <c r="L42" s="6">
        <f t="shared" si="9"/>
        <v>59.5</v>
      </c>
      <c r="M42" s="6">
        <f t="shared" si="9"/>
        <v>63</v>
      </c>
      <c r="N42" s="6">
        <f t="shared" si="9"/>
        <v>66.5</v>
      </c>
      <c r="O42" s="6">
        <f t="shared" si="9"/>
        <v>70</v>
      </c>
      <c r="P42" s="6">
        <f t="shared" si="9"/>
        <v>73.5</v>
      </c>
      <c r="Q42" s="6">
        <f t="shared" si="9"/>
        <v>77</v>
      </c>
      <c r="R42" s="6">
        <f t="shared" si="9"/>
        <v>80.5</v>
      </c>
      <c r="S42" s="6">
        <f t="shared" si="9"/>
        <v>84</v>
      </c>
      <c r="T42" s="5">
        <v>21</v>
      </c>
      <c r="U42" s="7">
        <v>3.5</v>
      </c>
    </row>
    <row r="43" spans="1:21" x14ac:dyDescent="0.3">
      <c r="A43" s="5" t="s">
        <v>99</v>
      </c>
      <c r="B43" s="6">
        <f t="shared" si="8"/>
        <v>24.5</v>
      </c>
      <c r="C43" s="6">
        <f t="shared" si="8"/>
        <v>28</v>
      </c>
      <c r="D43" s="6">
        <f t="shared" si="8"/>
        <v>31.5</v>
      </c>
      <c r="E43" s="6">
        <f t="shared" si="8"/>
        <v>35</v>
      </c>
      <c r="F43" s="6">
        <f t="shared" si="8"/>
        <v>38.5</v>
      </c>
      <c r="G43" s="6">
        <f t="shared" si="8"/>
        <v>42</v>
      </c>
      <c r="H43" s="6">
        <f t="shared" si="8"/>
        <v>45.5</v>
      </c>
      <c r="I43" s="6">
        <f t="shared" si="8"/>
        <v>49</v>
      </c>
      <c r="J43" s="6">
        <f t="shared" si="8"/>
        <v>52.5</v>
      </c>
      <c r="K43" s="6">
        <f t="shared" si="8"/>
        <v>56</v>
      </c>
      <c r="L43" s="6">
        <f t="shared" si="9"/>
        <v>59.5</v>
      </c>
      <c r="M43" s="6">
        <f t="shared" si="9"/>
        <v>63</v>
      </c>
      <c r="N43" s="6">
        <f t="shared" si="9"/>
        <v>66.5</v>
      </c>
      <c r="O43" s="6">
        <f t="shared" si="9"/>
        <v>70</v>
      </c>
      <c r="P43" s="6">
        <f t="shared" si="9"/>
        <v>73.5</v>
      </c>
      <c r="Q43" s="6">
        <f t="shared" si="9"/>
        <v>77</v>
      </c>
      <c r="R43" s="6">
        <f t="shared" si="9"/>
        <v>80.5</v>
      </c>
      <c r="S43" s="6">
        <f t="shared" si="9"/>
        <v>84</v>
      </c>
      <c r="T43" s="5">
        <v>21</v>
      </c>
      <c r="U43" s="7">
        <v>3.5</v>
      </c>
    </row>
    <row r="44" spans="1:21" x14ac:dyDescent="0.3">
      <c r="A44" s="5" t="s">
        <v>3</v>
      </c>
      <c r="B44" s="6">
        <f t="shared" si="8"/>
        <v>16</v>
      </c>
      <c r="C44" s="6">
        <f t="shared" si="8"/>
        <v>20</v>
      </c>
      <c r="D44" s="6">
        <f t="shared" si="8"/>
        <v>24</v>
      </c>
      <c r="E44" s="6">
        <f t="shared" si="8"/>
        <v>28</v>
      </c>
      <c r="F44" s="6">
        <f t="shared" si="8"/>
        <v>32</v>
      </c>
      <c r="G44" s="6">
        <f t="shared" si="8"/>
        <v>36</v>
      </c>
      <c r="H44" s="6">
        <f t="shared" si="8"/>
        <v>40</v>
      </c>
      <c r="I44" s="6">
        <f t="shared" si="8"/>
        <v>44</v>
      </c>
      <c r="J44" s="6">
        <f t="shared" si="8"/>
        <v>48</v>
      </c>
      <c r="K44" s="6">
        <f t="shared" si="8"/>
        <v>52</v>
      </c>
      <c r="L44" s="6">
        <f t="shared" si="9"/>
        <v>56</v>
      </c>
      <c r="M44" s="6">
        <f t="shared" si="9"/>
        <v>60</v>
      </c>
      <c r="N44" s="6">
        <f t="shared" si="9"/>
        <v>64</v>
      </c>
      <c r="O44" s="6">
        <f t="shared" si="9"/>
        <v>68</v>
      </c>
      <c r="P44" s="6">
        <f t="shared" si="9"/>
        <v>72</v>
      </c>
      <c r="Q44" s="6">
        <f t="shared" si="9"/>
        <v>76</v>
      </c>
      <c r="R44" s="6">
        <f t="shared" si="9"/>
        <v>80</v>
      </c>
      <c r="S44" s="6">
        <f t="shared" si="9"/>
        <v>84</v>
      </c>
      <c r="T44" s="5">
        <v>12</v>
      </c>
      <c r="U44" s="7">
        <v>4</v>
      </c>
    </row>
    <row r="45" spans="1:21" x14ac:dyDescent="0.3">
      <c r="A45" s="5" t="s">
        <v>74</v>
      </c>
      <c r="B45" s="6">
        <f t="shared" si="8"/>
        <v>22.6</v>
      </c>
      <c r="C45" s="6">
        <f t="shared" si="8"/>
        <v>26.2</v>
      </c>
      <c r="D45" s="6">
        <f t="shared" si="8"/>
        <v>29.8</v>
      </c>
      <c r="E45" s="6">
        <f t="shared" si="8"/>
        <v>33.4</v>
      </c>
      <c r="F45" s="6">
        <f t="shared" si="8"/>
        <v>37</v>
      </c>
      <c r="G45" s="6">
        <f t="shared" si="8"/>
        <v>40.6</v>
      </c>
      <c r="H45" s="6">
        <f t="shared" si="8"/>
        <v>44.2</v>
      </c>
      <c r="I45" s="6">
        <f t="shared" si="8"/>
        <v>47.8</v>
      </c>
      <c r="J45" s="6">
        <f t="shared" si="8"/>
        <v>51.4</v>
      </c>
      <c r="K45" s="6">
        <f t="shared" si="8"/>
        <v>55</v>
      </c>
      <c r="L45" s="6">
        <f t="shared" si="9"/>
        <v>58.6</v>
      </c>
      <c r="M45" s="6">
        <f t="shared" si="9"/>
        <v>62.2</v>
      </c>
      <c r="N45" s="6">
        <f t="shared" si="9"/>
        <v>65.800000000000011</v>
      </c>
      <c r="O45" s="6">
        <f t="shared" si="9"/>
        <v>69.400000000000006</v>
      </c>
      <c r="P45" s="6">
        <f t="shared" si="9"/>
        <v>73</v>
      </c>
      <c r="Q45" s="6">
        <f t="shared" si="9"/>
        <v>76.599999999999994</v>
      </c>
      <c r="R45" s="6">
        <f t="shared" si="9"/>
        <v>80.2</v>
      </c>
      <c r="S45" s="6">
        <f t="shared" si="9"/>
        <v>83.8</v>
      </c>
      <c r="T45" s="5">
        <v>19</v>
      </c>
      <c r="U45" s="7">
        <v>3.6</v>
      </c>
    </row>
    <row r="46" spans="1:21" x14ac:dyDescent="0.3">
      <c r="A46" s="5" t="s">
        <v>35</v>
      </c>
      <c r="B46" s="6">
        <f t="shared" si="8"/>
        <v>20</v>
      </c>
      <c r="C46" s="6">
        <f t="shared" si="8"/>
        <v>23.75</v>
      </c>
      <c r="D46" s="6">
        <f t="shared" si="8"/>
        <v>27.5</v>
      </c>
      <c r="E46" s="6">
        <f t="shared" si="8"/>
        <v>31.25</v>
      </c>
      <c r="F46" s="6">
        <f t="shared" si="8"/>
        <v>35</v>
      </c>
      <c r="G46" s="6">
        <f t="shared" si="8"/>
        <v>38.75</v>
      </c>
      <c r="H46" s="6">
        <f t="shared" si="8"/>
        <v>42.5</v>
      </c>
      <c r="I46" s="6">
        <f t="shared" si="8"/>
        <v>46.25</v>
      </c>
      <c r="J46" s="6">
        <f t="shared" si="8"/>
        <v>50</v>
      </c>
      <c r="K46" s="6">
        <f t="shared" si="8"/>
        <v>53.75</v>
      </c>
      <c r="L46" s="6">
        <f t="shared" si="9"/>
        <v>57.5</v>
      </c>
      <c r="M46" s="6">
        <f t="shared" si="9"/>
        <v>61.25</v>
      </c>
      <c r="N46" s="6">
        <f t="shared" si="9"/>
        <v>65</v>
      </c>
      <c r="O46" s="6">
        <f t="shared" si="9"/>
        <v>68.75</v>
      </c>
      <c r="P46" s="6">
        <f t="shared" si="9"/>
        <v>72.5</v>
      </c>
      <c r="Q46" s="6">
        <f t="shared" si="9"/>
        <v>76.25</v>
      </c>
      <c r="R46" s="6">
        <f t="shared" si="9"/>
        <v>80</v>
      </c>
      <c r="S46" s="6">
        <f t="shared" si="9"/>
        <v>83.75</v>
      </c>
      <c r="T46" s="5">
        <v>16.25</v>
      </c>
      <c r="U46" s="7">
        <v>3.75</v>
      </c>
    </row>
    <row r="47" spans="1:21" x14ac:dyDescent="0.3">
      <c r="A47" s="5" t="s">
        <v>93</v>
      </c>
      <c r="B47" s="6">
        <f t="shared" si="8"/>
        <v>24</v>
      </c>
      <c r="C47" s="6">
        <f t="shared" si="8"/>
        <v>27.5</v>
      </c>
      <c r="D47" s="6">
        <f t="shared" si="8"/>
        <v>31</v>
      </c>
      <c r="E47" s="6">
        <f t="shared" si="8"/>
        <v>34.5</v>
      </c>
      <c r="F47" s="6">
        <f t="shared" si="8"/>
        <v>38</v>
      </c>
      <c r="G47" s="6">
        <f t="shared" si="8"/>
        <v>41.5</v>
      </c>
      <c r="H47" s="6">
        <f t="shared" si="8"/>
        <v>45</v>
      </c>
      <c r="I47" s="6">
        <f t="shared" si="8"/>
        <v>48.5</v>
      </c>
      <c r="J47" s="6">
        <f t="shared" si="8"/>
        <v>52</v>
      </c>
      <c r="K47" s="6">
        <f t="shared" si="8"/>
        <v>55.5</v>
      </c>
      <c r="L47" s="6">
        <f t="shared" si="9"/>
        <v>59</v>
      </c>
      <c r="M47" s="6">
        <f t="shared" si="9"/>
        <v>62.5</v>
      </c>
      <c r="N47" s="6">
        <f t="shared" si="9"/>
        <v>66</v>
      </c>
      <c r="O47" s="6">
        <f t="shared" si="9"/>
        <v>69.5</v>
      </c>
      <c r="P47" s="6">
        <f t="shared" si="9"/>
        <v>73</v>
      </c>
      <c r="Q47" s="6">
        <f t="shared" si="9"/>
        <v>76.5</v>
      </c>
      <c r="R47" s="6">
        <f t="shared" si="9"/>
        <v>80</v>
      </c>
      <c r="S47" s="6">
        <f t="shared" si="9"/>
        <v>83.5</v>
      </c>
      <c r="T47" s="5">
        <v>20.5</v>
      </c>
      <c r="U47" s="7">
        <v>3.5</v>
      </c>
    </row>
    <row r="48" spans="1:21" x14ac:dyDescent="0.3">
      <c r="A48" s="5" t="s">
        <v>94</v>
      </c>
      <c r="B48" s="6">
        <f t="shared" ref="B48:K57" si="10">B$1*$U48+$T48</f>
        <v>24</v>
      </c>
      <c r="C48" s="6">
        <f t="shared" si="10"/>
        <v>27.5</v>
      </c>
      <c r="D48" s="6">
        <f t="shared" si="10"/>
        <v>31</v>
      </c>
      <c r="E48" s="6">
        <f t="shared" si="10"/>
        <v>34.5</v>
      </c>
      <c r="F48" s="6">
        <f t="shared" si="10"/>
        <v>38</v>
      </c>
      <c r="G48" s="6">
        <f t="shared" si="10"/>
        <v>41.5</v>
      </c>
      <c r="H48" s="6">
        <f t="shared" si="10"/>
        <v>45</v>
      </c>
      <c r="I48" s="6">
        <f t="shared" si="10"/>
        <v>48.5</v>
      </c>
      <c r="J48" s="6">
        <f t="shared" si="10"/>
        <v>52</v>
      </c>
      <c r="K48" s="6">
        <f t="shared" si="10"/>
        <v>55.5</v>
      </c>
      <c r="L48" s="6">
        <f t="shared" ref="L48:S57" si="11">L$1*$U48+$T48</f>
        <v>59</v>
      </c>
      <c r="M48" s="6">
        <f t="shared" si="11"/>
        <v>62.5</v>
      </c>
      <c r="N48" s="6">
        <f t="shared" si="11"/>
        <v>66</v>
      </c>
      <c r="O48" s="6">
        <f t="shared" si="11"/>
        <v>69.5</v>
      </c>
      <c r="P48" s="6">
        <f t="shared" si="11"/>
        <v>73</v>
      </c>
      <c r="Q48" s="6">
        <f t="shared" si="11"/>
        <v>76.5</v>
      </c>
      <c r="R48" s="6">
        <f t="shared" si="11"/>
        <v>80</v>
      </c>
      <c r="S48" s="6">
        <f t="shared" si="11"/>
        <v>83.5</v>
      </c>
      <c r="T48" s="5">
        <v>20.5</v>
      </c>
      <c r="U48" s="7">
        <v>3.5</v>
      </c>
    </row>
    <row r="49" spans="1:21" x14ac:dyDescent="0.3">
      <c r="A49" s="5" t="s">
        <v>92</v>
      </c>
      <c r="B49" s="6">
        <f t="shared" si="10"/>
        <v>24</v>
      </c>
      <c r="C49" s="6">
        <f t="shared" si="10"/>
        <v>27.5</v>
      </c>
      <c r="D49" s="6">
        <f t="shared" si="10"/>
        <v>31</v>
      </c>
      <c r="E49" s="6">
        <f t="shared" si="10"/>
        <v>34.5</v>
      </c>
      <c r="F49" s="6">
        <f t="shared" si="10"/>
        <v>38</v>
      </c>
      <c r="G49" s="6">
        <f t="shared" si="10"/>
        <v>41.5</v>
      </c>
      <c r="H49" s="6">
        <f t="shared" si="10"/>
        <v>45</v>
      </c>
      <c r="I49" s="6">
        <f t="shared" si="10"/>
        <v>48.5</v>
      </c>
      <c r="J49" s="6">
        <f t="shared" si="10"/>
        <v>52</v>
      </c>
      <c r="K49" s="6">
        <f t="shared" si="10"/>
        <v>55.5</v>
      </c>
      <c r="L49" s="6">
        <f t="shared" si="11"/>
        <v>59</v>
      </c>
      <c r="M49" s="6">
        <f t="shared" si="11"/>
        <v>62.5</v>
      </c>
      <c r="N49" s="6">
        <f t="shared" si="11"/>
        <v>66</v>
      </c>
      <c r="O49" s="6">
        <f t="shared" si="11"/>
        <v>69.5</v>
      </c>
      <c r="P49" s="6">
        <f t="shared" si="11"/>
        <v>73</v>
      </c>
      <c r="Q49" s="6">
        <f t="shared" si="11"/>
        <v>76.5</v>
      </c>
      <c r="R49" s="6">
        <f t="shared" si="11"/>
        <v>80</v>
      </c>
      <c r="S49" s="6">
        <f t="shared" si="11"/>
        <v>83.5</v>
      </c>
      <c r="T49" s="5">
        <v>20.5</v>
      </c>
      <c r="U49" s="7">
        <v>3.5</v>
      </c>
    </row>
    <row r="50" spans="1:21" x14ac:dyDescent="0.3">
      <c r="A50" s="5" t="s">
        <v>85</v>
      </c>
      <c r="B50" s="6">
        <f t="shared" si="10"/>
        <v>23.5</v>
      </c>
      <c r="C50" s="6">
        <f t="shared" si="10"/>
        <v>27</v>
      </c>
      <c r="D50" s="6">
        <f t="shared" si="10"/>
        <v>30.5</v>
      </c>
      <c r="E50" s="6">
        <f t="shared" si="10"/>
        <v>34</v>
      </c>
      <c r="F50" s="6">
        <f t="shared" si="10"/>
        <v>37.5</v>
      </c>
      <c r="G50" s="6">
        <f t="shared" si="10"/>
        <v>41</v>
      </c>
      <c r="H50" s="6">
        <f t="shared" si="10"/>
        <v>44.5</v>
      </c>
      <c r="I50" s="6">
        <f t="shared" si="10"/>
        <v>48</v>
      </c>
      <c r="J50" s="6">
        <f t="shared" si="10"/>
        <v>51.5</v>
      </c>
      <c r="K50" s="6">
        <f t="shared" si="10"/>
        <v>55</v>
      </c>
      <c r="L50" s="6">
        <f t="shared" si="11"/>
        <v>58.5</v>
      </c>
      <c r="M50" s="6">
        <f t="shared" si="11"/>
        <v>62</v>
      </c>
      <c r="N50" s="6">
        <f t="shared" si="11"/>
        <v>65.5</v>
      </c>
      <c r="O50" s="6">
        <f t="shared" si="11"/>
        <v>69</v>
      </c>
      <c r="P50" s="6">
        <f t="shared" si="11"/>
        <v>72.5</v>
      </c>
      <c r="Q50" s="6">
        <f t="shared" si="11"/>
        <v>76</v>
      </c>
      <c r="R50" s="6">
        <f t="shared" si="11"/>
        <v>79.5</v>
      </c>
      <c r="S50" s="6">
        <f t="shared" si="11"/>
        <v>83</v>
      </c>
      <c r="T50" s="5">
        <v>20</v>
      </c>
      <c r="U50" s="7">
        <v>3.5</v>
      </c>
    </row>
    <row r="51" spans="1:21" x14ac:dyDescent="0.3">
      <c r="A51" s="5" t="s">
        <v>83</v>
      </c>
      <c r="B51" s="6">
        <f t="shared" si="10"/>
        <v>23.5</v>
      </c>
      <c r="C51" s="6">
        <f t="shared" si="10"/>
        <v>27</v>
      </c>
      <c r="D51" s="6">
        <f t="shared" si="10"/>
        <v>30.5</v>
      </c>
      <c r="E51" s="6">
        <f t="shared" si="10"/>
        <v>34</v>
      </c>
      <c r="F51" s="6">
        <f t="shared" si="10"/>
        <v>37.5</v>
      </c>
      <c r="G51" s="6">
        <f t="shared" si="10"/>
        <v>41</v>
      </c>
      <c r="H51" s="6">
        <f t="shared" si="10"/>
        <v>44.5</v>
      </c>
      <c r="I51" s="6">
        <f t="shared" si="10"/>
        <v>48</v>
      </c>
      <c r="J51" s="6">
        <f t="shared" si="10"/>
        <v>51.5</v>
      </c>
      <c r="K51" s="6">
        <f t="shared" si="10"/>
        <v>55</v>
      </c>
      <c r="L51" s="6">
        <f t="shared" si="11"/>
        <v>58.5</v>
      </c>
      <c r="M51" s="6">
        <f t="shared" si="11"/>
        <v>62</v>
      </c>
      <c r="N51" s="6">
        <f t="shared" si="11"/>
        <v>65.5</v>
      </c>
      <c r="O51" s="6">
        <f t="shared" si="11"/>
        <v>69</v>
      </c>
      <c r="P51" s="6">
        <f t="shared" si="11"/>
        <v>72.5</v>
      </c>
      <c r="Q51" s="6">
        <f t="shared" si="11"/>
        <v>76</v>
      </c>
      <c r="R51" s="6">
        <f t="shared" si="11"/>
        <v>79.5</v>
      </c>
      <c r="S51" s="6">
        <f t="shared" si="11"/>
        <v>83</v>
      </c>
      <c r="T51" s="5">
        <v>20</v>
      </c>
      <c r="U51" s="7">
        <v>3.5</v>
      </c>
    </row>
    <row r="52" spans="1:21" x14ac:dyDescent="0.3">
      <c r="A52" s="5" t="s">
        <v>84</v>
      </c>
      <c r="B52" s="6">
        <f t="shared" si="10"/>
        <v>23.5</v>
      </c>
      <c r="C52" s="6">
        <f t="shared" si="10"/>
        <v>27</v>
      </c>
      <c r="D52" s="6">
        <f t="shared" si="10"/>
        <v>30.5</v>
      </c>
      <c r="E52" s="6">
        <f t="shared" si="10"/>
        <v>34</v>
      </c>
      <c r="F52" s="6">
        <f t="shared" si="10"/>
        <v>37.5</v>
      </c>
      <c r="G52" s="6">
        <f t="shared" si="10"/>
        <v>41</v>
      </c>
      <c r="H52" s="6">
        <f t="shared" si="10"/>
        <v>44.5</v>
      </c>
      <c r="I52" s="6">
        <f t="shared" si="10"/>
        <v>48</v>
      </c>
      <c r="J52" s="6">
        <f t="shared" si="10"/>
        <v>51.5</v>
      </c>
      <c r="K52" s="6">
        <f t="shared" si="10"/>
        <v>55</v>
      </c>
      <c r="L52" s="6">
        <f t="shared" si="11"/>
        <v>58.5</v>
      </c>
      <c r="M52" s="6">
        <f t="shared" si="11"/>
        <v>62</v>
      </c>
      <c r="N52" s="6">
        <f t="shared" si="11"/>
        <v>65.5</v>
      </c>
      <c r="O52" s="6">
        <f t="shared" si="11"/>
        <v>69</v>
      </c>
      <c r="P52" s="6">
        <f t="shared" si="11"/>
        <v>72.5</v>
      </c>
      <c r="Q52" s="6">
        <f t="shared" si="11"/>
        <v>76</v>
      </c>
      <c r="R52" s="6">
        <f t="shared" si="11"/>
        <v>79.5</v>
      </c>
      <c r="S52" s="6">
        <f t="shared" si="11"/>
        <v>83</v>
      </c>
      <c r="T52" s="5">
        <v>20</v>
      </c>
      <c r="U52" s="7">
        <v>3.5</v>
      </c>
    </row>
    <row r="53" spans="1:21" x14ac:dyDescent="0.3">
      <c r="A53" s="5" t="s">
        <v>81</v>
      </c>
      <c r="B53" s="6">
        <f t="shared" si="10"/>
        <v>23.5</v>
      </c>
      <c r="C53" s="6">
        <f t="shared" si="10"/>
        <v>27</v>
      </c>
      <c r="D53" s="6">
        <f t="shared" si="10"/>
        <v>30.5</v>
      </c>
      <c r="E53" s="6">
        <f t="shared" si="10"/>
        <v>34</v>
      </c>
      <c r="F53" s="6">
        <f t="shared" si="10"/>
        <v>37.5</v>
      </c>
      <c r="G53" s="6">
        <f t="shared" si="10"/>
        <v>41</v>
      </c>
      <c r="H53" s="6">
        <f t="shared" si="10"/>
        <v>44.5</v>
      </c>
      <c r="I53" s="6">
        <f t="shared" si="10"/>
        <v>48</v>
      </c>
      <c r="J53" s="6">
        <f t="shared" si="10"/>
        <v>51.5</v>
      </c>
      <c r="K53" s="6">
        <f t="shared" si="10"/>
        <v>55</v>
      </c>
      <c r="L53" s="6">
        <f t="shared" si="11"/>
        <v>58.5</v>
      </c>
      <c r="M53" s="6">
        <f t="shared" si="11"/>
        <v>62</v>
      </c>
      <c r="N53" s="6">
        <f t="shared" si="11"/>
        <v>65.5</v>
      </c>
      <c r="O53" s="6">
        <f t="shared" si="11"/>
        <v>69</v>
      </c>
      <c r="P53" s="6">
        <f t="shared" si="11"/>
        <v>72.5</v>
      </c>
      <c r="Q53" s="6">
        <f t="shared" si="11"/>
        <v>76</v>
      </c>
      <c r="R53" s="6">
        <f t="shared" si="11"/>
        <v>79.5</v>
      </c>
      <c r="S53" s="6">
        <f t="shared" si="11"/>
        <v>83</v>
      </c>
      <c r="T53" s="5">
        <v>20</v>
      </c>
      <c r="U53" s="7">
        <v>3.5</v>
      </c>
    </row>
    <row r="54" spans="1:21" x14ac:dyDescent="0.3">
      <c r="A54" s="5" t="s">
        <v>82</v>
      </c>
      <c r="B54" s="6">
        <f t="shared" si="10"/>
        <v>23.5</v>
      </c>
      <c r="C54" s="6">
        <f t="shared" si="10"/>
        <v>27</v>
      </c>
      <c r="D54" s="6">
        <f t="shared" si="10"/>
        <v>30.5</v>
      </c>
      <c r="E54" s="6">
        <f t="shared" si="10"/>
        <v>34</v>
      </c>
      <c r="F54" s="6">
        <f t="shared" si="10"/>
        <v>37.5</v>
      </c>
      <c r="G54" s="6">
        <f t="shared" si="10"/>
        <v>41</v>
      </c>
      <c r="H54" s="6">
        <f t="shared" si="10"/>
        <v>44.5</v>
      </c>
      <c r="I54" s="6">
        <f t="shared" si="10"/>
        <v>48</v>
      </c>
      <c r="J54" s="6">
        <f t="shared" si="10"/>
        <v>51.5</v>
      </c>
      <c r="K54" s="6">
        <f t="shared" si="10"/>
        <v>55</v>
      </c>
      <c r="L54" s="6">
        <f t="shared" si="11"/>
        <v>58.5</v>
      </c>
      <c r="M54" s="6">
        <f t="shared" si="11"/>
        <v>62</v>
      </c>
      <c r="N54" s="6">
        <f t="shared" si="11"/>
        <v>65.5</v>
      </c>
      <c r="O54" s="6">
        <f t="shared" si="11"/>
        <v>69</v>
      </c>
      <c r="P54" s="6">
        <f t="shared" si="11"/>
        <v>72.5</v>
      </c>
      <c r="Q54" s="6">
        <f t="shared" si="11"/>
        <v>76</v>
      </c>
      <c r="R54" s="6">
        <f t="shared" si="11"/>
        <v>79.5</v>
      </c>
      <c r="S54" s="6">
        <f t="shared" si="11"/>
        <v>83</v>
      </c>
      <c r="T54" s="5">
        <v>20</v>
      </c>
      <c r="U54" s="7">
        <v>3.5</v>
      </c>
    </row>
    <row r="55" spans="1:21" x14ac:dyDescent="0.3">
      <c r="A55" s="5" t="s">
        <v>52</v>
      </c>
      <c r="B55" s="6">
        <f t="shared" si="10"/>
        <v>21.6</v>
      </c>
      <c r="C55" s="6">
        <f t="shared" si="10"/>
        <v>25.2</v>
      </c>
      <c r="D55" s="6">
        <f t="shared" si="10"/>
        <v>28.8</v>
      </c>
      <c r="E55" s="6">
        <f t="shared" si="10"/>
        <v>32.4</v>
      </c>
      <c r="F55" s="6">
        <f t="shared" si="10"/>
        <v>36</v>
      </c>
      <c r="G55" s="6">
        <f t="shared" si="10"/>
        <v>39.6</v>
      </c>
      <c r="H55" s="6">
        <f t="shared" si="10"/>
        <v>43.2</v>
      </c>
      <c r="I55" s="6">
        <f t="shared" si="10"/>
        <v>46.8</v>
      </c>
      <c r="J55" s="6">
        <f t="shared" si="10"/>
        <v>50.4</v>
      </c>
      <c r="K55" s="6">
        <f t="shared" si="10"/>
        <v>54</v>
      </c>
      <c r="L55" s="6">
        <f t="shared" si="11"/>
        <v>57.6</v>
      </c>
      <c r="M55" s="6">
        <f t="shared" si="11"/>
        <v>61.2</v>
      </c>
      <c r="N55" s="6">
        <f t="shared" si="11"/>
        <v>64.800000000000011</v>
      </c>
      <c r="O55" s="6">
        <f t="shared" si="11"/>
        <v>68.400000000000006</v>
      </c>
      <c r="P55" s="6">
        <f t="shared" si="11"/>
        <v>72</v>
      </c>
      <c r="Q55" s="6">
        <f t="shared" si="11"/>
        <v>75.599999999999994</v>
      </c>
      <c r="R55" s="6">
        <f t="shared" si="11"/>
        <v>79.2</v>
      </c>
      <c r="S55" s="6">
        <f t="shared" si="11"/>
        <v>82.8</v>
      </c>
      <c r="T55" s="5">
        <v>18</v>
      </c>
      <c r="U55" s="7">
        <v>3.6</v>
      </c>
    </row>
    <row r="56" spans="1:21" x14ac:dyDescent="0.3">
      <c r="A56" s="5" t="s">
        <v>13</v>
      </c>
      <c r="B56" s="6">
        <f t="shared" si="10"/>
        <v>17.8</v>
      </c>
      <c r="C56" s="6">
        <f t="shared" si="10"/>
        <v>21.6</v>
      </c>
      <c r="D56" s="6">
        <f t="shared" si="10"/>
        <v>25.4</v>
      </c>
      <c r="E56" s="6">
        <f t="shared" si="10"/>
        <v>29.2</v>
      </c>
      <c r="F56" s="6">
        <f t="shared" si="10"/>
        <v>33</v>
      </c>
      <c r="G56" s="6">
        <f t="shared" si="10"/>
        <v>36.799999999999997</v>
      </c>
      <c r="H56" s="6">
        <f t="shared" si="10"/>
        <v>40.599999999999994</v>
      </c>
      <c r="I56" s="6">
        <f t="shared" si="10"/>
        <v>44.4</v>
      </c>
      <c r="J56" s="6">
        <f t="shared" si="10"/>
        <v>48.199999999999996</v>
      </c>
      <c r="K56" s="6">
        <f t="shared" si="10"/>
        <v>52</v>
      </c>
      <c r="L56" s="6">
        <f t="shared" si="11"/>
        <v>55.8</v>
      </c>
      <c r="M56" s="6">
        <f t="shared" si="11"/>
        <v>59.599999999999994</v>
      </c>
      <c r="N56" s="6">
        <f t="shared" si="11"/>
        <v>63.4</v>
      </c>
      <c r="O56" s="6">
        <f t="shared" si="11"/>
        <v>67.199999999999989</v>
      </c>
      <c r="P56" s="6">
        <f t="shared" si="11"/>
        <v>71</v>
      </c>
      <c r="Q56" s="6">
        <f t="shared" si="11"/>
        <v>74.8</v>
      </c>
      <c r="R56" s="6">
        <f t="shared" si="11"/>
        <v>78.599999999999994</v>
      </c>
      <c r="S56" s="6">
        <f t="shared" si="11"/>
        <v>82.399999999999991</v>
      </c>
      <c r="T56" s="5">
        <v>14</v>
      </c>
      <c r="U56" s="7">
        <v>3.8</v>
      </c>
    </row>
    <row r="57" spans="1:21" x14ac:dyDescent="0.3">
      <c r="A57" s="5" t="s">
        <v>109</v>
      </c>
      <c r="B57" s="6">
        <f t="shared" si="10"/>
        <v>25.35</v>
      </c>
      <c r="C57" s="6">
        <f t="shared" si="10"/>
        <v>28.7</v>
      </c>
      <c r="D57" s="6">
        <f t="shared" si="10"/>
        <v>32.049999999999997</v>
      </c>
      <c r="E57" s="6">
        <f t="shared" si="10"/>
        <v>35.4</v>
      </c>
      <c r="F57" s="6">
        <f t="shared" si="10"/>
        <v>38.75</v>
      </c>
      <c r="G57" s="6">
        <f t="shared" si="10"/>
        <v>42.1</v>
      </c>
      <c r="H57" s="6">
        <f t="shared" si="10"/>
        <v>45.45</v>
      </c>
      <c r="I57" s="6">
        <f t="shared" si="10"/>
        <v>48.8</v>
      </c>
      <c r="J57" s="6">
        <f t="shared" si="10"/>
        <v>52.150000000000006</v>
      </c>
      <c r="K57" s="6">
        <f t="shared" si="10"/>
        <v>55.5</v>
      </c>
      <c r="L57" s="6">
        <f t="shared" si="11"/>
        <v>58.85</v>
      </c>
      <c r="M57" s="6">
        <f t="shared" si="11"/>
        <v>62.2</v>
      </c>
      <c r="N57" s="6">
        <f t="shared" si="11"/>
        <v>65.550000000000011</v>
      </c>
      <c r="O57" s="6">
        <f t="shared" si="11"/>
        <v>68.900000000000006</v>
      </c>
      <c r="P57" s="6">
        <f t="shared" si="11"/>
        <v>72.25</v>
      </c>
      <c r="Q57" s="6">
        <f t="shared" si="11"/>
        <v>75.599999999999994</v>
      </c>
      <c r="R57" s="6">
        <f t="shared" si="11"/>
        <v>78.95</v>
      </c>
      <c r="S57" s="6">
        <f t="shared" si="11"/>
        <v>82.300000000000011</v>
      </c>
      <c r="T57" s="5">
        <v>22</v>
      </c>
      <c r="U57" s="7">
        <v>3.35</v>
      </c>
    </row>
    <row r="58" spans="1:21" x14ac:dyDescent="0.3">
      <c r="A58" s="5" t="s">
        <v>72</v>
      </c>
      <c r="B58" s="6">
        <f t="shared" ref="B58:K67" si="12">B$1*$U58+$T58</f>
        <v>22.5</v>
      </c>
      <c r="C58" s="6">
        <f t="shared" si="12"/>
        <v>26</v>
      </c>
      <c r="D58" s="6">
        <f t="shared" si="12"/>
        <v>29.5</v>
      </c>
      <c r="E58" s="6">
        <f t="shared" si="12"/>
        <v>33</v>
      </c>
      <c r="F58" s="6">
        <f t="shared" si="12"/>
        <v>36.5</v>
      </c>
      <c r="G58" s="6">
        <f t="shared" si="12"/>
        <v>40</v>
      </c>
      <c r="H58" s="6">
        <f t="shared" si="12"/>
        <v>43.5</v>
      </c>
      <c r="I58" s="6">
        <f t="shared" si="12"/>
        <v>47</v>
      </c>
      <c r="J58" s="6">
        <f t="shared" si="12"/>
        <v>50.5</v>
      </c>
      <c r="K58" s="6">
        <f t="shared" si="12"/>
        <v>54</v>
      </c>
      <c r="L58" s="6">
        <f t="shared" ref="L58:S67" si="13">L$1*$U58+$T58</f>
        <v>57.5</v>
      </c>
      <c r="M58" s="6">
        <f t="shared" si="13"/>
        <v>61</v>
      </c>
      <c r="N58" s="6">
        <f t="shared" si="13"/>
        <v>64.5</v>
      </c>
      <c r="O58" s="6">
        <f t="shared" si="13"/>
        <v>68</v>
      </c>
      <c r="P58" s="6">
        <f t="shared" si="13"/>
        <v>71.5</v>
      </c>
      <c r="Q58" s="6">
        <f t="shared" si="13"/>
        <v>75</v>
      </c>
      <c r="R58" s="6">
        <f t="shared" si="13"/>
        <v>78.5</v>
      </c>
      <c r="S58" s="6">
        <f t="shared" si="13"/>
        <v>82</v>
      </c>
      <c r="T58" s="5">
        <v>19</v>
      </c>
      <c r="U58" s="7">
        <v>3.5</v>
      </c>
    </row>
    <row r="59" spans="1:21" x14ac:dyDescent="0.3">
      <c r="A59" s="5" t="s">
        <v>73</v>
      </c>
      <c r="B59" s="6">
        <f t="shared" si="12"/>
        <v>22.5</v>
      </c>
      <c r="C59" s="6">
        <f t="shared" si="12"/>
        <v>26</v>
      </c>
      <c r="D59" s="6">
        <f t="shared" si="12"/>
        <v>29.5</v>
      </c>
      <c r="E59" s="6">
        <f t="shared" si="12"/>
        <v>33</v>
      </c>
      <c r="F59" s="6">
        <f t="shared" si="12"/>
        <v>36.5</v>
      </c>
      <c r="G59" s="6">
        <f t="shared" si="12"/>
        <v>40</v>
      </c>
      <c r="H59" s="6">
        <f t="shared" si="12"/>
        <v>43.5</v>
      </c>
      <c r="I59" s="6">
        <f t="shared" si="12"/>
        <v>47</v>
      </c>
      <c r="J59" s="6">
        <f t="shared" si="12"/>
        <v>50.5</v>
      </c>
      <c r="K59" s="6">
        <f t="shared" si="12"/>
        <v>54</v>
      </c>
      <c r="L59" s="6">
        <f t="shared" si="13"/>
        <v>57.5</v>
      </c>
      <c r="M59" s="6">
        <f t="shared" si="13"/>
        <v>61</v>
      </c>
      <c r="N59" s="6">
        <f t="shared" si="13"/>
        <v>64.5</v>
      </c>
      <c r="O59" s="6">
        <f t="shared" si="13"/>
        <v>68</v>
      </c>
      <c r="P59" s="6">
        <f t="shared" si="13"/>
        <v>71.5</v>
      </c>
      <c r="Q59" s="6">
        <f t="shared" si="13"/>
        <v>75</v>
      </c>
      <c r="R59" s="6">
        <f t="shared" si="13"/>
        <v>78.5</v>
      </c>
      <c r="S59" s="6">
        <f t="shared" si="13"/>
        <v>82</v>
      </c>
      <c r="T59" s="5">
        <v>19</v>
      </c>
      <c r="U59" s="7">
        <v>3.5</v>
      </c>
    </row>
    <row r="60" spans="1:21" x14ac:dyDescent="0.3">
      <c r="A60" s="5" t="s">
        <v>71</v>
      </c>
      <c r="B60" s="6">
        <f t="shared" si="12"/>
        <v>22.5</v>
      </c>
      <c r="C60" s="6">
        <f t="shared" si="12"/>
        <v>26</v>
      </c>
      <c r="D60" s="6">
        <f t="shared" si="12"/>
        <v>29.5</v>
      </c>
      <c r="E60" s="6">
        <f t="shared" si="12"/>
        <v>33</v>
      </c>
      <c r="F60" s="6">
        <f t="shared" si="12"/>
        <v>36.5</v>
      </c>
      <c r="G60" s="6">
        <f t="shared" si="12"/>
        <v>40</v>
      </c>
      <c r="H60" s="6">
        <f t="shared" si="12"/>
        <v>43.5</v>
      </c>
      <c r="I60" s="6">
        <f t="shared" si="12"/>
        <v>47</v>
      </c>
      <c r="J60" s="6">
        <f t="shared" si="12"/>
        <v>50.5</v>
      </c>
      <c r="K60" s="6">
        <f t="shared" si="12"/>
        <v>54</v>
      </c>
      <c r="L60" s="6">
        <f t="shared" si="13"/>
        <v>57.5</v>
      </c>
      <c r="M60" s="6">
        <f t="shared" si="13"/>
        <v>61</v>
      </c>
      <c r="N60" s="6">
        <f t="shared" si="13"/>
        <v>64.5</v>
      </c>
      <c r="O60" s="6">
        <f t="shared" si="13"/>
        <v>68</v>
      </c>
      <c r="P60" s="6">
        <f t="shared" si="13"/>
        <v>71.5</v>
      </c>
      <c r="Q60" s="6">
        <f t="shared" si="13"/>
        <v>75</v>
      </c>
      <c r="R60" s="6">
        <f t="shared" si="13"/>
        <v>78.5</v>
      </c>
      <c r="S60" s="6">
        <f t="shared" si="13"/>
        <v>82</v>
      </c>
      <c r="T60" s="5">
        <v>19</v>
      </c>
      <c r="U60" s="7">
        <v>3.5</v>
      </c>
    </row>
    <row r="61" spans="1:21" x14ac:dyDescent="0.3">
      <c r="A61" s="5" t="s">
        <v>69</v>
      </c>
      <c r="B61" s="6">
        <f t="shared" si="12"/>
        <v>22.5</v>
      </c>
      <c r="C61" s="6">
        <f t="shared" si="12"/>
        <v>26</v>
      </c>
      <c r="D61" s="6">
        <f t="shared" si="12"/>
        <v>29.5</v>
      </c>
      <c r="E61" s="6">
        <f t="shared" si="12"/>
        <v>33</v>
      </c>
      <c r="F61" s="6">
        <f t="shared" si="12"/>
        <v>36.5</v>
      </c>
      <c r="G61" s="6">
        <f t="shared" si="12"/>
        <v>40</v>
      </c>
      <c r="H61" s="6">
        <f t="shared" si="12"/>
        <v>43.5</v>
      </c>
      <c r="I61" s="6">
        <f t="shared" si="12"/>
        <v>47</v>
      </c>
      <c r="J61" s="6">
        <f t="shared" si="12"/>
        <v>50.5</v>
      </c>
      <c r="K61" s="6">
        <f t="shared" si="12"/>
        <v>54</v>
      </c>
      <c r="L61" s="6">
        <f t="shared" si="13"/>
        <v>57.5</v>
      </c>
      <c r="M61" s="6">
        <f t="shared" si="13"/>
        <v>61</v>
      </c>
      <c r="N61" s="6">
        <f t="shared" si="13"/>
        <v>64.5</v>
      </c>
      <c r="O61" s="6">
        <f t="shared" si="13"/>
        <v>68</v>
      </c>
      <c r="P61" s="6">
        <f t="shared" si="13"/>
        <v>71.5</v>
      </c>
      <c r="Q61" s="6">
        <f t="shared" si="13"/>
        <v>75</v>
      </c>
      <c r="R61" s="6">
        <f t="shared" si="13"/>
        <v>78.5</v>
      </c>
      <c r="S61" s="6">
        <f t="shared" si="13"/>
        <v>82</v>
      </c>
      <c r="T61" s="5">
        <v>19</v>
      </c>
      <c r="U61" s="7">
        <v>3.5</v>
      </c>
    </row>
    <row r="62" spans="1:21" x14ac:dyDescent="0.3">
      <c r="A62" s="5" t="s">
        <v>70</v>
      </c>
      <c r="B62" s="6">
        <f t="shared" si="12"/>
        <v>22.5</v>
      </c>
      <c r="C62" s="6">
        <f t="shared" si="12"/>
        <v>26</v>
      </c>
      <c r="D62" s="6">
        <f t="shared" si="12"/>
        <v>29.5</v>
      </c>
      <c r="E62" s="6">
        <f t="shared" si="12"/>
        <v>33</v>
      </c>
      <c r="F62" s="6">
        <f t="shared" si="12"/>
        <v>36.5</v>
      </c>
      <c r="G62" s="6">
        <f t="shared" si="12"/>
        <v>40</v>
      </c>
      <c r="H62" s="6">
        <f t="shared" si="12"/>
        <v>43.5</v>
      </c>
      <c r="I62" s="6">
        <f t="shared" si="12"/>
        <v>47</v>
      </c>
      <c r="J62" s="6">
        <f t="shared" si="12"/>
        <v>50.5</v>
      </c>
      <c r="K62" s="6">
        <f t="shared" si="12"/>
        <v>54</v>
      </c>
      <c r="L62" s="6">
        <f t="shared" si="13"/>
        <v>57.5</v>
      </c>
      <c r="M62" s="6">
        <f t="shared" si="13"/>
        <v>61</v>
      </c>
      <c r="N62" s="6">
        <f t="shared" si="13"/>
        <v>64.5</v>
      </c>
      <c r="O62" s="6">
        <f t="shared" si="13"/>
        <v>68</v>
      </c>
      <c r="P62" s="6">
        <f t="shared" si="13"/>
        <v>71.5</v>
      </c>
      <c r="Q62" s="6">
        <f t="shared" si="13"/>
        <v>75</v>
      </c>
      <c r="R62" s="6">
        <f t="shared" si="13"/>
        <v>78.5</v>
      </c>
      <c r="S62" s="6">
        <f t="shared" si="13"/>
        <v>82</v>
      </c>
      <c r="T62" s="5">
        <v>19</v>
      </c>
      <c r="U62" s="7">
        <v>3.5</v>
      </c>
    </row>
    <row r="63" spans="1:21" x14ac:dyDescent="0.3">
      <c r="A63" s="5" t="s">
        <v>62</v>
      </c>
      <c r="B63" s="6">
        <f t="shared" si="12"/>
        <v>22</v>
      </c>
      <c r="C63" s="6">
        <f t="shared" si="12"/>
        <v>25.5</v>
      </c>
      <c r="D63" s="6">
        <f t="shared" si="12"/>
        <v>29</v>
      </c>
      <c r="E63" s="6">
        <f t="shared" si="12"/>
        <v>32.5</v>
      </c>
      <c r="F63" s="6">
        <f t="shared" si="12"/>
        <v>36</v>
      </c>
      <c r="G63" s="6">
        <f t="shared" si="12"/>
        <v>39.5</v>
      </c>
      <c r="H63" s="6">
        <f t="shared" si="12"/>
        <v>43</v>
      </c>
      <c r="I63" s="6">
        <f t="shared" si="12"/>
        <v>46.5</v>
      </c>
      <c r="J63" s="6">
        <f t="shared" si="12"/>
        <v>50</v>
      </c>
      <c r="K63" s="6">
        <f t="shared" si="12"/>
        <v>53.5</v>
      </c>
      <c r="L63" s="6">
        <f t="shared" si="13"/>
        <v>57</v>
      </c>
      <c r="M63" s="6">
        <f t="shared" si="13"/>
        <v>60.5</v>
      </c>
      <c r="N63" s="6">
        <f t="shared" si="13"/>
        <v>64</v>
      </c>
      <c r="O63" s="6">
        <f t="shared" si="13"/>
        <v>67.5</v>
      </c>
      <c r="P63" s="6">
        <f t="shared" si="13"/>
        <v>71</v>
      </c>
      <c r="Q63" s="6">
        <f t="shared" si="13"/>
        <v>74.5</v>
      </c>
      <c r="R63" s="6">
        <f t="shared" si="13"/>
        <v>78</v>
      </c>
      <c r="S63" s="6">
        <f t="shared" si="13"/>
        <v>81.5</v>
      </c>
      <c r="T63" s="5">
        <v>18.5</v>
      </c>
      <c r="U63" s="7">
        <v>3.5</v>
      </c>
    </row>
    <row r="64" spans="1:21" x14ac:dyDescent="0.3">
      <c r="A64" s="5" t="s">
        <v>63</v>
      </c>
      <c r="B64" s="6">
        <f t="shared" si="12"/>
        <v>22</v>
      </c>
      <c r="C64" s="6">
        <f t="shared" si="12"/>
        <v>25.5</v>
      </c>
      <c r="D64" s="6">
        <f t="shared" si="12"/>
        <v>29</v>
      </c>
      <c r="E64" s="6">
        <f t="shared" si="12"/>
        <v>32.5</v>
      </c>
      <c r="F64" s="6">
        <f t="shared" si="12"/>
        <v>36</v>
      </c>
      <c r="G64" s="6">
        <f t="shared" si="12"/>
        <v>39.5</v>
      </c>
      <c r="H64" s="6">
        <f t="shared" si="12"/>
        <v>43</v>
      </c>
      <c r="I64" s="6">
        <f t="shared" si="12"/>
        <v>46.5</v>
      </c>
      <c r="J64" s="6">
        <f t="shared" si="12"/>
        <v>50</v>
      </c>
      <c r="K64" s="6">
        <f t="shared" si="12"/>
        <v>53.5</v>
      </c>
      <c r="L64" s="6">
        <f t="shared" si="13"/>
        <v>57</v>
      </c>
      <c r="M64" s="6">
        <f t="shared" si="13"/>
        <v>60.5</v>
      </c>
      <c r="N64" s="6">
        <f t="shared" si="13"/>
        <v>64</v>
      </c>
      <c r="O64" s="6">
        <f t="shared" si="13"/>
        <v>67.5</v>
      </c>
      <c r="P64" s="6">
        <f t="shared" si="13"/>
        <v>71</v>
      </c>
      <c r="Q64" s="6">
        <f t="shared" si="13"/>
        <v>74.5</v>
      </c>
      <c r="R64" s="6">
        <f t="shared" si="13"/>
        <v>78</v>
      </c>
      <c r="S64" s="6">
        <f t="shared" si="13"/>
        <v>81.5</v>
      </c>
      <c r="T64" s="5">
        <v>18.5</v>
      </c>
      <c r="U64" s="7">
        <v>3.5</v>
      </c>
    </row>
    <row r="65" spans="1:21" x14ac:dyDescent="0.3">
      <c r="A65" s="5" t="s">
        <v>108</v>
      </c>
      <c r="B65" s="6">
        <f t="shared" si="12"/>
        <v>25.3</v>
      </c>
      <c r="C65" s="6">
        <f t="shared" si="12"/>
        <v>28.6</v>
      </c>
      <c r="D65" s="6">
        <f t="shared" si="12"/>
        <v>31.9</v>
      </c>
      <c r="E65" s="6">
        <f t="shared" si="12"/>
        <v>35.200000000000003</v>
      </c>
      <c r="F65" s="6">
        <f t="shared" si="12"/>
        <v>38.5</v>
      </c>
      <c r="G65" s="6">
        <f t="shared" si="12"/>
        <v>41.8</v>
      </c>
      <c r="H65" s="6">
        <f t="shared" si="12"/>
        <v>45.099999999999994</v>
      </c>
      <c r="I65" s="6">
        <f t="shared" si="12"/>
        <v>48.4</v>
      </c>
      <c r="J65" s="6">
        <f t="shared" si="12"/>
        <v>51.7</v>
      </c>
      <c r="K65" s="6">
        <f t="shared" si="12"/>
        <v>55</v>
      </c>
      <c r="L65" s="6">
        <f t="shared" si="13"/>
        <v>58.3</v>
      </c>
      <c r="M65" s="6">
        <f t="shared" si="13"/>
        <v>61.599999999999994</v>
      </c>
      <c r="N65" s="6">
        <f t="shared" si="13"/>
        <v>64.900000000000006</v>
      </c>
      <c r="O65" s="6">
        <f t="shared" si="13"/>
        <v>68.199999999999989</v>
      </c>
      <c r="P65" s="6">
        <f t="shared" si="13"/>
        <v>71.5</v>
      </c>
      <c r="Q65" s="6">
        <f t="shared" si="13"/>
        <v>74.8</v>
      </c>
      <c r="R65" s="6">
        <f t="shared" si="13"/>
        <v>78.099999999999994</v>
      </c>
      <c r="S65" s="6">
        <f t="shared" si="13"/>
        <v>81.400000000000006</v>
      </c>
      <c r="T65" s="5">
        <v>22</v>
      </c>
      <c r="U65" s="7">
        <v>3.3</v>
      </c>
    </row>
    <row r="66" spans="1:21" x14ac:dyDescent="0.3">
      <c r="A66" s="5" t="s">
        <v>7</v>
      </c>
      <c r="B66" s="6">
        <f t="shared" si="12"/>
        <v>16.8</v>
      </c>
      <c r="C66" s="6">
        <f t="shared" si="12"/>
        <v>20.6</v>
      </c>
      <c r="D66" s="6">
        <f t="shared" si="12"/>
        <v>24.4</v>
      </c>
      <c r="E66" s="6">
        <f t="shared" si="12"/>
        <v>28.2</v>
      </c>
      <c r="F66" s="6">
        <f t="shared" si="12"/>
        <v>32</v>
      </c>
      <c r="G66" s="6">
        <f t="shared" si="12"/>
        <v>35.799999999999997</v>
      </c>
      <c r="H66" s="6">
        <f t="shared" si="12"/>
        <v>39.599999999999994</v>
      </c>
      <c r="I66" s="6">
        <f t="shared" si="12"/>
        <v>43.4</v>
      </c>
      <c r="J66" s="6">
        <f t="shared" si="12"/>
        <v>47.199999999999996</v>
      </c>
      <c r="K66" s="6">
        <f t="shared" si="12"/>
        <v>51</v>
      </c>
      <c r="L66" s="6">
        <f t="shared" si="13"/>
        <v>54.8</v>
      </c>
      <c r="M66" s="6">
        <f t="shared" si="13"/>
        <v>58.599999999999994</v>
      </c>
      <c r="N66" s="6">
        <f t="shared" si="13"/>
        <v>62.4</v>
      </c>
      <c r="O66" s="6">
        <f t="shared" si="13"/>
        <v>66.199999999999989</v>
      </c>
      <c r="P66" s="6">
        <f t="shared" si="13"/>
        <v>70</v>
      </c>
      <c r="Q66" s="6">
        <f t="shared" si="13"/>
        <v>73.8</v>
      </c>
      <c r="R66" s="6">
        <f t="shared" si="13"/>
        <v>77.599999999999994</v>
      </c>
      <c r="S66" s="6">
        <f t="shared" si="13"/>
        <v>81.399999999999991</v>
      </c>
      <c r="T66" s="5">
        <v>13</v>
      </c>
      <c r="U66" s="7">
        <v>3.8</v>
      </c>
    </row>
    <row r="67" spans="1:21" x14ac:dyDescent="0.3">
      <c r="A67" s="5" t="s">
        <v>51</v>
      </c>
      <c r="B67" s="6">
        <f t="shared" si="12"/>
        <v>21.5</v>
      </c>
      <c r="C67" s="6">
        <f t="shared" si="12"/>
        <v>25</v>
      </c>
      <c r="D67" s="6">
        <f t="shared" si="12"/>
        <v>28.5</v>
      </c>
      <c r="E67" s="6">
        <f t="shared" si="12"/>
        <v>32</v>
      </c>
      <c r="F67" s="6">
        <f t="shared" si="12"/>
        <v>35.5</v>
      </c>
      <c r="G67" s="6">
        <f t="shared" si="12"/>
        <v>39</v>
      </c>
      <c r="H67" s="6">
        <f t="shared" si="12"/>
        <v>42.5</v>
      </c>
      <c r="I67" s="6">
        <f t="shared" si="12"/>
        <v>46</v>
      </c>
      <c r="J67" s="6">
        <f t="shared" si="12"/>
        <v>49.5</v>
      </c>
      <c r="K67" s="6">
        <f t="shared" si="12"/>
        <v>53</v>
      </c>
      <c r="L67" s="6">
        <f t="shared" si="13"/>
        <v>56.5</v>
      </c>
      <c r="M67" s="6">
        <f t="shared" si="13"/>
        <v>60</v>
      </c>
      <c r="N67" s="6">
        <f t="shared" si="13"/>
        <v>63.5</v>
      </c>
      <c r="O67" s="6">
        <f t="shared" si="13"/>
        <v>67</v>
      </c>
      <c r="P67" s="6">
        <f t="shared" si="13"/>
        <v>70.5</v>
      </c>
      <c r="Q67" s="6">
        <f t="shared" si="13"/>
        <v>74</v>
      </c>
      <c r="R67" s="6">
        <f t="shared" si="13"/>
        <v>77.5</v>
      </c>
      <c r="S67" s="6">
        <f t="shared" si="13"/>
        <v>81</v>
      </c>
      <c r="T67" s="5">
        <v>18</v>
      </c>
      <c r="U67" s="7">
        <v>3.5</v>
      </c>
    </row>
    <row r="68" spans="1:21" x14ac:dyDescent="0.3">
      <c r="A68" s="5" t="s">
        <v>12</v>
      </c>
      <c r="B68" s="6">
        <f t="shared" ref="B68:K77" si="14">B$1*$U68+$T68</f>
        <v>17.7</v>
      </c>
      <c r="C68" s="6">
        <f t="shared" si="14"/>
        <v>21.4</v>
      </c>
      <c r="D68" s="6">
        <f t="shared" si="14"/>
        <v>25.1</v>
      </c>
      <c r="E68" s="6">
        <f t="shared" si="14"/>
        <v>28.8</v>
      </c>
      <c r="F68" s="6">
        <f t="shared" si="14"/>
        <v>32.5</v>
      </c>
      <c r="G68" s="6">
        <f t="shared" si="14"/>
        <v>36.200000000000003</v>
      </c>
      <c r="H68" s="6">
        <f t="shared" si="14"/>
        <v>39.900000000000006</v>
      </c>
      <c r="I68" s="6">
        <f t="shared" si="14"/>
        <v>43.6</v>
      </c>
      <c r="J68" s="6">
        <f t="shared" si="14"/>
        <v>47.300000000000004</v>
      </c>
      <c r="K68" s="6">
        <f t="shared" si="14"/>
        <v>51</v>
      </c>
      <c r="L68" s="6">
        <f t="shared" ref="L68:S77" si="15">L$1*$U68+$T68</f>
        <v>54.7</v>
      </c>
      <c r="M68" s="6">
        <f t="shared" si="15"/>
        <v>58.400000000000006</v>
      </c>
      <c r="N68" s="6">
        <f t="shared" si="15"/>
        <v>62.1</v>
      </c>
      <c r="O68" s="6">
        <f t="shared" si="15"/>
        <v>65.800000000000011</v>
      </c>
      <c r="P68" s="6">
        <f t="shared" si="15"/>
        <v>69.5</v>
      </c>
      <c r="Q68" s="6">
        <f t="shared" si="15"/>
        <v>73.2</v>
      </c>
      <c r="R68" s="6">
        <f t="shared" si="15"/>
        <v>76.900000000000006</v>
      </c>
      <c r="S68" s="6">
        <f t="shared" si="15"/>
        <v>80.600000000000009</v>
      </c>
      <c r="T68" s="5">
        <v>14</v>
      </c>
      <c r="U68" s="7">
        <v>3.7</v>
      </c>
    </row>
    <row r="69" spans="1:21" x14ac:dyDescent="0.3">
      <c r="A69" s="5" t="s">
        <v>48</v>
      </c>
      <c r="B69" s="6">
        <f t="shared" si="14"/>
        <v>21</v>
      </c>
      <c r="C69" s="6">
        <f t="shared" si="14"/>
        <v>24.5</v>
      </c>
      <c r="D69" s="6">
        <f t="shared" si="14"/>
        <v>28</v>
      </c>
      <c r="E69" s="6">
        <f t="shared" si="14"/>
        <v>31.5</v>
      </c>
      <c r="F69" s="6">
        <f t="shared" si="14"/>
        <v>35</v>
      </c>
      <c r="G69" s="6">
        <f t="shared" si="14"/>
        <v>38.5</v>
      </c>
      <c r="H69" s="6">
        <f t="shared" si="14"/>
        <v>42</v>
      </c>
      <c r="I69" s="6">
        <f t="shared" si="14"/>
        <v>45.5</v>
      </c>
      <c r="J69" s="6">
        <f t="shared" si="14"/>
        <v>49</v>
      </c>
      <c r="K69" s="6">
        <f t="shared" si="14"/>
        <v>52.5</v>
      </c>
      <c r="L69" s="6">
        <f t="shared" si="15"/>
        <v>56</v>
      </c>
      <c r="M69" s="6">
        <f t="shared" si="15"/>
        <v>59.5</v>
      </c>
      <c r="N69" s="6">
        <f t="shared" si="15"/>
        <v>63</v>
      </c>
      <c r="O69" s="6">
        <f t="shared" si="15"/>
        <v>66.5</v>
      </c>
      <c r="P69" s="6">
        <f t="shared" si="15"/>
        <v>70</v>
      </c>
      <c r="Q69" s="6">
        <f t="shared" si="15"/>
        <v>73.5</v>
      </c>
      <c r="R69" s="6">
        <f t="shared" si="15"/>
        <v>77</v>
      </c>
      <c r="S69" s="6">
        <f t="shared" si="15"/>
        <v>80.5</v>
      </c>
      <c r="T69" s="5">
        <v>17.5</v>
      </c>
      <c r="U69" s="7">
        <v>3.5</v>
      </c>
    </row>
    <row r="70" spans="1:21" x14ac:dyDescent="0.3">
      <c r="A70" s="5" t="s">
        <v>47</v>
      </c>
      <c r="B70" s="6">
        <f t="shared" si="14"/>
        <v>21</v>
      </c>
      <c r="C70" s="6">
        <f t="shared" si="14"/>
        <v>24.5</v>
      </c>
      <c r="D70" s="6">
        <f t="shared" si="14"/>
        <v>28</v>
      </c>
      <c r="E70" s="6">
        <f t="shared" si="14"/>
        <v>31.5</v>
      </c>
      <c r="F70" s="6">
        <f t="shared" si="14"/>
        <v>35</v>
      </c>
      <c r="G70" s="6">
        <f t="shared" si="14"/>
        <v>38.5</v>
      </c>
      <c r="H70" s="6">
        <f t="shared" si="14"/>
        <v>42</v>
      </c>
      <c r="I70" s="6">
        <f t="shared" si="14"/>
        <v>45.5</v>
      </c>
      <c r="J70" s="6">
        <f t="shared" si="14"/>
        <v>49</v>
      </c>
      <c r="K70" s="6">
        <f t="shared" si="14"/>
        <v>52.5</v>
      </c>
      <c r="L70" s="6">
        <f t="shared" si="15"/>
        <v>56</v>
      </c>
      <c r="M70" s="6">
        <f t="shared" si="15"/>
        <v>59.5</v>
      </c>
      <c r="N70" s="6">
        <f t="shared" si="15"/>
        <v>63</v>
      </c>
      <c r="O70" s="6">
        <f t="shared" si="15"/>
        <v>66.5</v>
      </c>
      <c r="P70" s="6">
        <f t="shared" si="15"/>
        <v>70</v>
      </c>
      <c r="Q70" s="6">
        <f t="shared" si="15"/>
        <v>73.5</v>
      </c>
      <c r="R70" s="6">
        <f t="shared" si="15"/>
        <v>77</v>
      </c>
      <c r="S70" s="6">
        <f t="shared" si="15"/>
        <v>80.5</v>
      </c>
      <c r="T70" s="5">
        <v>17.5</v>
      </c>
      <c r="U70" s="7">
        <v>3.5</v>
      </c>
    </row>
    <row r="71" spans="1:21" x14ac:dyDescent="0.3">
      <c r="A71" s="5" t="s">
        <v>68</v>
      </c>
      <c r="B71" s="6">
        <f t="shared" si="14"/>
        <v>22.4</v>
      </c>
      <c r="C71" s="6">
        <f t="shared" si="14"/>
        <v>25.8</v>
      </c>
      <c r="D71" s="6">
        <f t="shared" si="14"/>
        <v>29.2</v>
      </c>
      <c r="E71" s="6">
        <f t="shared" si="14"/>
        <v>32.6</v>
      </c>
      <c r="F71" s="6">
        <f t="shared" si="14"/>
        <v>36</v>
      </c>
      <c r="G71" s="6">
        <f t="shared" si="14"/>
        <v>39.4</v>
      </c>
      <c r="H71" s="6">
        <f t="shared" si="14"/>
        <v>42.8</v>
      </c>
      <c r="I71" s="6">
        <f t="shared" si="14"/>
        <v>46.2</v>
      </c>
      <c r="J71" s="6">
        <f t="shared" si="14"/>
        <v>49.599999999999994</v>
      </c>
      <c r="K71" s="6">
        <f t="shared" si="14"/>
        <v>53</v>
      </c>
      <c r="L71" s="6">
        <f t="shared" si="15"/>
        <v>56.4</v>
      </c>
      <c r="M71" s="6">
        <f t="shared" si="15"/>
        <v>59.8</v>
      </c>
      <c r="N71" s="6">
        <f t="shared" si="15"/>
        <v>63.199999999999996</v>
      </c>
      <c r="O71" s="6">
        <f t="shared" si="15"/>
        <v>66.599999999999994</v>
      </c>
      <c r="P71" s="6">
        <f t="shared" si="15"/>
        <v>70</v>
      </c>
      <c r="Q71" s="6">
        <f t="shared" si="15"/>
        <v>73.400000000000006</v>
      </c>
      <c r="R71" s="6">
        <f t="shared" si="15"/>
        <v>76.8</v>
      </c>
      <c r="S71" s="6">
        <f t="shared" si="15"/>
        <v>80.199999999999989</v>
      </c>
      <c r="T71" s="5">
        <v>19</v>
      </c>
      <c r="U71" s="7">
        <v>3.4</v>
      </c>
    </row>
    <row r="72" spans="1:21" x14ac:dyDescent="0.3">
      <c r="A72" s="5" t="s">
        <v>67</v>
      </c>
      <c r="B72" s="6">
        <f t="shared" si="14"/>
        <v>22.4</v>
      </c>
      <c r="C72" s="6">
        <f t="shared" si="14"/>
        <v>25.8</v>
      </c>
      <c r="D72" s="6">
        <f t="shared" si="14"/>
        <v>29.2</v>
      </c>
      <c r="E72" s="6">
        <f t="shared" si="14"/>
        <v>32.6</v>
      </c>
      <c r="F72" s="6">
        <f t="shared" si="14"/>
        <v>36</v>
      </c>
      <c r="G72" s="6">
        <f t="shared" si="14"/>
        <v>39.4</v>
      </c>
      <c r="H72" s="6">
        <f t="shared" si="14"/>
        <v>42.8</v>
      </c>
      <c r="I72" s="6">
        <f t="shared" si="14"/>
        <v>46.2</v>
      </c>
      <c r="J72" s="6">
        <f t="shared" si="14"/>
        <v>49.599999999999994</v>
      </c>
      <c r="K72" s="6">
        <f t="shared" si="14"/>
        <v>53</v>
      </c>
      <c r="L72" s="6">
        <f t="shared" si="15"/>
        <v>56.4</v>
      </c>
      <c r="M72" s="6">
        <f t="shared" si="15"/>
        <v>59.8</v>
      </c>
      <c r="N72" s="6">
        <f t="shared" si="15"/>
        <v>63.199999999999996</v>
      </c>
      <c r="O72" s="6">
        <f t="shared" si="15"/>
        <v>66.599999999999994</v>
      </c>
      <c r="P72" s="6">
        <f t="shared" si="15"/>
        <v>70</v>
      </c>
      <c r="Q72" s="6">
        <f t="shared" si="15"/>
        <v>73.400000000000006</v>
      </c>
      <c r="R72" s="6">
        <f t="shared" si="15"/>
        <v>76.8</v>
      </c>
      <c r="S72" s="6">
        <f t="shared" si="15"/>
        <v>80.199999999999989</v>
      </c>
      <c r="T72" s="5">
        <v>19</v>
      </c>
      <c r="U72" s="7">
        <v>3.4</v>
      </c>
    </row>
    <row r="73" spans="1:21" x14ac:dyDescent="0.3">
      <c r="A73" s="5" t="s">
        <v>41</v>
      </c>
      <c r="B73" s="6">
        <f t="shared" si="14"/>
        <v>20.5</v>
      </c>
      <c r="C73" s="6">
        <f t="shared" si="14"/>
        <v>24</v>
      </c>
      <c r="D73" s="6">
        <f t="shared" si="14"/>
        <v>27.5</v>
      </c>
      <c r="E73" s="6">
        <f t="shared" si="14"/>
        <v>31</v>
      </c>
      <c r="F73" s="6">
        <f t="shared" si="14"/>
        <v>34.5</v>
      </c>
      <c r="G73" s="6">
        <f t="shared" si="14"/>
        <v>38</v>
      </c>
      <c r="H73" s="6">
        <f t="shared" si="14"/>
        <v>41.5</v>
      </c>
      <c r="I73" s="6">
        <f t="shared" si="14"/>
        <v>45</v>
      </c>
      <c r="J73" s="6">
        <f t="shared" si="14"/>
        <v>48.5</v>
      </c>
      <c r="K73" s="6">
        <f t="shared" si="14"/>
        <v>52</v>
      </c>
      <c r="L73" s="6">
        <f t="shared" si="15"/>
        <v>55.5</v>
      </c>
      <c r="M73" s="6">
        <f t="shared" si="15"/>
        <v>59</v>
      </c>
      <c r="N73" s="6">
        <f t="shared" si="15"/>
        <v>62.5</v>
      </c>
      <c r="O73" s="6">
        <f t="shared" si="15"/>
        <v>66</v>
      </c>
      <c r="P73" s="6">
        <f t="shared" si="15"/>
        <v>69.5</v>
      </c>
      <c r="Q73" s="6">
        <f t="shared" si="15"/>
        <v>73</v>
      </c>
      <c r="R73" s="6">
        <f t="shared" si="15"/>
        <v>76.5</v>
      </c>
      <c r="S73" s="6">
        <f t="shared" si="15"/>
        <v>80</v>
      </c>
      <c r="T73" s="5">
        <v>17</v>
      </c>
      <c r="U73" s="7">
        <v>3.5</v>
      </c>
    </row>
    <row r="74" spans="1:21" x14ac:dyDescent="0.3">
      <c r="A74" s="5" t="s">
        <v>40</v>
      </c>
      <c r="B74" s="6">
        <f t="shared" si="14"/>
        <v>20.5</v>
      </c>
      <c r="C74" s="6">
        <f t="shared" si="14"/>
        <v>24</v>
      </c>
      <c r="D74" s="6">
        <f t="shared" si="14"/>
        <v>27.5</v>
      </c>
      <c r="E74" s="6">
        <f t="shared" si="14"/>
        <v>31</v>
      </c>
      <c r="F74" s="6">
        <f t="shared" si="14"/>
        <v>34.5</v>
      </c>
      <c r="G74" s="6">
        <f t="shared" si="14"/>
        <v>38</v>
      </c>
      <c r="H74" s="6">
        <f t="shared" si="14"/>
        <v>41.5</v>
      </c>
      <c r="I74" s="6">
        <f t="shared" si="14"/>
        <v>45</v>
      </c>
      <c r="J74" s="6">
        <f t="shared" si="14"/>
        <v>48.5</v>
      </c>
      <c r="K74" s="6">
        <f t="shared" si="14"/>
        <v>52</v>
      </c>
      <c r="L74" s="6">
        <f t="shared" si="15"/>
        <v>55.5</v>
      </c>
      <c r="M74" s="6">
        <f t="shared" si="15"/>
        <v>59</v>
      </c>
      <c r="N74" s="6">
        <f t="shared" si="15"/>
        <v>62.5</v>
      </c>
      <c r="O74" s="6">
        <f t="shared" si="15"/>
        <v>66</v>
      </c>
      <c r="P74" s="6">
        <f t="shared" si="15"/>
        <v>69.5</v>
      </c>
      <c r="Q74" s="6">
        <f t="shared" si="15"/>
        <v>73</v>
      </c>
      <c r="R74" s="6">
        <f t="shared" si="15"/>
        <v>76.5</v>
      </c>
      <c r="S74" s="6">
        <f t="shared" si="15"/>
        <v>80</v>
      </c>
      <c r="T74" s="5">
        <v>17</v>
      </c>
      <c r="U74" s="7">
        <v>3.5</v>
      </c>
    </row>
    <row r="75" spans="1:21" x14ac:dyDescent="0.3">
      <c r="A75" s="5" t="s">
        <v>42</v>
      </c>
      <c r="B75" s="6">
        <f t="shared" si="14"/>
        <v>20.5</v>
      </c>
      <c r="C75" s="6">
        <f t="shared" si="14"/>
        <v>24</v>
      </c>
      <c r="D75" s="6">
        <f t="shared" si="14"/>
        <v>27.5</v>
      </c>
      <c r="E75" s="6">
        <f t="shared" si="14"/>
        <v>31</v>
      </c>
      <c r="F75" s="6">
        <f t="shared" si="14"/>
        <v>34.5</v>
      </c>
      <c r="G75" s="6">
        <f t="shared" si="14"/>
        <v>38</v>
      </c>
      <c r="H75" s="6">
        <f t="shared" si="14"/>
        <v>41.5</v>
      </c>
      <c r="I75" s="6">
        <f t="shared" si="14"/>
        <v>45</v>
      </c>
      <c r="J75" s="6">
        <f t="shared" si="14"/>
        <v>48.5</v>
      </c>
      <c r="K75" s="6">
        <f t="shared" si="14"/>
        <v>52</v>
      </c>
      <c r="L75" s="6">
        <f t="shared" si="15"/>
        <v>55.5</v>
      </c>
      <c r="M75" s="6">
        <f t="shared" si="15"/>
        <v>59</v>
      </c>
      <c r="N75" s="6">
        <f t="shared" si="15"/>
        <v>62.5</v>
      </c>
      <c r="O75" s="6">
        <f t="shared" si="15"/>
        <v>66</v>
      </c>
      <c r="P75" s="6">
        <f t="shared" si="15"/>
        <v>69.5</v>
      </c>
      <c r="Q75" s="6">
        <f t="shared" si="15"/>
        <v>73</v>
      </c>
      <c r="R75" s="6">
        <f t="shared" si="15"/>
        <v>76.5</v>
      </c>
      <c r="S75" s="6">
        <f t="shared" si="15"/>
        <v>80</v>
      </c>
      <c r="T75" s="5">
        <v>17</v>
      </c>
      <c r="U75" s="7">
        <v>3.5</v>
      </c>
    </row>
    <row r="76" spans="1:21" x14ac:dyDescent="0.3">
      <c r="A76" s="5" t="s">
        <v>90</v>
      </c>
      <c r="B76" s="6">
        <f t="shared" si="14"/>
        <v>23.8</v>
      </c>
      <c r="C76" s="6">
        <f t="shared" si="14"/>
        <v>27.1</v>
      </c>
      <c r="D76" s="6">
        <f t="shared" si="14"/>
        <v>30.4</v>
      </c>
      <c r="E76" s="6">
        <f t="shared" si="14"/>
        <v>33.700000000000003</v>
      </c>
      <c r="F76" s="6">
        <f t="shared" si="14"/>
        <v>37</v>
      </c>
      <c r="G76" s="6">
        <f t="shared" si="14"/>
        <v>40.299999999999997</v>
      </c>
      <c r="H76" s="6">
        <f t="shared" si="14"/>
        <v>43.599999999999994</v>
      </c>
      <c r="I76" s="6">
        <f t="shared" si="14"/>
        <v>46.9</v>
      </c>
      <c r="J76" s="6">
        <f t="shared" si="14"/>
        <v>50.2</v>
      </c>
      <c r="K76" s="6">
        <f t="shared" si="14"/>
        <v>53.5</v>
      </c>
      <c r="L76" s="6">
        <f t="shared" si="15"/>
        <v>56.8</v>
      </c>
      <c r="M76" s="6">
        <f t="shared" si="15"/>
        <v>60.099999999999994</v>
      </c>
      <c r="N76" s="6">
        <f t="shared" si="15"/>
        <v>63.4</v>
      </c>
      <c r="O76" s="6">
        <f t="shared" si="15"/>
        <v>66.699999999999989</v>
      </c>
      <c r="P76" s="6">
        <f t="shared" si="15"/>
        <v>70</v>
      </c>
      <c r="Q76" s="6">
        <f t="shared" si="15"/>
        <v>73.3</v>
      </c>
      <c r="R76" s="6">
        <f t="shared" si="15"/>
        <v>76.599999999999994</v>
      </c>
      <c r="S76" s="6">
        <f t="shared" si="15"/>
        <v>79.900000000000006</v>
      </c>
      <c r="T76" s="5">
        <v>20.5</v>
      </c>
      <c r="U76" s="7">
        <v>3.3</v>
      </c>
    </row>
    <row r="77" spans="1:21" x14ac:dyDescent="0.3">
      <c r="A77" s="5" t="s">
        <v>6</v>
      </c>
      <c r="B77" s="6">
        <f t="shared" si="14"/>
        <v>16.7</v>
      </c>
      <c r="C77" s="6">
        <f t="shared" si="14"/>
        <v>20.399999999999999</v>
      </c>
      <c r="D77" s="6">
        <f t="shared" si="14"/>
        <v>24.1</v>
      </c>
      <c r="E77" s="6">
        <f t="shared" si="14"/>
        <v>27.8</v>
      </c>
      <c r="F77" s="6">
        <f t="shared" si="14"/>
        <v>31.5</v>
      </c>
      <c r="G77" s="6">
        <f t="shared" si="14"/>
        <v>35.200000000000003</v>
      </c>
      <c r="H77" s="6">
        <f t="shared" si="14"/>
        <v>38.900000000000006</v>
      </c>
      <c r="I77" s="6">
        <f t="shared" si="14"/>
        <v>42.6</v>
      </c>
      <c r="J77" s="6">
        <f t="shared" si="14"/>
        <v>46.300000000000004</v>
      </c>
      <c r="K77" s="6">
        <f t="shared" si="14"/>
        <v>50</v>
      </c>
      <c r="L77" s="6">
        <f t="shared" si="15"/>
        <v>53.7</v>
      </c>
      <c r="M77" s="6">
        <f t="shared" si="15"/>
        <v>57.400000000000006</v>
      </c>
      <c r="N77" s="6">
        <f t="shared" si="15"/>
        <v>61.1</v>
      </c>
      <c r="O77" s="6">
        <f t="shared" si="15"/>
        <v>64.800000000000011</v>
      </c>
      <c r="P77" s="6">
        <f t="shared" si="15"/>
        <v>68.5</v>
      </c>
      <c r="Q77" s="6">
        <f t="shared" si="15"/>
        <v>72.2</v>
      </c>
      <c r="R77" s="6">
        <f t="shared" si="15"/>
        <v>75.900000000000006</v>
      </c>
      <c r="S77" s="6">
        <f t="shared" si="15"/>
        <v>79.600000000000009</v>
      </c>
      <c r="T77" s="5">
        <v>13</v>
      </c>
      <c r="U77" s="7">
        <v>3.7</v>
      </c>
    </row>
    <row r="78" spans="1:21" x14ac:dyDescent="0.3">
      <c r="A78" s="5" t="s">
        <v>97</v>
      </c>
      <c r="B78" s="6">
        <f t="shared" ref="B78:K87" si="16">B$1*$U78+$T78</f>
        <v>24.25</v>
      </c>
      <c r="C78" s="6">
        <f t="shared" si="16"/>
        <v>27.5</v>
      </c>
      <c r="D78" s="6">
        <f t="shared" si="16"/>
        <v>30.75</v>
      </c>
      <c r="E78" s="6">
        <f t="shared" si="16"/>
        <v>34</v>
      </c>
      <c r="F78" s="6">
        <f t="shared" si="16"/>
        <v>37.25</v>
      </c>
      <c r="G78" s="6">
        <f t="shared" si="16"/>
        <v>40.5</v>
      </c>
      <c r="H78" s="6">
        <f t="shared" si="16"/>
        <v>43.75</v>
      </c>
      <c r="I78" s="6">
        <f t="shared" si="16"/>
        <v>47</v>
      </c>
      <c r="J78" s="6">
        <f t="shared" si="16"/>
        <v>50.25</v>
      </c>
      <c r="K78" s="6">
        <f t="shared" si="16"/>
        <v>53.5</v>
      </c>
      <c r="L78" s="6">
        <f t="shared" ref="L78:S87" si="17">L$1*$U78+$T78</f>
        <v>56.75</v>
      </c>
      <c r="M78" s="6">
        <f t="shared" si="17"/>
        <v>60</v>
      </c>
      <c r="N78" s="6">
        <f t="shared" si="17"/>
        <v>63.25</v>
      </c>
      <c r="O78" s="6">
        <f t="shared" si="17"/>
        <v>66.5</v>
      </c>
      <c r="P78" s="6">
        <f t="shared" si="17"/>
        <v>69.75</v>
      </c>
      <c r="Q78" s="6">
        <f t="shared" si="17"/>
        <v>73</v>
      </c>
      <c r="R78" s="6">
        <f t="shared" si="17"/>
        <v>76.25</v>
      </c>
      <c r="S78" s="6">
        <f t="shared" si="17"/>
        <v>79.5</v>
      </c>
      <c r="T78" s="5">
        <v>21</v>
      </c>
      <c r="U78" s="7">
        <v>3.25</v>
      </c>
    </row>
    <row r="79" spans="1:21" x14ac:dyDescent="0.3">
      <c r="A79" s="5" t="s">
        <v>34</v>
      </c>
      <c r="B79" s="6">
        <f t="shared" si="16"/>
        <v>20</v>
      </c>
      <c r="C79" s="6">
        <f t="shared" si="16"/>
        <v>23.5</v>
      </c>
      <c r="D79" s="6">
        <f t="shared" si="16"/>
        <v>27</v>
      </c>
      <c r="E79" s="6">
        <f t="shared" si="16"/>
        <v>30.5</v>
      </c>
      <c r="F79" s="6">
        <f t="shared" si="16"/>
        <v>34</v>
      </c>
      <c r="G79" s="6">
        <f t="shared" si="16"/>
        <v>37.5</v>
      </c>
      <c r="H79" s="6">
        <f t="shared" si="16"/>
        <v>41</v>
      </c>
      <c r="I79" s="6">
        <f t="shared" si="16"/>
        <v>44.5</v>
      </c>
      <c r="J79" s="6">
        <f t="shared" si="16"/>
        <v>48</v>
      </c>
      <c r="K79" s="6">
        <f t="shared" si="16"/>
        <v>51.5</v>
      </c>
      <c r="L79" s="6">
        <f t="shared" si="17"/>
        <v>55</v>
      </c>
      <c r="M79" s="6">
        <f t="shared" si="17"/>
        <v>58.5</v>
      </c>
      <c r="N79" s="6">
        <f t="shared" si="17"/>
        <v>62</v>
      </c>
      <c r="O79" s="6">
        <f t="shared" si="17"/>
        <v>65.5</v>
      </c>
      <c r="P79" s="6">
        <f t="shared" si="17"/>
        <v>69</v>
      </c>
      <c r="Q79" s="6">
        <f t="shared" si="17"/>
        <v>72.5</v>
      </c>
      <c r="R79" s="6">
        <f t="shared" si="17"/>
        <v>76</v>
      </c>
      <c r="S79" s="6">
        <f t="shared" si="17"/>
        <v>79.5</v>
      </c>
      <c r="T79" s="5">
        <v>16.5</v>
      </c>
      <c r="U79" s="7">
        <v>3.5</v>
      </c>
    </row>
    <row r="80" spans="1:21" x14ac:dyDescent="0.3">
      <c r="A80" s="5" t="s">
        <v>80</v>
      </c>
      <c r="B80" s="6">
        <f t="shared" si="16"/>
        <v>23.3</v>
      </c>
      <c r="C80" s="6">
        <f t="shared" si="16"/>
        <v>26.6</v>
      </c>
      <c r="D80" s="6">
        <f t="shared" si="16"/>
        <v>29.9</v>
      </c>
      <c r="E80" s="6">
        <f t="shared" si="16"/>
        <v>33.200000000000003</v>
      </c>
      <c r="F80" s="6">
        <f t="shared" si="16"/>
        <v>36.5</v>
      </c>
      <c r="G80" s="6">
        <f t="shared" si="16"/>
        <v>39.799999999999997</v>
      </c>
      <c r="H80" s="6">
        <f t="shared" si="16"/>
        <v>43.099999999999994</v>
      </c>
      <c r="I80" s="6">
        <f t="shared" si="16"/>
        <v>46.4</v>
      </c>
      <c r="J80" s="6">
        <f t="shared" si="16"/>
        <v>49.7</v>
      </c>
      <c r="K80" s="6">
        <f t="shared" si="16"/>
        <v>53</v>
      </c>
      <c r="L80" s="6">
        <f t="shared" si="17"/>
        <v>56.3</v>
      </c>
      <c r="M80" s="6">
        <f t="shared" si="17"/>
        <v>59.599999999999994</v>
      </c>
      <c r="N80" s="6">
        <f t="shared" si="17"/>
        <v>62.9</v>
      </c>
      <c r="O80" s="6">
        <f t="shared" si="17"/>
        <v>66.199999999999989</v>
      </c>
      <c r="P80" s="6">
        <f t="shared" si="17"/>
        <v>69.5</v>
      </c>
      <c r="Q80" s="6">
        <f t="shared" si="17"/>
        <v>72.8</v>
      </c>
      <c r="R80" s="6">
        <f t="shared" si="17"/>
        <v>76.099999999999994</v>
      </c>
      <c r="S80" s="6">
        <f t="shared" si="17"/>
        <v>79.400000000000006</v>
      </c>
      <c r="T80" s="5">
        <v>20</v>
      </c>
      <c r="U80" s="7">
        <v>3.3</v>
      </c>
    </row>
    <row r="81" spans="1:21" x14ac:dyDescent="0.3">
      <c r="A81" s="5" t="s">
        <v>0</v>
      </c>
      <c r="B81" s="6">
        <f t="shared" si="16"/>
        <v>14.55</v>
      </c>
      <c r="C81" s="6">
        <f t="shared" si="16"/>
        <v>18.350000000000001</v>
      </c>
      <c r="D81" s="6">
        <f t="shared" si="16"/>
        <v>22.15</v>
      </c>
      <c r="E81" s="6">
        <f t="shared" si="16"/>
        <v>25.95</v>
      </c>
      <c r="F81" s="6">
        <f t="shared" si="16"/>
        <v>29.75</v>
      </c>
      <c r="G81" s="6">
        <f t="shared" si="16"/>
        <v>33.549999999999997</v>
      </c>
      <c r="H81" s="6">
        <f t="shared" si="16"/>
        <v>37.349999999999994</v>
      </c>
      <c r="I81" s="6">
        <f t="shared" si="16"/>
        <v>41.15</v>
      </c>
      <c r="J81" s="6">
        <f t="shared" si="16"/>
        <v>44.949999999999996</v>
      </c>
      <c r="K81" s="6">
        <f t="shared" si="16"/>
        <v>48.75</v>
      </c>
      <c r="L81" s="6">
        <f t="shared" si="17"/>
        <v>52.55</v>
      </c>
      <c r="M81" s="6">
        <f t="shared" si="17"/>
        <v>56.349999999999994</v>
      </c>
      <c r="N81" s="6">
        <f t="shared" si="17"/>
        <v>60.15</v>
      </c>
      <c r="O81" s="6">
        <f t="shared" si="17"/>
        <v>63.949999999999996</v>
      </c>
      <c r="P81" s="6">
        <f t="shared" si="17"/>
        <v>67.75</v>
      </c>
      <c r="Q81" s="6">
        <f t="shared" si="17"/>
        <v>71.55</v>
      </c>
      <c r="R81" s="6">
        <f t="shared" si="17"/>
        <v>75.349999999999994</v>
      </c>
      <c r="S81" s="6">
        <f t="shared" si="17"/>
        <v>79.149999999999991</v>
      </c>
      <c r="T81" s="5">
        <v>10.75</v>
      </c>
      <c r="U81" s="7">
        <v>3.8</v>
      </c>
    </row>
    <row r="82" spans="1:21" x14ac:dyDescent="0.3">
      <c r="A82" s="5" t="s">
        <v>26</v>
      </c>
      <c r="B82" s="6">
        <f t="shared" si="16"/>
        <v>19.5</v>
      </c>
      <c r="C82" s="6">
        <f t="shared" si="16"/>
        <v>23</v>
      </c>
      <c r="D82" s="6">
        <f t="shared" si="16"/>
        <v>26.5</v>
      </c>
      <c r="E82" s="6">
        <f t="shared" si="16"/>
        <v>30</v>
      </c>
      <c r="F82" s="6">
        <f t="shared" si="16"/>
        <v>33.5</v>
      </c>
      <c r="G82" s="6">
        <f t="shared" si="16"/>
        <v>37</v>
      </c>
      <c r="H82" s="6">
        <f t="shared" si="16"/>
        <v>40.5</v>
      </c>
      <c r="I82" s="6">
        <f t="shared" si="16"/>
        <v>44</v>
      </c>
      <c r="J82" s="6">
        <f t="shared" si="16"/>
        <v>47.5</v>
      </c>
      <c r="K82" s="6">
        <f t="shared" si="16"/>
        <v>51</v>
      </c>
      <c r="L82" s="6">
        <f t="shared" si="17"/>
        <v>54.5</v>
      </c>
      <c r="M82" s="6">
        <f t="shared" si="17"/>
        <v>58</v>
      </c>
      <c r="N82" s="6">
        <f t="shared" si="17"/>
        <v>61.5</v>
      </c>
      <c r="O82" s="6">
        <f t="shared" si="17"/>
        <v>65</v>
      </c>
      <c r="P82" s="6">
        <f t="shared" si="17"/>
        <v>68.5</v>
      </c>
      <c r="Q82" s="6">
        <f t="shared" si="17"/>
        <v>72</v>
      </c>
      <c r="R82" s="6">
        <f t="shared" si="17"/>
        <v>75.5</v>
      </c>
      <c r="S82" s="6">
        <f t="shared" si="17"/>
        <v>79</v>
      </c>
      <c r="T82" s="5">
        <v>16</v>
      </c>
      <c r="U82" s="7">
        <v>3.5</v>
      </c>
    </row>
    <row r="83" spans="1:21" x14ac:dyDescent="0.3">
      <c r="A83" s="5" t="s">
        <v>30</v>
      </c>
      <c r="B83" s="6">
        <f t="shared" si="16"/>
        <v>19.5</v>
      </c>
      <c r="C83" s="6">
        <f t="shared" si="16"/>
        <v>23</v>
      </c>
      <c r="D83" s="6">
        <f t="shared" si="16"/>
        <v>26.5</v>
      </c>
      <c r="E83" s="6">
        <f t="shared" si="16"/>
        <v>30</v>
      </c>
      <c r="F83" s="6">
        <f t="shared" si="16"/>
        <v>33.5</v>
      </c>
      <c r="G83" s="6">
        <f t="shared" si="16"/>
        <v>37</v>
      </c>
      <c r="H83" s="6">
        <f t="shared" si="16"/>
        <v>40.5</v>
      </c>
      <c r="I83" s="6">
        <f t="shared" si="16"/>
        <v>44</v>
      </c>
      <c r="J83" s="6">
        <f t="shared" si="16"/>
        <v>47.5</v>
      </c>
      <c r="K83" s="6">
        <f t="shared" si="16"/>
        <v>51</v>
      </c>
      <c r="L83" s="6">
        <f t="shared" si="17"/>
        <v>54.5</v>
      </c>
      <c r="M83" s="6">
        <f t="shared" si="17"/>
        <v>58</v>
      </c>
      <c r="N83" s="6">
        <f t="shared" si="17"/>
        <v>61.5</v>
      </c>
      <c r="O83" s="6">
        <f t="shared" si="17"/>
        <v>65</v>
      </c>
      <c r="P83" s="6">
        <f t="shared" si="17"/>
        <v>68.5</v>
      </c>
      <c r="Q83" s="6">
        <f t="shared" si="17"/>
        <v>72</v>
      </c>
      <c r="R83" s="6">
        <f t="shared" si="17"/>
        <v>75.5</v>
      </c>
      <c r="S83" s="6">
        <f t="shared" si="17"/>
        <v>79</v>
      </c>
      <c r="T83" s="5">
        <v>16</v>
      </c>
      <c r="U83" s="7">
        <v>3.5</v>
      </c>
    </row>
    <row r="84" spans="1:21" x14ac:dyDescent="0.3">
      <c r="A84" s="5" t="s">
        <v>25</v>
      </c>
      <c r="B84" s="6">
        <f t="shared" si="16"/>
        <v>19.5</v>
      </c>
      <c r="C84" s="6">
        <f t="shared" si="16"/>
        <v>23</v>
      </c>
      <c r="D84" s="6">
        <f t="shared" si="16"/>
        <v>26.5</v>
      </c>
      <c r="E84" s="6">
        <f t="shared" si="16"/>
        <v>30</v>
      </c>
      <c r="F84" s="6">
        <f t="shared" si="16"/>
        <v>33.5</v>
      </c>
      <c r="G84" s="6">
        <f t="shared" si="16"/>
        <v>37</v>
      </c>
      <c r="H84" s="6">
        <f t="shared" si="16"/>
        <v>40.5</v>
      </c>
      <c r="I84" s="6">
        <f t="shared" si="16"/>
        <v>44</v>
      </c>
      <c r="J84" s="6">
        <f t="shared" si="16"/>
        <v>47.5</v>
      </c>
      <c r="K84" s="6">
        <f t="shared" si="16"/>
        <v>51</v>
      </c>
      <c r="L84" s="6">
        <f t="shared" si="17"/>
        <v>54.5</v>
      </c>
      <c r="M84" s="6">
        <f t="shared" si="17"/>
        <v>58</v>
      </c>
      <c r="N84" s="6">
        <f t="shared" si="17"/>
        <v>61.5</v>
      </c>
      <c r="O84" s="6">
        <f t="shared" si="17"/>
        <v>65</v>
      </c>
      <c r="P84" s="6">
        <f t="shared" si="17"/>
        <v>68.5</v>
      </c>
      <c r="Q84" s="6">
        <f t="shared" si="17"/>
        <v>72</v>
      </c>
      <c r="R84" s="6">
        <f t="shared" si="17"/>
        <v>75.5</v>
      </c>
      <c r="S84" s="6">
        <f t="shared" si="17"/>
        <v>79</v>
      </c>
      <c r="T84" s="5">
        <v>16</v>
      </c>
      <c r="U84" s="7">
        <v>3.5</v>
      </c>
    </row>
    <row r="85" spans="1:21" x14ac:dyDescent="0.3">
      <c r="A85" s="5" t="s">
        <v>29</v>
      </c>
      <c r="B85" s="6">
        <f t="shared" si="16"/>
        <v>19.5</v>
      </c>
      <c r="C85" s="6">
        <f t="shared" si="16"/>
        <v>23</v>
      </c>
      <c r="D85" s="6">
        <f t="shared" si="16"/>
        <v>26.5</v>
      </c>
      <c r="E85" s="6">
        <f t="shared" si="16"/>
        <v>30</v>
      </c>
      <c r="F85" s="6">
        <f t="shared" si="16"/>
        <v>33.5</v>
      </c>
      <c r="G85" s="6">
        <f t="shared" si="16"/>
        <v>37</v>
      </c>
      <c r="H85" s="6">
        <f t="shared" si="16"/>
        <v>40.5</v>
      </c>
      <c r="I85" s="6">
        <f t="shared" si="16"/>
        <v>44</v>
      </c>
      <c r="J85" s="6">
        <f t="shared" si="16"/>
        <v>47.5</v>
      </c>
      <c r="K85" s="6">
        <f t="shared" si="16"/>
        <v>51</v>
      </c>
      <c r="L85" s="6">
        <f t="shared" si="17"/>
        <v>54.5</v>
      </c>
      <c r="M85" s="6">
        <f t="shared" si="17"/>
        <v>58</v>
      </c>
      <c r="N85" s="6">
        <f t="shared" si="17"/>
        <v>61.5</v>
      </c>
      <c r="O85" s="6">
        <f t="shared" si="17"/>
        <v>65</v>
      </c>
      <c r="P85" s="6">
        <f t="shared" si="17"/>
        <v>68.5</v>
      </c>
      <c r="Q85" s="6">
        <f t="shared" si="17"/>
        <v>72</v>
      </c>
      <c r="R85" s="6">
        <f t="shared" si="17"/>
        <v>75.5</v>
      </c>
      <c r="S85" s="6">
        <f t="shared" si="17"/>
        <v>79</v>
      </c>
      <c r="T85" s="5">
        <v>16</v>
      </c>
      <c r="U85" s="7">
        <v>3.5</v>
      </c>
    </row>
    <row r="86" spans="1:21" x14ac:dyDescent="0.3">
      <c r="A86" s="5" t="s">
        <v>28</v>
      </c>
      <c r="B86" s="6">
        <f t="shared" si="16"/>
        <v>19.5</v>
      </c>
      <c r="C86" s="6">
        <f t="shared" si="16"/>
        <v>23</v>
      </c>
      <c r="D86" s="6">
        <f t="shared" si="16"/>
        <v>26.5</v>
      </c>
      <c r="E86" s="6">
        <f t="shared" si="16"/>
        <v>30</v>
      </c>
      <c r="F86" s="6">
        <f t="shared" si="16"/>
        <v>33.5</v>
      </c>
      <c r="G86" s="6">
        <f t="shared" si="16"/>
        <v>37</v>
      </c>
      <c r="H86" s="6">
        <f t="shared" si="16"/>
        <v>40.5</v>
      </c>
      <c r="I86" s="6">
        <f t="shared" si="16"/>
        <v>44</v>
      </c>
      <c r="J86" s="6">
        <f t="shared" si="16"/>
        <v>47.5</v>
      </c>
      <c r="K86" s="6">
        <f t="shared" si="16"/>
        <v>51</v>
      </c>
      <c r="L86" s="6">
        <f t="shared" si="17"/>
        <v>54.5</v>
      </c>
      <c r="M86" s="6">
        <f t="shared" si="17"/>
        <v>58</v>
      </c>
      <c r="N86" s="6">
        <f t="shared" si="17"/>
        <v>61.5</v>
      </c>
      <c r="O86" s="6">
        <f t="shared" si="17"/>
        <v>65</v>
      </c>
      <c r="P86" s="6">
        <f t="shared" si="17"/>
        <v>68.5</v>
      </c>
      <c r="Q86" s="6">
        <f t="shared" si="17"/>
        <v>72</v>
      </c>
      <c r="R86" s="6">
        <f t="shared" si="17"/>
        <v>75.5</v>
      </c>
      <c r="S86" s="6">
        <f t="shared" si="17"/>
        <v>79</v>
      </c>
      <c r="T86" s="5">
        <v>16</v>
      </c>
      <c r="U86" s="7">
        <v>3.5</v>
      </c>
    </row>
    <row r="87" spans="1:21" x14ac:dyDescent="0.3">
      <c r="A87" s="5" t="s">
        <v>24</v>
      </c>
      <c r="B87" s="6">
        <f t="shared" si="16"/>
        <v>19.5</v>
      </c>
      <c r="C87" s="6">
        <f t="shared" si="16"/>
        <v>23</v>
      </c>
      <c r="D87" s="6">
        <f t="shared" si="16"/>
        <v>26.5</v>
      </c>
      <c r="E87" s="6">
        <f t="shared" si="16"/>
        <v>30</v>
      </c>
      <c r="F87" s="6">
        <f t="shared" si="16"/>
        <v>33.5</v>
      </c>
      <c r="G87" s="6">
        <f t="shared" si="16"/>
        <v>37</v>
      </c>
      <c r="H87" s="6">
        <f t="shared" si="16"/>
        <v>40.5</v>
      </c>
      <c r="I87" s="6">
        <f t="shared" si="16"/>
        <v>44</v>
      </c>
      <c r="J87" s="6">
        <f t="shared" si="16"/>
        <v>47.5</v>
      </c>
      <c r="K87" s="6">
        <f t="shared" si="16"/>
        <v>51</v>
      </c>
      <c r="L87" s="6">
        <f t="shared" si="17"/>
        <v>54.5</v>
      </c>
      <c r="M87" s="6">
        <f t="shared" si="17"/>
        <v>58</v>
      </c>
      <c r="N87" s="6">
        <f t="shared" si="17"/>
        <v>61.5</v>
      </c>
      <c r="O87" s="6">
        <f t="shared" si="17"/>
        <v>65</v>
      </c>
      <c r="P87" s="6">
        <f t="shared" si="17"/>
        <v>68.5</v>
      </c>
      <c r="Q87" s="6">
        <f t="shared" si="17"/>
        <v>72</v>
      </c>
      <c r="R87" s="6">
        <f t="shared" si="17"/>
        <v>75.5</v>
      </c>
      <c r="S87" s="6">
        <f t="shared" si="17"/>
        <v>79</v>
      </c>
      <c r="T87" s="5">
        <v>16</v>
      </c>
      <c r="U87" s="7">
        <v>3.5</v>
      </c>
    </row>
    <row r="88" spans="1:21" x14ac:dyDescent="0.3">
      <c r="A88" s="5" t="s">
        <v>27</v>
      </c>
      <c r="B88" s="6">
        <f t="shared" ref="B88:K97" si="18">B$1*$U88+$T88</f>
        <v>19.5</v>
      </c>
      <c r="C88" s="6">
        <f t="shared" si="18"/>
        <v>23</v>
      </c>
      <c r="D88" s="6">
        <f t="shared" si="18"/>
        <v>26.5</v>
      </c>
      <c r="E88" s="6">
        <f t="shared" si="18"/>
        <v>30</v>
      </c>
      <c r="F88" s="6">
        <f t="shared" si="18"/>
        <v>33.5</v>
      </c>
      <c r="G88" s="6">
        <f t="shared" si="18"/>
        <v>37</v>
      </c>
      <c r="H88" s="6">
        <f t="shared" si="18"/>
        <v>40.5</v>
      </c>
      <c r="I88" s="6">
        <f t="shared" si="18"/>
        <v>44</v>
      </c>
      <c r="J88" s="6">
        <f t="shared" si="18"/>
        <v>47.5</v>
      </c>
      <c r="K88" s="6">
        <f t="shared" si="18"/>
        <v>51</v>
      </c>
      <c r="L88" s="6">
        <f t="shared" ref="L88:S97" si="19">L$1*$U88+$T88</f>
        <v>54.5</v>
      </c>
      <c r="M88" s="6">
        <f t="shared" si="19"/>
        <v>58</v>
      </c>
      <c r="N88" s="6">
        <f t="shared" si="19"/>
        <v>61.5</v>
      </c>
      <c r="O88" s="6">
        <f t="shared" si="19"/>
        <v>65</v>
      </c>
      <c r="P88" s="6">
        <f t="shared" si="19"/>
        <v>68.5</v>
      </c>
      <c r="Q88" s="6">
        <f t="shared" si="19"/>
        <v>72</v>
      </c>
      <c r="R88" s="6">
        <f t="shared" si="19"/>
        <v>75.5</v>
      </c>
      <c r="S88" s="6">
        <f t="shared" si="19"/>
        <v>79</v>
      </c>
      <c r="T88" s="5">
        <v>16</v>
      </c>
      <c r="U88" s="7">
        <v>3.5</v>
      </c>
    </row>
    <row r="89" spans="1:21" x14ac:dyDescent="0.3">
      <c r="A89" s="5" t="s">
        <v>44</v>
      </c>
      <c r="B89" s="6">
        <f t="shared" si="18"/>
        <v>20.9</v>
      </c>
      <c r="C89" s="6">
        <f t="shared" si="18"/>
        <v>24.3</v>
      </c>
      <c r="D89" s="6">
        <f t="shared" si="18"/>
        <v>27.7</v>
      </c>
      <c r="E89" s="6">
        <f t="shared" si="18"/>
        <v>31.1</v>
      </c>
      <c r="F89" s="6">
        <f t="shared" si="18"/>
        <v>34.5</v>
      </c>
      <c r="G89" s="6">
        <f t="shared" si="18"/>
        <v>37.9</v>
      </c>
      <c r="H89" s="6">
        <f t="shared" si="18"/>
        <v>41.3</v>
      </c>
      <c r="I89" s="6">
        <f t="shared" si="18"/>
        <v>44.7</v>
      </c>
      <c r="J89" s="6">
        <f t="shared" si="18"/>
        <v>48.099999999999994</v>
      </c>
      <c r="K89" s="6">
        <f t="shared" si="18"/>
        <v>51.5</v>
      </c>
      <c r="L89" s="6">
        <f t="shared" si="19"/>
        <v>54.9</v>
      </c>
      <c r="M89" s="6">
        <f t="shared" si="19"/>
        <v>58.3</v>
      </c>
      <c r="N89" s="6">
        <f t="shared" si="19"/>
        <v>61.699999999999996</v>
      </c>
      <c r="O89" s="6">
        <f t="shared" si="19"/>
        <v>65.099999999999994</v>
      </c>
      <c r="P89" s="6">
        <f t="shared" si="19"/>
        <v>68.5</v>
      </c>
      <c r="Q89" s="6">
        <f t="shared" si="19"/>
        <v>71.900000000000006</v>
      </c>
      <c r="R89" s="6">
        <f t="shared" si="19"/>
        <v>75.3</v>
      </c>
      <c r="S89" s="6">
        <f t="shared" si="19"/>
        <v>78.699999999999989</v>
      </c>
      <c r="T89" s="5">
        <v>17.5</v>
      </c>
      <c r="U89" s="7">
        <v>3.4</v>
      </c>
    </row>
    <row r="90" spans="1:21" x14ac:dyDescent="0.3">
      <c r="A90" s="5" t="s">
        <v>118</v>
      </c>
      <c r="B90" s="6">
        <f t="shared" si="18"/>
        <v>27.5</v>
      </c>
      <c r="C90" s="6">
        <f t="shared" si="18"/>
        <v>30.5</v>
      </c>
      <c r="D90" s="6">
        <f t="shared" si="18"/>
        <v>33.5</v>
      </c>
      <c r="E90" s="6">
        <f t="shared" si="18"/>
        <v>36.5</v>
      </c>
      <c r="F90" s="6">
        <f t="shared" si="18"/>
        <v>39.5</v>
      </c>
      <c r="G90" s="6">
        <f t="shared" si="18"/>
        <v>42.5</v>
      </c>
      <c r="H90" s="6">
        <f t="shared" si="18"/>
        <v>45.5</v>
      </c>
      <c r="I90" s="6">
        <f t="shared" si="18"/>
        <v>48.5</v>
      </c>
      <c r="J90" s="6">
        <f t="shared" si="18"/>
        <v>51.5</v>
      </c>
      <c r="K90" s="6">
        <f t="shared" si="18"/>
        <v>54.5</v>
      </c>
      <c r="L90" s="6">
        <f t="shared" si="19"/>
        <v>57.5</v>
      </c>
      <c r="M90" s="6">
        <f t="shared" si="19"/>
        <v>60.5</v>
      </c>
      <c r="N90" s="6">
        <f t="shared" si="19"/>
        <v>63.5</v>
      </c>
      <c r="O90" s="6">
        <f t="shared" si="19"/>
        <v>66.5</v>
      </c>
      <c r="P90" s="6">
        <f t="shared" si="19"/>
        <v>69.5</v>
      </c>
      <c r="Q90" s="6">
        <f t="shared" si="19"/>
        <v>72.5</v>
      </c>
      <c r="R90" s="6">
        <f t="shared" si="19"/>
        <v>75.5</v>
      </c>
      <c r="S90" s="6">
        <f t="shared" si="19"/>
        <v>78.5</v>
      </c>
      <c r="T90" s="5">
        <v>24.5</v>
      </c>
      <c r="U90" s="7">
        <v>3</v>
      </c>
    </row>
    <row r="91" spans="1:21" x14ac:dyDescent="0.3">
      <c r="A91" s="5" t="s">
        <v>66</v>
      </c>
      <c r="B91" s="6">
        <f t="shared" si="18"/>
        <v>22.3</v>
      </c>
      <c r="C91" s="6">
        <f t="shared" si="18"/>
        <v>25.6</v>
      </c>
      <c r="D91" s="6">
        <f t="shared" si="18"/>
        <v>28.9</v>
      </c>
      <c r="E91" s="6">
        <f t="shared" si="18"/>
        <v>32.200000000000003</v>
      </c>
      <c r="F91" s="6">
        <f t="shared" si="18"/>
        <v>35.5</v>
      </c>
      <c r="G91" s="6">
        <f t="shared" si="18"/>
        <v>38.799999999999997</v>
      </c>
      <c r="H91" s="6">
        <f t="shared" si="18"/>
        <v>42.099999999999994</v>
      </c>
      <c r="I91" s="6">
        <f t="shared" si="18"/>
        <v>45.4</v>
      </c>
      <c r="J91" s="6">
        <f t="shared" si="18"/>
        <v>48.7</v>
      </c>
      <c r="K91" s="6">
        <f t="shared" si="18"/>
        <v>52</v>
      </c>
      <c r="L91" s="6">
        <f t="shared" si="19"/>
        <v>55.3</v>
      </c>
      <c r="M91" s="6">
        <f t="shared" si="19"/>
        <v>58.599999999999994</v>
      </c>
      <c r="N91" s="6">
        <f t="shared" si="19"/>
        <v>61.9</v>
      </c>
      <c r="O91" s="6">
        <f t="shared" si="19"/>
        <v>65.199999999999989</v>
      </c>
      <c r="P91" s="6">
        <f t="shared" si="19"/>
        <v>68.5</v>
      </c>
      <c r="Q91" s="6">
        <f t="shared" si="19"/>
        <v>71.8</v>
      </c>
      <c r="R91" s="6">
        <f t="shared" si="19"/>
        <v>75.099999999999994</v>
      </c>
      <c r="S91" s="6">
        <f t="shared" si="19"/>
        <v>78.400000000000006</v>
      </c>
      <c r="T91" s="5">
        <v>19</v>
      </c>
      <c r="U91" s="7">
        <v>3.3</v>
      </c>
    </row>
    <row r="92" spans="1:21" x14ac:dyDescent="0.3">
      <c r="A92" s="5" t="s">
        <v>88</v>
      </c>
      <c r="B92" s="6">
        <f t="shared" si="18"/>
        <v>23.7</v>
      </c>
      <c r="C92" s="6">
        <f t="shared" si="18"/>
        <v>26.9</v>
      </c>
      <c r="D92" s="6">
        <f t="shared" si="18"/>
        <v>30.1</v>
      </c>
      <c r="E92" s="6">
        <f t="shared" si="18"/>
        <v>33.299999999999997</v>
      </c>
      <c r="F92" s="6">
        <f t="shared" si="18"/>
        <v>36.5</v>
      </c>
      <c r="G92" s="6">
        <f t="shared" si="18"/>
        <v>39.700000000000003</v>
      </c>
      <c r="H92" s="6">
        <f t="shared" si="18"/>
        <v>42.900000000000006</v>
      </c>
      <c r="I92" s="6">
        <f t="shared" si="18"/>
        <v>46.1</v>
      </c>
      <c r="J92" s="6">
        <f t="shared" si="18"/>
        <v>49.3</v>
      </c>
      <c r="K92" s="6">
        <f t="shared" si="18"/>
        <v>52.5</v>
      </c>
      <c r="L92" s="6">
        <f t="shared" si="19"/>
        <v>55.7</v>
      </c>
      <c r="M92" s="6">
        <f t="shared" si="19"/>
        <v>58.900000000000006</v>
      </c>
      <c r="N92" s="6">
        <f t="shared" si="19"/>
        <v>62.1</v>
      </c>
      <c r="O92" s="6">
        <f t="shared" si="19"/>
        <v>65.300000000000011</v>
      </c>
      <c r="P92" s="6">
        <f t="shared" si="19"/>
        <v>68.5</v>
      </c>
      <c r="Q92" s="6">
        <f t="shared" si="19"/>
        <v>71.7</v>
      </c>
      <c r="R92" s="6">
        <f t="shared" si="19"/>
        <v>74.900000000000006</v>
      </c>
      <c r="S92" s="6">
        <f t="shared" si="19"/>
        <v>78.099999999999994</v>
      </c>
      <c r="T92" s="5">
        <v>20.5</v>
      </c>
      <c r="U92" s="7">
        <v>3.2</v>
      </c>
    </row>
    <row r="93" spans="1:21" x14ac:dyDescent="0.3">
      <c r="A93" s="5" t="s">
        <v>19</v>
      </c>
      <c r="B93" s="6">
        <f t="shared" si="18"/>
        <v>18.5</v>
      </c>
      <c r="C93" s="6">
        <f t="shared" si="18"/>
        <v>22</v>
      </c>
      <c r="D93" s="6">
        <f t="shared" si="18"/>
        <v>25.5</v>
      </c>
      <c r="E93" s="6">
        <f t="shared" si="18"/>
        <v>29</v>
      </c>
      <c r="F93" s="6">
        <f t="shared" si="18"/>
        <v>32.5</v>
      </c>
      <c r="G93" s="6">
        <f t="shared" si="18"/>
        <v>36</v>
      </c>
      <c r="H93" s="6">
        <f t="shared" si="18"/>
        <v>39.5</v>
      </c>
      <c r="I93" s="6">
        <f t="shared" si="18"/>
        <v>43</v>
      </c>
      <c r="J93" s="6">
        <f t="shared" si="18"/>
        <v>46.5</v>
      </c>
      <c r="K93" s="6">
        <f t="shared" si="18"/>
        <v>50</v>
      </c>
      <c r="L93" s="6">
        <f t="shared" si="19"/>
        <v>53.5</v>
      </c>
      <c r="M93" s="6">
        <f t="shared" si="19"/>
        <v>57</v>
      </c>
      <c r="N93" s="6">
        <f t="shared" si="19"/>
        <v>60.5</v>
      </c>
      <c r="O93" s="6">
        <f t="shared" si="19"/>
        <v>64</v>
      </c>
      <c r="P93" s="6">
        <f t="shared" si="19"/>
        <v>67.5</v>
      </c>
      <c r="Q93" s="6">
        <f t="shared" si="19"/>
        <v>71</v>
      </c>
      <c r="R93" s="6">
        <f t="shared" si="19"/>
        <v>74.5</v>
      </c>
      <c r="S93" s="6">
        <f t="shared" si="19"/>
        <v>78</v>
      </c>
      <c r="T93" s="5">
        <v>15</v>
      </c>
      <c r="U93" s="7">
        <v>3.5</v>
      </c>
    </row>
    <row r="94" spans="1:21" x14ac:dyDescent="0.3">
      <c r="A94" s="5" t="s">
        <v>18</v>
      </c>
      <c r="B94" s="6">
        <f t="shared" si="18"/>
        <v>18.5</v>
      </c>
      <c r="C94" s="6">
        <f t="shared" si="18"/>
        <v>22</v>
      </c>
      <c r="D94" s="6">
        <f t="shared" si="18"/>
        <v>25.5</v>
      </c>
      <c r="E94" s="6">
        <f t="shared" si="18"/>
        <v>29</v>
      </c>
      <c r="F94" s="6">
        <f t="shared" si="18"/>
        <v>32.5</v>
      </c>
      <c r="G94" s="6">
        <f t="shared" si="18"/>
        <v>36</v>
      </c>
      <c r="H94" s="6">
        <f t="shared" si="18"/>
        <v>39.5</v>
      </c>
      <c r="I94" s="6">
        <f t="shared" si="18"/>
        <v>43</v>
      </c>
      <c r="J94" s="6">
        <f t="shared" si="18"/>
        <v>46.5</v>
      </c>
      <c r="K94" s="6">
        <f t="shared" si="18"/>
        <v>50</v>
      </c>
      <c r="L94" s="6">
        <f t="shared" si="19"/>
        <v>53.5</v>
      </c>
      <c r="M94" s="6">
        <f t="shared" si="19"/>
        <v>57</v>
      </c>
      <c r="N94" s="6">
        <f t="shared" si="19"/>
        <v>60.5</v>
      </c>
      <c r="O94" s="6">
        <f t="shared" si="19"/>
        <v>64</v>
      </c>
      <c r="P94" s="6">
        <f t="shared" si="19"/>
        <v>67.5</v>
      </c>
      <c r="Q94" s="6">
        <f t="shared" si="19"/>
        <v>71</v>
      </c>
      <c r="R94" s="6">
        <f t="shared" si="19"/>
        <v>74.5</v>
      </c>
      <c r="S94" s="6">
        <f t="shared" si="19"/>
        <v>78</v>
      </c>
      <c r="T94" s="5">
        <v>15</v>
      </c>
      <c r="U94" s="7">
        <v>3.5</v>
      </c>
    </row>
    <row r="95" spans="1:21" x14ac:dyDescent="0.3">
      <c r="A95" s="5" t="s">
        <v>17</v>
      </c>
      <c r="B95" s="6">
        <f t="shared" si="18"/>
        <v>18.5</v>
      </c>
      <c r="C95" s="6">
        <f t="shared" si="18"/>
        <v>22</v>
      </c>
      <c r="D95" s="6">
        <f t="shared" si="18"/>
        <v>25.5</v>
      </c>
      <c r="E95" s="6">
        <f t="shared" si="18"/>
        <v>29</v>
      </c>
      <c r="F95" s="6">
        <f t="shared" si="18"/>
        <v>32.5</v>
      </c>
      <c r="G95" s="6">
        <f t="shared" si="18"/>
        <v>36</v>
      </c>
      <c r="H95" s="6">
        <f t="shared" si="18"/>
        <v>39.5</v>
      </c>
      <c r="I95" s="6">
        <f t="shared" si="18"/>
        <v>43</v>
      </c>
      <c r="J95" s="6">
        <f t="shared" si="18"/>
        <v>46.5</v>
      </c>
      <c r="K95" s="6">
        <f t="shared" si="18"/>
        <v>50</v>
      </c>
      <c r="L95" s="6">
        <f t="shared" si="19"/>
        <v>53.5</v>
      </c>
      <c r="M95" s="6">
        <f t="shared" si="19"/>
        <v>57</v>
      </c>
      <c r="N95" s="6">
        <f t="shared" si="19"/>
        <v>60.5</v>
      </c>
      <c r="O95" s="6">
        <f t="shared" si="19"/>
        <v>64</v>
      </c>
      <c r="P95" s="6">
        <f t="shared" si="19"/>
        <v>67.5</v>
      </c>
      <c r="Q95" s="6">
        <f t="shared" si="19"/>
        <v>71</v>
      </c>
      <c r="R95" s="6">
        <f t="shared" si="19"/>
        <v>74.5</v>
      </c>
      <c r="S95" s="6">
        <f t="shared" si="19"/>
        <v>78</v>
      </c>
      <c r="T95" s="5">
        <v>15</v>
      </c>
      <c r="U95" s="7">
        <v>3.5</v>
      </c>
    </row>
    <row r="96" spans="1:21" x14ac:dyDescent="0.3">
      <c r="A96" s="5" t="s">
        <v>39</v>
      </c>
      <c r="B96" s="6">
        <f t="shared" si="18"/>
        <v>20.099999999999998</v>
      </c>
      <c r="C96" s="6">
        <f t="shared" si="18"/>
        <v>23.5</v>
      </c>
      <c r="D96" s="6">
        <f t="shared" si="18"/>
        <v>26.9</v>
      </c>
      <c r="E96" s="6">
        <f t="shared" si="18"/>
        <v>30.299999999999997</v>
      </c>
      <c r="F96" s="6">
        <f t="shared" si="18"/>
        <v>33.700000000000003</v>
      </c>
      <c r="G96" s="6">
        <f t="shared" si="18"/>
        <v>37.099999999999994</v>
      </c>
      <c r="H96" s="6">
        <f t="shared" si="18"/>
        <v>40.5</v>
      </c>
      <c r="I96" s="6">
        <f t="shared" si="18"/>
        <v>43.9</v>
      </c>
      <c r="J96" s="6">
        <f t="shared" si="18"/>
        <v>47.3</v>
      </c>
      <c r="K96" s="6">
        <f t="shared" si="18"/>
        <v>50.7</v>
      </c>
      <c r="L96" s="6">
        <f t="shared" si="19"/>
        <v>54.099999999999994</v>
      </c>
      <c r="M96" s="6">
        <f t="shared" si="19"/>
        <v>57.5</v>
      </c>
      <c r="N96" s="6">
        <f t="shared" si="19"/>
        <v>60.899999999999991</v>
      </c>
      <c r="O96" s="6">
        <f t="shared" si="19"/>
        <v>64.3</v>
      </c>
      <c r="P96" s="6">
        <f t="shared" si="19"/>
        <v>67.7</v>
      </c>
      <c r="Q96" s="6">
        <f t="shared" si="19"/>
        <v>71.099999999999994</v>
      </c>
      <c r="R96" s="6">
        <f t="shared" si="19"/>
        <v>74.5</v>
      </c>
      <c r="S96" s="6">
        <f t="shared" si="19"/>
        <v>77.899999999999991</v>
      </c>
      <c r="T96" s="5">
        <v>16.7</v>
      </c>
      <c r="U96" s="7">
        <v>3.4</v>
      </c>
    </row>
    <row r="97" spans="1:21" x14ac:dyDescent="0.3">
      <c r="A97" s="5" t="s">
        <v>107</v>
      </c>
      <c r="B97" s="6">
        <f t="shared" si="18"/>
        <v>25.1</v>
      </c>
      <c r="C97" s="6">
        <f t="shared" si="18"/>
        <v>28.2</v>
      </c>
      <c r="D97" s="6">
        <f t="shared" si="18"/>
        <v>31.3</v>
      </c>
      <c r="E97" s="6">
        <f t="shared" si="18"/>
        <v>34.4</v>
      </c>
      <c r="F97" s="6">
        <f t="shared" si="18"/>
        <v>37.5</v>
      </c>
      <c r="G97" s="6">
        <f t="shared" si="18"/>
        <v>40.6</v>
      </c>
      <c r="H97" s="6">
        <f t="shared" si="18"/>
        <v>43.7</v>
      </c>
      <c r="I97" s="6">
        <f t="shared" si="18"/>
        <v>46.8</v>
      </c>
      <c r="J97" s="6">
        <f t="shared" si="18"/>
        <v>49.900000000000006</v>
      </c>
      <c r="K97" s="6">
        <f t="shared" si="18"/>
        <v>53</v>
      </c>
      <c r="L97" s="6">
        <f t="shared" si="19"/>
        <v>56.1</v>
      </c>
      <c r="M97" s="6">
        <f t="shared" si="19"/>
        <v>59.2</v>
      </c>
      <c r="N97" s="6">
        <f t="shared" si="19"/>
        <v>62.300000000000004</v>
      </c>
      <c r="O97" s="6">
        <f t="shared" si="19"/>
        <v>65.400000000000006</v>
      </c>
      <c r="P97" s="6">
        <f t="shared" si="19"/>
        <v>68.5</v>
      </c>
      <c r="Q97" s="6">
        <f t="shared" si="19"/>
        <v>71.599999999999994</v>
      </c>
      <c r="R97" s="6">
        <f t="shared" si="19"/>
        <v>74.7</v>
      </c>
      <c r="S97" s="6">
        <f t="shared" si="19"/>
        <v>77.800000000000011</v>
      </c>
      <c r="T97" s="5">
        <v>22</v>
      </c>
      <c r="U97" s="7">
        <v>3.1</v>
      </c>
    </row>
    <row r="98" spans="1:21" x14ac:dyDescent="0.3">
      <c r="A98" s="5" t="s">
        <v>11</v>
      </c>
      <c r="B98" s="6">
        <f t="shared" ref="B98:K107" si="20">B$1*$U98+$T98</f>
        <v>17.5</v>
      </c>
      <c r="C98" s="6">
        <f t="shared" si="20"/>
        <v>21</v>
      </c>
      <c r="D98" s="6">
        <f t="shared" si="20"/>
        <v>24.5</v>
      </c>
      <c r="E98" s="6">
        <f t="shared" si="20"/>
        <v>28</v>
      </c>
      <c r="F98" s="6">
        <f t="shared" si="20"/>
        <v>31.5</v>
      </c>
      <c r="G98" s="6">
        <f t="shared" si="20"/>
        <v>35</v>
      </c>
      <c r="H98" s="6">
        <f t="shared" si="20"/>
        <v>38.5</v>
      </c>
      <c r="I98" s="6">
        <f t="shared" si="20"/>
        <v>42</v>
      </c>
      <c r="J98" s="6">
        <f t="shared" si="20"/>
        <v>45.5</v>
      </c>
      <c r="K98" s="6">
        <f t="shared" si="20"/>
        <v>49</v>
      </c>
      <c r="L98" s="6">
        <f t="shared" ref="L98:S107" si="21">L$1*$U98+$T98</f>
        <v>52.5</v>
      </c>
      <c r="M98" s="6">
        <f t="shared" si="21"/>
        <v>56</v>
      </c>
      <c r="N98" s="6">
        <f t="shared" si="21"/>
        <v>59.5</v>
      </c>
      <c r="O98" s="6">
        <f t="shared" si="21"/>
        <v>63</v>
      </c>
      <c r="P98" s="6">
        <f t="shared" si="21"/>
        <v>66.5</v>
      </c>
      <c r="Q98" s="6">
        <f t="shared" si="21"/>
        <v>70</v>
      </c>
      <c r="R98" s="6">
        <f t="shared" si="21"/>
        <v>73.5</v>
      </c>
      <c r="S98" s="6">
        <f t="shared" si="21"/>
        <v>77</v>
      </c>
      <c r="T98" s="5">
        <v>14</v>
      </c>
      <c r="U98" s="7">
        <v>3.5</v>
      </c>
    </row>
    <row r="99" spans="1:21" x14ac:dyDescent="0.3">
      <c r="A99" s="5" t="s">
        <v>32</v>
      </c>
      <c r="B99" s="6">
        <f t="shared" si="20"/>
        <v>19.850000000000001</v>
      </c>
      <c r="C99" s="6">
        <f t="shared" si="20"/>
        <v>23.2</v>
      </c>
      <c r="D99" s="6">
        <f t="shared" si="20"/>
        <v>26.55</v>
      </c>
      <c r="E99" s="6">
        <f t="shared" si="20"/>
        <v>29.9</v>
      </c>
      <c r="F99" s="6">
        <f t="shared" si="20"/>
        <v>33.25</v>
      </c>
      <c r="G99" s="6">
        <f t="shared" si="20"/>
        <v>36.6</v>
      </c>
      <c r="H99" s="6">
        <f t="shared" si="20"/>
        <v>39.950000000000003</v>
      </c>
      <c r="I99" s="6">
        <f t="shared" si="20"/>
        <v>43.3</v>
      </c>
      <c r="J99" s="6">
        <f t="shared" si="20"/>
        <v>46.650000000000006</v>
      </c>
      <c r="K99" s="6">
        <f t="shared" si="20"/>
        <v>50</v>
      </c>
      <c r="L99" s="6">
        <f t="shared" si="21"/>
        <v>53.35</v>
      </c>
      <c r="M99" s="6">
        <f t="shared" si="21"/>
        <v>56.7</v>
      </c>
      <c r="N99" s="6">
        <f t="shared" si="21"/>
        <v>60.050000000000004</v>
      </c>
      <c r="O99" s="6">
        <f t="shared" si="21"/>
        <v>63.4</v>
      </c>
      <c r="P99" s="6">
        <f t="shared" si="21"/>
        <v>66.75</v>
      </c>
      <c r="Q99" s="6">
        <f t="shared" si="21"/>
        <v>70.099999999999994</v>
      </c>
      <c r="R99" s="6">
        <f t="shared" si="21"/>
        <v>73.45</v>
      </c>
      <c r="S99" s="6">
        <f t="shared" si="21"/>
        <v>76.800000000000011</v>
      </c>
      <c r="T99" s="5">
        <v>16.5</v>
      </c>
      <c r="U99" s="7">
        <v>3.35</v>
      </c>
    </row>
    <row r="100" spans="1:21" x14ac:dyDescent="0.3">
      <c r="A100" s="5" t="s">
        <v>21</v>
      </c>
      <c r="B100" s="6">
        <f t="shared" si="20"/>
        <v>18.899999999999999</v>
      </c>
      <c r="C100" s="6">
        <f t="shared" si="20"/>
        <v>22.3</v>
      </c>
      <c r="D100" s="6">
        <f t="shared" si="20"/>
        <v>25.7</v>
      </c>
      <c r="E100" s="6">
        <f t="shared" si="20"/>
        <v>29.1</v>
      </c>
      <c r="F100" s="6">
        <f t="shared" si="20"/>
        <v>32.5</v>
      </c>
      <c r="G100" s="6">
        <f t="shared" si="20"/>
        <v>35.9</v>
      </c>
      <c r="H100" s="6">
        <f t="shared" si="20"/>
        <v>39.299999999999997</v>
      </c>
      <c r="I100" s="6">
        <f t="shared" si="20"/>
        <v>42.7</v>
      </c>
      <c r="J100" s="6">
        <f t="shared" si="20"/>
        <v>46.099999999999994</v>
      </c>
      <c r="K100" s="6">
        <f t="shared" si="20"/>
        <v>49.5</v>
      </c>
      <c r="L100" s="6">
        <f t="shared" si="21"/>
        <v>52.9</v>
      </c>
      <c r="M100" s="6">
        <f t="shared" si="21"/>
        <v>56.3</v>
      </c>
      <c r="N100" s="6">
        <f t="shared" si="21"/>
        <v>59.699999999999996</v>
      </c>
      <c r="O100" s="6">
        <f t="shared" si="21"/>
        <v>63.1</v>
      </c>
      <c r="P100" s="6">
        <f t="shared" si="21"/>
        <v>66.5</v>
      </c>
      <c r="Q100" s="6">
        <f t="shared" si="21"/>
        <v>69.900000000000006</v>
      </c>
      <c r="R100" s="6">
        <f t="shared" si="21"/>
        <v>73.3</v>
      </c>
      <c r="S100" s="6">
        <f t="shared" si="21"/>
        <v>76.699999999999989</v>
      </c>
      <c r="T100" s="5">
        <v>15.5</v>
      </c>
      <c r="U100" s="7">
        <v>3.4</v>
      </c>
    </row>
    <row r="101" spans="1:21" x14ac:dyDescent="0.3">
      <c r="A101" s="5" t="s">
        <v>64</v>
      </c>
      <c r="B101" s="6">
        <f t="shared" si="20"/>
        <v>22.2</v>
      </c>
      <c r="C101" s="6">
        <f t="shared" si="20"/>
        <v>25.4</v>
      </c>
      <c r="D101" s="6">
        <f t="shared" si="20"/>
        <v>28.6</v>
      </c>
      <c r="E101" s="6">
        <f t="shared" si="20"/>
        <v>31.8</v>
      </c>
      <c r="F101" s="6">
        <f t="shared" si="20"/>
        <v>35</v>
      </c>
      <c r="G101" s="6">
        <f t="shared" si="20"/>
        <v>38.200000000000003</v>
      </c>
      <c r="H101" s="6">
        <f t="shared" si="20"/>
        <v>41.400000000000006</v>
      </c>
      <c r="I101" s="6">
        <f t="shared" si="20"/>
        <v>44.6</v>
      </c>
      <c r="J101" s="6">
        <f t="shared" si="20"/>
        <v>47.8</v>
      </c>
      <c r="K101" s="6">
        <f t="shared" si="20"/>
        <v>51</v>
      </c>
      <c r="L101" s="6">
        <f t="shared" si="21"/>
        <v>54.2</v>
      </c>
      <c r="M101" s="6">
        <f t="shared" si="21"/>
        <v>57.400000000000006</v>
      </c>
      <c r="N101" s="6">
        <f t="shared" si="21"/>
        <v>60.6</v>
      </c>
      <c r="O101" s="6">
        <f t="shared" si="21"/>
        <v>63.800000000000004</v>
      </c>
      <c r="P101" s="6">
        <f t="shared" si="21"/>
        <v>67</v>
      </c>
      <c r="Q101" s="6">
        <f t="shared" si="21"/>
        <v>70.2</v>
      </c>
      <c r="R101" s="6">
        <f t="shared" si="21"/>
        <v>73.400000000000006</v>
      </c>
      <c r="S101" s="6">
        <f t="shared" si="21"/>
        <v>76.599999999999994</v>
      </c>
      <c r="T101" s="5">
        <v>19</v>
      </c>
      <c r="U101" s="7">
        <v>3.2</v>
      </c>
    </row>
    <row r="102" spans="1:21" x14ac:dyDescent="0.3">
      <c r="A102" s="5" t="s">
        <v>65</v>
      </c>
      <c r="B102" s="6">
        <f t="shared" si="20"/>
        <v>22.2</v>
      </c>
      <c r="C102" s="6">
        <f t="shared" si="20"/>
        <v>25.4</v>
      </c>
      <c r="D102" s="6">
        <f t="shared" si="20"/>
        <v>28.6</v>
      </c>
      <c r="E102" s="6">
        <f t="shared" si="20"/>
        <v>31.8</v>
      </c>
      <c r="F102" s="6">
        <f t="shared" si="20"/>
        <v>35</v>
      </c>
      <c r="G102" s="6">
        <f t="shared" si="20"/>
        <v>38.200000000000003</v>
      </c>
      <c r="H102" s="6">
        <f t="shared" si="20"/>
        <v>41.400000000000006</v>
      </c>
      <c r="I102" s="6">
        <f t="shared" si="20"/>
        <v>44.6</v>
      </c>
      <c r="J102" s="6">
        <f t="shared" si="20"/>
        <v>47.8</v>
      </c>
      <c r="K102" s="6">
        <f t="shared" si="20"/>
        <v>51</v>
      </c>
      <c r="L102" s="6">
        <f t="shared" si="21"/>
        <v>54.2</v>
      </c>
      <c r="M102" s="6">
        <f t="shared" si="21"/>
        <v>57.400000000000006</v>
      </c>
      <c r="N102" s="6">
        <f t="shared" si="21"/>
        <v>60.6</v>
      </c>
      <c r="O102" s="6">
        <f t="shared" si="21"/>
        <v>63.800000000000004</v>
      </c>
      <c r="P102" s="6">
        <f t="shared" si="21"/>
        <v>67</v>
      </c>
      <c r="Q102" s="6">
        <f t="shared" si="21"/>
        <v>70.2</v>
      </c>
      <c r="R102" s="6">
        <f t="shared" si="21"/>
        <v>73.400000000000006</v>
      </c>
      <c r="S102" s="6">
        <f t="shared" si="21"/>
        <v>76.599999999999994</v>
      </c>
      <c r="T102" s="5">
        <v>19</v>
      </c>
      <c r="U102" s="7">
        <v>3.2</v>
      </c>
    </row>
    <row r="103" spans="1:21" x14ac:dyDescent="0.3">
      <c r="A103" s="5" t="s">
        <v>105</v>
      </c>
      <c r="B103" s="6">
        <f t="shared" si="20"/>
        <v>25</v>
      </c>
      <c r="C103" s="6">
        <f t="shared" si="20"/>
        <v>28</v>
      </c>
      <c r="D103" s="6">
        <f t="shared" si="20"/>
        <v>31</v>
      </c>
      <c r="E103" s="6">
        <f t="shared" si="20"/>
        <v>34</v>
      </c>
      <c r="F103" s="6">
        <f t="shared" si="20"/>
        <v>37</v>
      </c>
      <c r="G103" s="6">
        <f t="shared" si="20"/>
        <v>40</v>
      </c>
      <c r="H103" s="6">
        <f t="shared" si="20"/>
        <v>43</v>
      </c>
      <c r="I103" s="6">
        <f t="shared" si="20"/>
        <v>46</v>
      </c>
      <c r="J103" s="6">
        <f t="shared" si="20"/>
        <v>49</v>
      </c>
      <c r="K103" s="6">
        <f t="shared" si="20"/>
        <v>52</v>
      </c>
      <c r="L103" s="6">
        <f t="shared" si="21"/>
        <v>55</v>
      </c>
      <c r="M103" s="6">
        <f t="shared" si="21"/>
        <v>58</v>
      </c>
      <c r="N103" s="6">
        <f t="shared" si="21"/>
        <v>61</v>
      </c>
      <c r="O103" s="6">
        <f t="shared" si="21"/>
        <v>64</v>
      </c>
      <c r="P103" s="6">
        <f t="shared" si="21"/>
        <v>67</v>
      </c>
      <c r="Q103" s="6">
        <f t="shared" si="21"/>
        <v>70</v>
      </c>
      <c r="R103" s="6">
        <f t="shared" si="21"/>
        <v>73</v>
      </c>
      <c r="S103" s="6">
        <f t="shared" si="21"/>
        <v>76</v>
      </c>
      <c r="T103" s="5">
        <v>22</v>
      </c>
      <c r="U103" s="7">
        <v>3</v>
      </c>
    </row>
    <row r="104" spans="1:21" x14ac:dyDescent="0.3">
      <c r="A104" s="5" t="s">
        <v>49</v>
      </c>
      <c r="B104" s="6">
        <f t="shared" si="20"/>
        <v>21.2</v>
      </c>
      <c r="C104" s="6">
        <f t="shared" si="20"/>
        <v>24.4</v>
      </c>
      <c r="D104" s="6">
        <f t="shared" si="20"/>
        <v>27.6</v>
      </c>
      <c r="E104" s="6">
        <f t="shared" si="20"/>
        <v>30.8</v>
      </c>
      <c r="F104" s="6">
        <f t="shared" si="20"/>
        <v>34</v>
      </c>
      <c r="G104" s="6">
        <f t="shared" si="20"/>
        <v>37.200000000000003</v>
      </c>
      <c r="H104" s="6">
        <f t="shared" si="20"/>
        <v>40.400000000000006</v>
      </c>
      <c r="I104" s="6">
        <f t="shared" si="20"/>
        <v>43.6</v>
      </c>
      <c r="J104" s="6">
        <f t="shared" si="20"/>
        <v>46.8</v>
      </c>
      <c r="K104" s="6">
        <f t="shared" si="20"/>
        <v>50</v>
      </c>
      <c r="L104" s="6">
        <f t="shared" si="21"/>
        <v>53.2</v>
      </c>
      <c r="M104" s="6">
        <f t="shared" si="21"/>
        <v>56.400000000000006</v>
      </c>
      <c r="N104" s="6">
        <f t="shared" si="21"/>
        <v>59.6</v>
      </c>
      <c r="O104" s="6">
        <f t="shared" si="21"/>
        <v>62.800000000000004</v>
      </c>
      <c r="P104" s="6">
        <f t="shared" si="21"/>
        <v>66</v>
      </c>
      <c r="Q104" s="6">
        <f t="shared" si="21"/>
        <v>69.2</v>
      </c>
      <c r="R104" s="6">
        <f t="shared" si="21"/>
        <v>72.400000000000006</v>
      </c>
      <c r="S104" s="6">
        <f t="shared" si="21"/>
        <v>75.599999999999994</v>
      </c>
      <c r="T104" s="5">
        <v>18</v>
      </c>
      <c r="U104" s="7">
        <v>3.2</v>
      </c>
    </row>
    <row r="105" spans="1:21" x14ac:dyDescent="0.3">
      <c r="A105" s="5" t="s">
        <v>23</v>
      </c>
      <c r="B105" s="6">
        <f t="shared" si="20"/>
        <v>19.3</v>
      </c>
      <c r="C105" s="6">
        <f t="shared" si="20"/>
        <v>22.6</v>
      </c>
      <c r="D105" s="6">
        <f t="shared" si="20"/>
        <v>25.9</v>
      </c>
      <c r="E105" s="6">
        <f t="shared" si="20"/>
        <v>29.2</v>
      </c>
      <c r="F105" s="6">
        <f t="shared" si="20"/>
        <v>32.5</v>
      </c>
      <c r="G105" s="6">
        <f t="shared" si="20"/>
        <v>35.799999999999997</v>
      </c>
      <c r="H105" s="6">
        <f t="shared" si="20"/>
        <v>39.099999999999994</v>
      </c>
      <c r="I105" s="6">
        <f t="shared" si="20"/>
        <v>42.4</v>
      </c>
      <c r="J105" s="6">
        <f t="shared" si="20"/>
        <v>45.7</v>
      </c>
      <c r="K105" s="6">
        <f t="shared" si="20"/>
        <v>49</v>
      </c>
      <c r="L105" s="6">
        <f t="shared" si="21"/>
        <v>52.3</v>
      </c>
      <c r="M105" s="6">
        <f t="shared" si="21"/>
        <v>55.599999999999994</v>
      </c>
      <c r="N105" s="6">
        <f t="shared" si="21"/>
        <v>58.9</v>
      </c>
      <c r="O105" s="6">
        <f t="shared" si="21"/>
        <v>62.199999999999996</v>
      </c>
      <c r="P105" s="6">
        <f t="shared" si="21"/>
        <v>65.5</v>
      </c>
      <c r="Q105" s="6">
        <f t="shared" si="21"/>
        <v>68.8</v>
      </c>
      <c r="R105" s="6">
        <f t="shared" si="21"/>
        <v>72.099999999999994</v>
      </c>
      <c r="S105" s="6">
        <f t="shared" si="21"/>
        <v>75.400000000000006</v>
      </c>
      <c r="T105" s="5">
        <v>16</v>
      </c>
      <c r="U105" s="7">
        <v>3.3</v>
      </c>
    </row>
    <row r="106" spans="1:21" x14ac:dyDescent="0.3">
      <c r="A106" s="5" t="s">
        <v>33</v>
      </c>
      <c r="B106" s="6">
        <f t="shared" si="20"/>
        <v>20</v>
      </c>
      <c r="C106" s="6">
        <f t="shared" si="20"/>
        <v>23.25</v>
      </c>
      <c r="D106" s="6">
        <f t="shared" si="20"/>
        <v>26.5</v>
      </c>
      <c r="E106" s="6">
        <f t="shared" si="20"/>
        <v>29.75</v>
      </c>
      <c r="F106" s="6">
        <f t="shared" si="20"/>
        <v>33</v>
      </c>
      <c r="G106" s="6">
        <f t="shared" si="20"/>
        <v>36.25</v>
      </c>
      <c r="H106" s="6">
        <f t="shared" si="20"/>
        <v>39.5</v>
      </c>
      <c r="I106" s="6">
        <f t="shared" si="20"/>
        <v>42.75</v>
      </c>
      <c r="J106" s="6">
        <f t="shared" si="20"/>
        <v>46</v>
      </c>
      <c r="K106" s="6">
        <f t="shared" si="20"/>
        <v>49.25</v>
      </c>
      <c r="L106" s="6">
        <f t="shared" si="21"/>
        <v>52.5</v>
      </c>
      <c r="M106" s="6">
        <f t="shared" si="21"/>
        <v>55.75</v>
      </c>
      <c r="N106" s="6">
        <f t="shared" si="21"/>
        <v>59</v>
      </c>
      <c r="O106" s="6">
        <f t="shared" si="21"/>
        <v>62.25</v>
      </c>
      <c r="P106" s="6">
        <f t="shared" si="21"/>
        <v>65.5</v>
      </c>
      <c r="Q106" s="6">
        <f t="shared" si="21"/>
        <v>68.75</v>
      </c>
      <c r="R106" s="6">
        <f t="shared" si="21"/>
        <v>72</v>
      </c>
      <c r="S106" s="6">
        <f t="shared" si="21"/>
        <v>75.25</v>
      </c>
      <c r="T106" s="5">
        <v>16.75</v>
      </c>
      <c r="U106" s="7">
        <v>3.25</v>
      </c>
    </row>
    <row r="107" spans="1:21" x14ac:dyDescent="0.3">
      <c r="A107" s="5" t="s">
        <v>91</v>
      </c>
      <c r="B107" s="6">
        <f t="shared" si="20"/>
        <v>24</v>
      </c>
      <c r="C107" s="6">
        <f t="shared" si="20"/>
        <v>27</v>
      </c>
      <c r="D107" s="6">
        <f t="shared" si="20"/>
        <v>30</v>
      </c>
      <c r="E107" s="6">
        <f t="shared" si="20"/>
        <v>33</v>
      </c>
      <c r="F107" s="6">
        <f t="shared" si="20"/>
        <v>36</v>
      </c>
      <c r="G107" s="6">
        <f t="shared" si="20"/>
        <v>39</v>
      </c>
      <c r="H107" s="6">
        <f t="shared" si="20"/>
        <v>42</v>
      </c>
      <c r="I107" s="6">
        <f t="shared" si="20"/>
        <v>45</v>
      </c>
      <c r="J107" s="6">
        <f t="shared" si="20"/>
        <v>48</v>
      </c>
      <c r="K107" s="6">
        <f t="shared" si="20"/>
        <v>51</v>
      </c>
      <c r="L107" s="6">
        <f t="shared" si="21"/>
        <v>54</v>
      </c>
      <c r="M107" s="6">
        <f t="shared" si="21"/>
        <v>57</v>
      </c>
      <c r="N107" s="6">
        <f t="shared" si="21"/>
        <v>60</v>
      </c>
      <c r="O107" s="6">
        <f t="shared" si="21"/>
        <v>63</v>
      </c>
      <c r="P107" s="6">
        <f t="shared" si="21"/>
        <v>66</v>
      </c>
      <c r="Q107" s="6">
        <f t="shared" si="21"/>
        <v>69</v>
      </c>
      <c r="R107" s="6">
        <f t="shared" si="21"/>
        <v>72</v>
      </c>
      <c r="S107" s="6">
        <f t="shared" si="21"/>
        <v>75</v>
      </c>
      <c r="T107" s="5">
        <v>21</v>
      </c>
      <c r="U107" s="7">
        <v>3</v>
      </c>
    </row>
    <row r="108" spans="1:21" x14ac:dyDescent="0.3">
      <c r="A108" s="5" t="s">
        <v>61</v>
      </c>
      <c r="B108" s="6">
        <f t="shared" ref="B108:K117" si="22">B$1*$U108+$T108</f>
        <v>22</v>
      </c>
      <c r="C108" s="6">
        <f t="shared" si="22"/>
        <v>25.099999999999998</v>
      </c>
      <c r="D108" s="6">
        <f t="shared" si="22"/>
        <v>28.2</v>
      </c>
      <c r="E108" s="6">
        <f t="shared" si="22"/>
        <v>31.299999999999997</v>
      </c>
      <c r="F108" s="6">
        <f t="shared" si="22"/>
        <v>34.4</v>
      </c>
      <c r="G108" s="6">
        <f t="shared" si="22"/>
        <v>37.5</v>
      </c>
      <c r="H108" s="6">
        <f t="shared" si="22"/>
        <v>40.599999999999994</v>
      </c>
      <c r="I108" s="6">
        <f t="shared" si="22"/>
        <v>43.7</v>
      </c>
      <c r="J108" s="6">
        <f t="shared" si="22"/>
        <v>46.8</v>
      </c>
      <c r="K108" s="6">
        <f t="shared" si="22"/>
        <v>49.9</v>
      </c>
      <c r="L108" s="6">
        <f t="shared" ref="L108:S117" si="23">L$1*$U108+$T108</f>
        <v>53</v>
      </c>
      <c r="M108" s="6">
        <f t="shared" si="23"/>
        <v>56.1</v>
      </c>
      <c r="N108" s="6">
        <f t="shared" si="23"/>
        <v>59.2</v>
      </c>
      <c r="O108" s="6">
        <f t="shared" si="23"/>
        <v>62.3</v>
      </c>
      <c r="P108" s="6">
        <f t="shared" si="23"/>
        <v>65.400000000000006</v>
      </c>
      <c r="Q108" s="6">
        <f t="shared" si="23"/>
        <v>68.5</v>
      </c>
      <c r="R108" s="6">
        <f t="shared" si="23"/>
        <v>71.599999999999994</v>
      </c>
      <c r="S108" s="6">
        <f t="shared" si="23"/>
        <v>74.7</v>
      </c>
      <c r="T108" s="5">
        <v>18.899999999999999</v>
      </c>
      <c r="U108" s="7">
        <v>3.1</v>
      </c>
    </row>
    <row r="109" spans="1:21" x14ac:dyDescent="0.3">
      <c r="A109" s="5" t="s">
        <v>5</v>
      </c>
      <c r="B109" s="6">
        <f t="shared" si="22"/>
        <v>16.7</v>
      </c>
      <c r="C109" s="6">
        <f t="shared" si="22"/>
        <v>20.100000000000001</v>
      </c>
      <c r="D109" s="6">
        <f t="shared" si="22"/>
        <v>23.5</v>
      </c>
      <c r="E109" s="6">
        <f t="shared" si="22"/>
        <v>26.9</v>
      </c>
      <c r="F109" s="6">
        <f t="shared" si="22"/>
        <v>30.3</v>
      </c>
      <c r="G109" s="6">
        <f t="shared" si="22"/>
        <v>33.700000000000003</v>
      </c>
      <c r="H109" s="6">
        <f t="shared" si="22"/>
        <v>37.1</v>
      </c>
      <c r="I109" s="6">
        <f t="shared" si="22"/>
        <v>40.5</v>
      </c>
      <c r="J109" s="6">
        <f t="shared" si="22"/>
        <v>43.9</v>
      </c>
      <c r="K109" s="6">
        <f t="shared" si="22"/>
        <v>47.3</v>
      </c>
      <c r="L109" s="6">
        <f t="shared" si="23"/>
        <v>50.7</v>
      </c>
      <c r="M109" s="6">
        <f t="shared" si="23"/>
        <v>54.099999999999994</v>
      </c>
      <c r="N109" s="6">
        <f t="shared" si="23"/>
        <v>57.5</v>
      </c>
      <c r="O109" s="6">
        <f t="shared" si="23"/>
        <v>60.900000000000006</v>
      </c>
      <c r="P109" s="6">
        <f t="shared" si="23"/>
        <v>64.3</v>
      </c>
      <c r="Q109" s="6">
        <f t="shared" si="23"/>
        <v>67.7</v>
      </c>
      <c r="R109" s="6">
        <f t="shared" si="23"/>
        <v>71.099999999999994</v>
      </c>
      <c r="S109" s="6">
        <f t="shared" si="23"/>
        <v>74.5</v>
      </c>
      <c r="T109" s="5">
        <v>13.3</v>
      </c>
      <c r="U109" s="7">
        <v>3.4</v>
      </c>
    </row>
    <row r="110" spans="1:21" x14ac:dyDescent="0.3">
      <c r="A110" s="5" t="s">
        <v>15</v>
      </c>
      <c r="B110" s="6">
        <f t="shared" si="22"/>
        <v>18.3</v>
      </c>
      <c r="C110" s="6">
        <f t="shared" si="22"/>
        <v>21.6</v>
      </c>
      <c r="D110" s="6">
        <f t="shared" si="22"/>
        <v>24.9</v>
      </c>
      <c r="E110" s="6">
        <f t="shared" si="22"/>
        <v>28.2</v>
      </c>
      <c r="F110" s="6">
        <f t="shared" si="22"/>
        <v>31.5</v>
      </c>
      <c r="G110" s="6">
        <f t="shared" si="22"/>
        <v>34.799999999999997</v>
      </c>
      <c r="H110" s="6">
        <f t="shared" si="22"/>
        <v>38.099999999999994</v>
      </c>
      <c r="I110" s="6">
        <f t="shared" si="22"/>
        <v>41.4</v>
      </c>
      <c r="J110" s="6">
        <f t="shared" si="22"/>
        <v>44.7</v>
      </c>
      <c r="K110" s="6">
        <f t="shared" si="22"/>
        <v>48</v>
      </c>
      <c r="L110" s="6">
        <f t="shared" si="23"/>
        <v>51.3</v>
      </c>
      <c r="M110" s="6">
        <f t="shared" si="23"/>
        <v>54.599999999999994</v>
      </c>
      <c r="N110" s="6">
        <f t="shared" si="23"/>
        <v>57.9</v>
      </c>
      <c r="O110" s="6">
        <f t="shared" si="23"/>
        <v>61.199999999999996</v>
      </c>
      <c r="P110" s="6">
        <f t="shared" si="23"/>
        <v>64.5</v>
      </c>
      <c r="Q110" s="6">
        <f t="shared" si="23"/>
        <v>67.8</v>
      </c>
      <c r="R110" s="6">
        <f t="shared" si="23"/>
        <v>71.099999999999994</v>
      </c>
      <c r="S110" s="6">
        <f t="shared" si="23"/>
        <v>74.400000000000006</v>
      </c>
      <c r="T110" s="5">
        <v>15</v>
      </c>
      <c r="U110" s="7">
        <v>3.3</v>
      </c>
    </row>
    <row r="111" spans="1:21" x14ac:dyDescent="0.3">
      <c r="A111" s="5" t="s">
        <v>58</v>
      </c>
      <c r="B111" s="6">
        <f t="shared" si="22"/>
        <v>22</v>
      </c>
      <c r="C111" s="6">
        <f t="shared" si="22"/>
        <v>25</v>
      </c>
      <c r="D111" s="6">
        <f t="shared" si="22"/>
        <v>28</v>
      </c>
      <c r="E111" s="6">
        <f t="shared" si="22"/>
        <v>31</v>
      </c>
      <c r="F111" s="6">
        <f t="shared" si="22"/>
        <v>34</v>
      </c>
      <c r="G111" s="6">
        <f t="shared" si="22"/>
        <v>37</v>
      </c>
      <c r="H111" s="6">
        <f t="shared" si="22"/>
        <v>40</v>
      </c>
      <c r="I111" s="6">
        <f t="shared" si="22"/>
        <v>43</v>
      </c>
      <c r="J111" s="6">
        <f t="shared" si="22"/>
        <v>46</v>
      </c>
      <c r="K111" s="6">
        <f t="shared" si="22"/>
        <v>49</v>
      </c>
      <c r="L111" s="6">
        <f t="shared" si="23"/>
        <v>52</v>
      </c>
      <c r="M111" s="6">
        <f t="shared" si="23"/>
        <v>55</v>
      </c>
      <c r="N111" s="6">
        <f t="shared" si="23"/>
        <v>58</v>
      </c>
      <c r="O111" s="6">
        <f t="shared" si="23"/>
        <v>61</v>
      </c>
      <c r="P111" s="6">
        <f t="shared" si="23"/>
        <v>64</v>
      </c>
      <c r="Q111" s="6">
        <f t="shared" si="23"/>
        <v>67</v>
      </c>
      <c r="R111" s="6">
        <f t="shared" si="23"/>
        <v>70</v>
      </c>
      <c r="S111" s="6">
        <f t="shared" si="23"/>
        <v>73</v>
      </c>
      <c r="T111" s="5">
        <v>19</v>
      </c>
      <c r="U111" s="7">
        <v>3</v>
      </c>
    </row>
    <row r="112" spans="1:21" x14ac:dyDescent="0.3">
      <c r="A112" s="5" t="s">
        <v>56</v>
      </c>
      <c r="B112" s="6">
        <f t="shared" si="22"/>
        <v>22</v>
      </c>
      <c r="C112" s="6">
        <f t="shared" si="22"/>
        <v>25</v>
      </c>
      <c r="D112" s="6">
        <f t="shared" si="22"/>
        <v>28</v>
      </c>
      <c r="E112" s="6">
        <f t="shared" si="22"/>
        <v>31</v>
      </c>
      <c r="F112" s="6">
        <f t="shared" si="22"/>
        <v>34</v>
      </c>
      <c r="G112" s="6">
        <f t="shared" si="22"/>
        <v>37</v>
      </c>
      <c r="H112" s="6">
        <f t="shared" si="22"/>
        <v>40</v>
      </c>
      <c r="I112" s="6">
        <f t="shared" si="22"/>
        <v>43</v>
      </c>
      <c r="J112" s="6">
        <f t="shared" si="22"/>
        <v>46</v>
      </c>
      <c r="K112" s="6">
        <f t="shared" si="22"/>
        <v>49</v>
      </c>
      <c r="L112" s="6">
        <f t="shared" si="23"/>
        <v>52</v>
      </c>
      <c r="M112" s="6">
        <f t="shared" si="23"/>
        <v>55</v>
      </c>
      <c r="N112" s="6">
        <f t="shared" si="23"/>
        <v>58</v>
      </c>
      <c r="O112" s="6">
        <f t="shared" si="23"/>
        <v>61</v>
      </c>
      <c r="P112" s="6">
        <f t="shared" si="23"/>
        <v>64</v>
      </c>
      <c r="Q112" s="6">
        <f t="shared" si="23"/>
        <v>67</v>
      </c>
      <c r="R112" s="6">
        <f t="shared" si="23"/>
        <v>70</v>
      </c>
      <c r="S112" s="6">
        <f t="shared" si="23"/>
        <v>73</v>
      </c>
      <c r="T112" s="5">
        <v>19</v>
      </c>
      <c r="U112" s="7">
        <v>3</v>
      </c>
    </row>
    <row r="113" spans="1:21" x14ac:dyDescent="0.3">
      <c r="A113" s="5" t="s">
        <v>57</v>
      </c>
      <c r="B113" s="6">
        <f t="shared" si="22"/>
        <v>22</v>
      </c>
      <c r="C113" s="6">
        <f t="shared" si="22"/>
        <v>25</v>
      </c>
      <c r="D113" s="6">
        <f t="shared" si="22"/>
        <v>28</v>
      </c>
      <c r="E113" s="6">
        <f t="shared" si="22"/>
        <v>31</v>
      </c>
      <c r="F113" s="6">
        <f t="shared" si="22"/>
        <v>34</v>
      </c>
      <c r="G113" s="6">
        <f t="shared" si="22"/>
        <v>37</v>
      </c>
      <c r="H113" s="6">
        <f t="shared" si="22"/>
        <v>40</v>
      </c>
      <c r="I113" s="6">
        <f t="shared" si="22"/>
        <v>43</v>
      </c>
      <c r="J113" s="6">
        <f t="shared" si="22"/>
        <v>46</v>
      </c>
      <c r="K113" s="6">
        <f t="shared" si="22"/>
        <v>49</v>
      </c>
      <c r="L113" s="6">
        <f t="shared" si="23"/>
        <v>52</v>
      </c>
      <c r="M113" s="6">
        <f t="shared" si="23"/>
        <v>55</v>
      </c>
      <c r="N113" s="6">
        <f t="shared" si="23"/>
        <v>58</v>
      </c>
      <c r="O113" s="6">
        <f t="shared" si="23"/>
        <v>61</v>
      </c>
      <c r="P113" s="6">
        <f t="shared" si="23"/>
        <v>64</v>
      </c>
      <c r="Q113" s="6">
        <f t="shared" si="23"/>
        <v>67</v>
      </c>
      <c r="R113" s="6">
        <f t="shared" si="23"/>
        <v>70</v>
      </c>
      <c r="S113" s="6">
        <f t="shared" si="23"/>
        <v>73</v>
      </c>
      <c r="T113" s="5">
        <v>19</v>
      </c>
      <c r="U113" s="7">
        <v>3</v>
      </c>
    </row>
    <row r="114" spans="1:21" x14ac:dyDescent="0.3">
      <c r="A114" s="5" t="s">
        <v>60</v>
      </c>
      <c r="B114" s="6">
        <f t="shared" si="22"/>
        <v>22</v>
      </c>
      <c r="C114" s="6">
        <f t="shared" si="22"/>
        <v>25</v>
      </c>
      <c r="D114" s="6">
        <f t="shared" si="22"/>
        <v>28</v>
      </c>
      <c r="E114" s="6">
        <f t="shared" si="22"/>
        <v>31</v>
      </c>
      <c r="F114" s="6">
        <f t="shared" si="22"/>
        <v>34</v>
      </c>
      <c r="G114" s="6">
        <f t="shared" si="22"/>
        <v>37</v>
      </c>
      <c r="H114" s="6">
        <f t="shared" si="22"/>
        <v>40</v>
      </c>
      <c r="I114" s="6">
        <f t="shared" si="22"/>
        <v>43</v>
      </c>
      <c r="J114" s="6">
        <f t="shared" si="22"/>
        <v>46</v>
      </c>
      <c r="K114" s="6">
        <f t="shared" si="22"/>
        <v>49</v>
      </c>
      <c r="L114" s="6">
        <f t="shared" si="23"/>
        <v>52</v>
      </c>
      <c r="M114" s="6">
        <f t="shared" si="23"/>
        <v>55</v>
      </c>
      <c r="N114" s="6">
        <f t="shared" si="23"/>
        <v>58</v>
      </c>
      <c r="O114" s="6">
        <f t="shared" si="23"/>
        <v>61</v>
      </c>
      <c r="P114" s="6">
        <f t="shared" si="23"/>
        <v>64</v>
      </c>
      <c r="Q114" s="6">
        <f t="shared" si="23"/>
        <v>67</v>
      </c>
      <c r="R114" s="6">
        <f t="shared" si="23"/>
        <v>70</v>
      </c>
      <c r="S114" s="6">
        <f t="shared" si="23"/>
        <v>73</v>
      </c>
      <c r="T114" s="5">
        <v>19</v>
      </c>
      <c r="U114" s="7">
        <v>3</v>
      </c>
    </row>
    <row r="115" spans="1:21" x14ac:dyDescent="0.3">
      <c r="A115" s="5" t="s">
        <v>59</v>
      </c>
      <c r="B115" s="6">
        <f t="shared" si="22"/>
        <v>22</v>
      </c>
      <c r="C115" s="6">
        <f t="shared" si="22"/>
        <v>25</v>
      </c>
      <c r="D115" s="6">
        <f t="shared" si="22"/>
        <v>28</v>
      </c>
      <c r="E115" s="6">
        <f t="shared" si="22"/>
        <v>31</v>
      </c>
      <c r="F115" s="6">
        <f t="shared" si="22"/>
        <v>34</v>
      </c>
      <c r="G115" s="6">
        <f t="shared" si="22"/>
        <v>37</v>
      </c>
      <c r="H115" s="6">
        <f t="shared" si="22"/>
        <v>40</v>
      </c>
      <c r="I115" s="6">
        <f t="shared" si="22"/>
        <v>43</v>
      </c>
      <c r="J115" s="6">
        <f t="shared" si="22"/>
        <v>46</v>
      </c>
      <c r="K115" s="6">
        <f t="shared" si="22"/>
        <v>49</v>
      </c>
      <c r="L115" s="6">
        <f t="shared" si="23"/>
        <v>52</v>
      </c>
      <c r="M115" s="6">
        <f t="shared" si="23"/>
        <v>55</v>
      </c>
      <c r="N115" s="6">
        <f t="shared" si="23"/>
        <v>58</v>
      </c>
      <c r="O115" s="6">
        <f t="shared" si="23"/>
        <v>61</v>
      </c>
      <c r="P115" s="6">
        <f t="shared" si="23"/>
        <v>64</v>
      </c>
      <c r="Q115" s="6">
        <f t="shared" si="23"/>
        <v>67</v>
      </c>
      <c r="R115" s="6">
        <f t="shared" si="23"/>
        <v>70</v>
      </c>
      <c r="S115" s="6">
        <f t="shared" si="23"/>
        <v>73</v>
      </c>
      <c r="T115" s="5">
        <v>19</v>
      </c>
      <c r="U115" s="7">
        <v>3</v>
      </c>
    </row>
    <row r="116" spans="1:21" x14ac:dyDescent="0.3">
      <c r="A116" s="5" t="s">
        <v>46</v>
      </c>
      <c r="B116" s="6">
        <f t="shared" si="22"/>
        <v>21</v>
      </c>
      <c r="C116" s="6">
        <f t="shared" si="22"/>
        <v>24</v>
      </c>
      <c r="D116" s="6">
        <f t="shared" si="22"/>
        <v>27</v>
      </c>
      <c r="E116" s="6">
        <f t="shared" si="22"/>
        <v>30</v>
      </c>
      <c r="F116" s="6">
        <f t="shared" si="22"/>
        <v>33</v>
      </c>
      <c r="G116" s="6">
        <f t="shared" si="22"/>
        <v>36</v>
      </c>
      <c r="H116" s="6">
        <f t="shared" si="22"/>
        <v>39</v>
      </c>
      <c r="I116" s="6">
        <f t="shared" si="22"/>
        <v>42</v>
      </c>
      <c r="J116" s="6">
        <f t="shared" si="22"/>
        <v>45</v>
      </c>
      <c r="K116" s="6">
        <f t="shared" si="22"/>
        <v>48</v>
      </c>
      <c r="L116" s="6">
        <f t="shared" si="23"/>
        <v>51</v>
      </c>
      <c r="M116" s="6">
        <f t="shared" si="23"/>
        <v>54</v>
      </c>
      <c r="N116" s="6">
        <f t="shared" si="23"/>
        <v>57</v>
      </c>
      <c r="O116" s="6">
        <f t="shared" si="23"/>
        <v>60</v>
      </c>
      <c r="P116" s="6">
        <f t="shared" si="23"/>
        <v>63</v>
      </c>
      <c r="Q116" s="6">
        <f t="shared" si="23"/>
        <v>66</v>
      </c>
      <c r="R116" s="6">
        <f t="shared" si="23"/>
        <v>69</v>
      </c>
      <c r="S116" s="6">
        <f t="shared" si="23"/>
        <v>72</v>
      </c>
      <c r="T116" s="5">
        <v>18</v>
      </c>
      <c r="U116" s="7">
        <v>3</v>
      </c>
    </row>
    <row r="117" spans="1:21" x14ac:dyDescent="0.3">
      <c r="A117" s="5" t="s">
        <v>45</v>
      </c>
      <c r="B117" s="6">
        <f t="shared" si="22"/>
        <v>21</v>
      </c>
      <c r="C117" s="6">
        <f t="shared" si="22"/>
        <v>24</v>
      </c>
      <c r="D117" s="6">
        <f t="shared" si="22"/>
        <v>27</v>
      </c>
      <c r="E117" s="6">
        <f t="shared" si="22"/>
        <v>30</v>
      </c>
      <c r="F117" s="6">
        <f t="shared" si="22"/>
        <v>33</v>
      </c>
      <c r="G117" s="6">
        <f t="shared" si="22"/>
        <v>36</v>
      </c>
      <c r="H117" s="6">
        <f t="shared" si="22"/>
        <v>39</v>
      </c>
      <c r="I117" s="6">
        <f t="shared" si="22"/>
        <v>42</v>
      </c>
      <c r="J117" s="6">
        <f t="shared" si="22"/>
        <v>45</v>
      </c>
      <c r="K117" s="6">
        <f t="shared" si="22"/>
        <v>48</v>
      </c>
      <c r="L117" s="6">
        <f t="shared" si="23"/>
        <v>51</v>
      </c>
      <c r="M117" s="6">
        <f t="shared" si="23"/>
        <v>54</v>
      </c>
      <c r="N117" s="6">
        <f t="shared" si="23"/>
        <v>57</v>
      </c>
      <c r="O117" s="6">
        <f t="shared" si="23"/>
        <v>60</v>
      </c>
      <c r="P117" s="6">
        <f t="shared" si="23"/>
        <v>63</v>
      </c>
      <c r="Q117" s="6">
        <f t="shared" si="23"/>
        <v>66</v>
      </c>
      <c r="R117" s="6">
        <f t="shared" si="23"/>
        <v>69</v>
      </c>
      <c r="S117" s="6">
        <f t="shared" si="23"/>
        <v>72</v>
      </c>
      <c r="T117" s="5">
        <v>18</v>
      </c>
      <c r="U117" s="7">
        <v>3</v>
      </c>
    </row>
    <row r="118" spans="1:21" x14ac:dyDescent="0.3">
      <c r="A118" s="5" t="s">
        <v>16</v>
      </c>
      <c r="B118" s="6">
        <f t="shared" ref="B118:K126" si="24">B$1*$U118+$T118</f>
        <v>18.399999999999999</v>
      </c>
      <c r="C118" s="6">
        <f t="shared" si="24"/>
        <v>21.55</v>
      </c>
      <c r="D118" s="6">
        <f t="shared" si="24"/>
        <v>24.7</v>
      </c>
      <c r="E118" s="6">
        <f t="shared" si="24"/>
        <v>27.85</v>
      </c>
      <c r="F118" s="6">
        <f t="shared" si="24"/>
        <v>31</v>
      </c>
      <c r="G118" s="6">
        <f t="shared" si="24"/>
        <v>34.15</v>
      </c>
      <c r="H118" s="6">
        <f t="shared" si="24"/>
        <v>37.299999999999997</v>
      </c>
      <c r="I118" s="6">
        <f t="shared" si="24"/>
        <v>40.450000000000003</v>
      </c>
      <c r="J118" s="6">
        <f t="shared" si="24"/>
        <v>43.599999999999994</v>
      </c>
      <c r="K118" s="6">
        <f t="shared" si="24"/>
        <v>46.75</v>
      </c>
      <c r="L118" s="6">
        <f t="shared" ref="L118:S126" si="25">L$1*$U118+$T118</f>
        <v>49.9</v>
      </c>
      <c r="M118" s="6">
        <f t="shared" si="25"/>
        <v>53.05</v>
      </c>
      <c r="N118" s="6">
        <f t="shared" si="25"/>
        <v>56.199999999999996</v>
      </c>
      <c r="O118" s="6">
        <f t="shared" si="25"/>
        <v>59.35</v>
      </c>
      <c r="P118" s="6">
        <f t="shared" si="25"/>
        <v>62.5</v>
      </c>
      <c r="Q118" s="6">
        <f t="shared" si="25"/>
        <v>65.650000000000006</v>
      </c>
      <c r="R118" s="6">
        <f t="shared" si="25"/>
        <v>68.8</v>
      </c>
      <c r="S118" s="6">
        <f t="shared" si="25"/>
        <v>71.949999999999989</v>
      </c>
      <c r="T118" s="5">
        <v>15.25</v>
      </c>
      <c r="U118" s="7">
        <v>3.15</v>
      </c>
    </row>
    <row r="119" spans="1:21" x14ac:dyDescent="0.3">
      <c r="A119" s="5" t="s">
        <v>112</v>
      </c>
      <c r="B119" s="6">
        <f t="shared" si="24"/>
        <v>25.7</v>
      </c>
      <c r="C119" s="6">
        <f t="shared" si="24"/>
        <v>28.4</v>
      </c>
      <c r="D119" s="6">
        <f t="shared" si="24"/>
        <v>31.1</v>
      </c>
      <c r="E119" s="6">
        <f t="shared" si="24"/>
        <v>33.799999999999997</v>
      </c>
      <c r="F119" s="6">
        <f t="shared" si="24"/>
        <v>36.5</v>
      </c>
      <c r="G119" s="6">
        <f t="shared" si="24"/>
        <v>39.200000000000003</v>
      </c>
      <c r="H119" s="6">
        <f t="shared" si="24"/>
        <v>41.900000000000006</v>
      </c>
      <c r="I119" s="6">
        <f t="shared" si="24"/>
        <v>44.6</v>
      </c>
      <c r="J119" s="6">
        <f t="shared" si="24"/>
        <v>47.3</v>
      </c>
      <c r="K119" s="6">
        <f t="shared" si="24"/>
        <v>50</v>
      </c>
      <c r="L119" s="6">
        <f t="shared" si="25"/>
        <v>52.7</v>
      </c>
      <c r="M119" s="6">
        <f t="shared" si="25"/>
        <v>55.400000000000006</v>
      </c>
      <c r="N119" s="6">
        <f t="shared" si="25"/>
        <v>58.1</v>
      </c>
      <c r="O119" s="6">
        <f t="shared" si="25"/>
        <v>60.800000000000004</v>
      </c>
      <c r="P119" s="6">
        <f t="shared" si="25"/>
        <v>63.5</v>
      </c>
      <c r="Q119" s="6">
        <f t="shared" si="25"/>
        <v>66.2</v>
      </c>
      <c r="R119" s="6">
        <f t="shared" si="25"/>
        <v>68.900000000000006</v>
      </c>
      <c r="S119" s="6">
        <f t="shared" si="25"/>
        <v>71.599999999999994</v>
      </c>
      <c r="T119" s="5">
        <v>23</v>
      </c>
      <c r="U119" s="7">
        <v>2.7</v>
      </c>
    </row>
    <row r="120" spans="1:21" x14ac:dyDescent="0.3">
      <c r="A120" s="5" t="s">
        <v>111</v>
      </c>
      <c r="B120" s="6">
        <f t="shared" si="24"/>
        <v>25.7</v>
      </c>
      <c r="C120" s="6">
        <f t="shared" si="24"/>
        <v>28.4</v>
      </c>
      <c r="D120" s="6">
        <f t="shared" si="24"/>
        <v>31.1</v>
      </c>
      <c r="E120" s="6">
        <f t="shared" si="24"/>
        <v>33.799999999999997</v>
      </c>
      <c r="F120" s="6">
        <f t="shared" si="24"/>
        <v>36.5</v>
      </c>
      <c r="G120" s="6">
        <f t="shared" si="24"/>
        <v>39.200000000000003</v>
      </c>
      <c r="H120" s="6">
        <f t="shared" si="24"/>
        <v>41.900000000000006</v>
      </c>
      <c r="I120" s="6">
        <f t="shared" si="24"/>
        <v>44.6</v>
      </c>
      <c r="J120" s="6">
        <f t="shared" si="24"/>
        <v>47.3</v>
      </c>
      <c r="K120" s="6">
        <f t="shared" si="24"/>
        <v>50</v>
      </c>
      <c r="L120" s="6">
        <f t="shared" si="25"/>
        <v>52.7</v>
      </c>
      <c r="M120" s="6">
        <f t="shared" si="25"/>
        <v>55.400000000000006</v>
      </c>
      <c r="N120" s="6">
        <f t="shared" si="25"/>
        <v>58.1</v>
      </c>
      <c r="O120" s="6">
        <f t="shared" si="25"/>
        <v>60.800000000000004</v>
      </c>
      <c r="P120" s="6">
        <f t="shared" si="25"/>
        <v>63.5</v>
      </c>
      <c r="Q120" s="6">
        <f t="shared" si="25"/>
        <v>66.2</v>
      </c>
      <c r="R120" s="6">
        <f t="shared" si="25"/>
        <v>68.900000000000006</v>
      </c>
      <c r="S120" s="6">
        <f t="shared" si="25"/>
        <v>71.599999999999994</v>
      </c>
      <c r="T120" s="5">
        <v>23</v>
      </c>
      <c r="U120" s="7">
        <v>2.7</v>
      </c>
    </row>
    <row r="121" spans="1:21" x14ac:dyDescent="0.3">
      <c r="A121" s="5" t="s">
        <v>14</v>
      </c>
      <c r="B121" s="6">
        <f t="shared" si="24"/>
        <v>18</v>
      </c>
      <c r="C121" s="6">
        <f t="shared" si="24"/>
        <v>21</v>
      </c>
      <c r="D121" s="6">
        <f t="shared" si="24"/>
        <v>24</v>
      </c>
      <c r="E121" s="6">
        <f t="shared" si="24"/>
        <v>27</v>
      </c>
      <c r="F121" s="6">
        <f t="shared" si="24"/>
        <v>30</v>
      </c>
      <c r="G121" s="6">
        <f t="shared" si="24"/>
        <v>33</v>
      </c>
      <c r="H121" s="6">
        <f t="shared" si="24"/>
        <v>36</v>
      </c>
      <c r="I121" s="6">
        <f t="shared" si="24"/>
        <v>39</v>
      </c>
      <c r="J121" s="6">
        <f t="shared" si="24"/>
        <v>42</v>
      </c>
      <c r="K121" s="6">
        <f t="shared" si="24"/>
        <v>45</v>
      </c>
      <c r="L121" s="6">
        <f t="shared" si="25"/>
        <v>48</v>
      </c>
      <c r="M121" s="6">
        <f t="shared" si="25"/>
        <v>51</v>
      </c>
      <c r="N121" s="6">
        <f t="shared" si="25"/>
        <v>54</v>
      </c>
      <c r="O121" s="6">
        <f t="shared" si="25"/>
        <v>57</v>
      </c>
      <c r="P121" s="6">
        <f t="shared" si="25"/>
        <v>60</v>
      </c>
      <c r="Q121" s="6">
        <f t="shared" si="25"/>
        <v>63</v>
      </c>
      <c r="R121" s="6">
        <f t="shared" si="25"/>
        <v>66</v>
      </c>
      <c r="S121" s="6">
        <f t="shared" si="25"/>
        <v>69</v>
      </c>
      <c r="T121" s="5">
        <v>15</v>
      </c>
      <c r="U121" s="7">
        <v>3</v>
      </c>
    </row>
    <row r="122" spans="1:21" x14ac:dyDescent="0.3">
      <c r="A122" s="5" t="s">
        <v>8</v>
      </c>
      <c r="B122" s="6">
        <f t="shared" si="24"/>
        <v>17</v>
      </c>
      <c r="C122" s="6">
        <f t="shared" si="24"/>
        <v>20</v>
      </c>
      <c r="D122" s="6">
        <f t="shared" si="24"/>
        <v>23</v>
      </c>
      <c r="E122" s="6">
        <f t="shared" si="24"/>
        <v>26</v>
      </c>
      <c r="F122" s="6">
        <f t="shared" si="24"/>
        <v>29</v>
      </c>
      <c r="G122" s="6">
        <f t="shared" si="24"/>
        <v>32</v>
      </c>
      <c r="H122" s="6">
        <f t="shared" si="24"/>
        <v>35</v>
      </c>
      <c r="I122" s="6">
        <f t="shared" si="24"/>
        <v>38</v>
      </c>
      <c r="J122" s="6">
        <f t="shared" si="24"/>
        <v>41</v>
      </c>
      <c r="K122" s="6">
        <f t="shared" si="24"/>
        <v>44</v>
      </c>
      <c r="L122" s="6">
        <f t="shared" si="25"/>
        <v>47</v>
      </c>
      <c r="M122" s="6">
        <f t="shared" si="25"/>
        <v>50</v>
      </c>
      <c r="N122" s="6">
        <f t="shared" si="25"/>
        <v>53</v>
      </c>
      <c r="O122" s="6">
        <f t="shared" si="25"/>
        <v>56</v>
      </c>
      <c r="P122" s="6">
        <f t="shared" si="25"/>
        <v>59</v>
      </c>
      <c r="Q122" s="6">
        <f t="shared" si="25"/>
        <v>62</v>
      </c>
      <c r="R122" s="6">
        <f t="shared" si="25"/>
        <v>65</v>
      </c>
      <c r="S122" s="6">
        <f t="shared" si="25"/>
        <v>68</v>
      </c>
      <c r="T122" s="8">
        <v>14</v>
      </c>
      <c r="U122" s="1">
        <v>3</v>
      </c>
    </row>
    <row r="123" spans="1:21" x14ac:dyDescent="0.3">
      <c r="A123" s="21" t="s">
        <v>9</v>
      </c>
      <c r="B123" s="22">
        <f t="shared" si="24"/>
        <v>17</v>
      </c>
      <c r="C123" s="22">
        <f t="shared" si="24"/>
        <v>20</v>
      </c>
      <c r="D123" s="22">
        <f t="shared" si="24"/>
        <v>23</v>
      </c>
      <c r="E123" s="22">
        <f t="shared" si="24"/>
        <v>26</v>
      </c>
      <c r="F123" s="22">
        <f t="shared" si="24"/>
        <v>29</v>
      </c>
      <c r="G123" s="22">
        <f t="shared" si="24"/>
        <v>32</v>
      </c>
      <c r="H123" s="22">
        <f t="shared" si="24"/>
        <v>35</v>
      </c>
      <c r="I123" s="22">
        <f t="shared" si="24"/>
        <v>38</v>
      </c>
      <c r="J123" s="22">
        <f t="shared" si="24"/>
        <v>41</v>
      </c>
      <c r="K123" s="22">
        <f t="shared" si="24"/>
        <v>44</v>
      </c>
      <c r="L123" s="22">
        <f t="shared" si="25"/>
        <v>47</v>
      </c>
      <c r="M123" s="22">
        <f t="shared" si="25"/>
        <v>50</v>
      </c>
      <c r="N123" s="22">
        <f t="shared" si="25"/>
        <v>53</v>
      </c>
      <c r="O123" s="22">
        <f t="shared" si="25"/>
        <v>56</v>
      </c>
      <c r="P123" s="22">
        <f t="shared" si="25"/>
        <v>59</v>
      </c>
      <c r="Q123" s="22">
        <f t="shared" si="25"/>
        <v>62</v>
      </c>
      <c r="R123" s="22">
        <f t="shared" si="25"/>
        <v>65</v>
      </c>
      <c r="S123" s="22">
        <f t="shared" si="25"/>
        <v>68</v>
      </c>
      <c r="T123" s="12">
        <v>14</v>
      </c>
      <c r="U123" s="12">
        <v>3</v>
      </c>
    </row>
    <row r="124" spans="1:21" x14ac:dyDescent="0.3">
      <c r="A124" s="21" t="s">
        <v>1</v>
      </c>
      <c r="B124" s="22">
        <f t="shared" si="24"/>
        <v>15</v>
      </c>
      <c r="C124" s="22">
        <f t="shared" si="24"/>
        <v>18</v>
      </c>
      <c r="D124" s="22">
        <f t="shared" si="24"/>
        <v>21</v>
      </c>
      <c r="E124" s="22">
        <f t="shared" si="24"/>
        <v>24</v>
      </c>
      <c r="F124" s="22">
        <f t="shared" si="24"/>
        <v>27</v>
      </c>
      <c r="G124" s="22">
        <f t="shared" si="24"/>
        <v>30</v>
      </c>
      <c r="H124" s="22">
        <f t="shared" si="24"/>
        <v>33</v>
      </c>
      <c r="I124" s="22">
        <f t="shared" si="24"/>
        <v>36</v>
      </c>
      <c r="J124" s="22">
        <f t="shared" si="24"/>
        <v>39</v>
      </c>
      <c r="K124" s="22">
        <f t="shared" si="24"/>
        <v>42</v>
      </c>
      <c r="L124" s="22">
        <f t="shared" si="25"/>
        <v>45</v>
      </c>
      <c r="M124" s="22">
        <f t="shared" si="25"/>
        <v>48</v>
      </c>
      <c r="N124" s="22">
        <f t="shared" si="25"/>
        <v>51</v>
      </c>
      <c r="O124" s="22">
        <f t="shared" si="25"/>
        <v>54</v>
      </c>
      <c r="P124" s="22">
        <f t="shared" si="25"/>
        <v>57</v>
      </c>
      <c r="Q124" s="22">
        <f t="shared" si="25"/>
        <v>60</v>
      </c>
      <c r="R124" s="22">
        <f t="shared" si="25"/>
        <v>63</v>
      </c>
      <c r="S124" s="22">
        <f t="shared" si="25"/>
        <v>66</v>
      </c>
      <c r="T124" s="12">
        <v>12</v>
      </c>
      <c r="U124" s="12">
        <v>3</v>
      </c>
    </row>
    <row r="125" spans="1:21" x14ac:dyDescent="0.3">
      <c r="A125" s="21" t="s">
        <v>50</v>
      </c>
      <c r="B125" s="22">
        <f t="shared" si="24"/>
        <v>21.5</v>
      </c>
      <c r="C125" s="22">
        <f t="shared" si="24"/>
        <v>24</v>
      </c>
      <c r="D125" s="22">
        <f t="shared" si="24"/>
        <v>26.5</v>
      </c>
      <c r="E125" s="22">
        <f t="shared" si="24"/>
        <v>29</v>
      </c>
      <c r="F125" s="22">
        <f t="shared" si="24"/>
        <v>31.5</v>
      </c>
      <c r="G125" s="22">
        <f t="shared" si="24"/>
        <v>34</v>
      </c>
      <c r="H125" s="22">
        <f t="shared" si="24"/>
        <v>36.5</v>
      </c>
      <c r="I125" s="22">
        <f t="shared" si="24"/>
        <v>39</v>
      </c>
      <c r="J125" s="22">
        <f t="shared" si="24"/>
        <v>41.5</v>
      </c>
      <c r="K125" s="22">
        <f t="shared" si="24"/>
        <v>44</v>
      </c>
      <c r="L125" s="22">
        <f t="shared" si="25"/>
        <v>46.5</v>
      </c>
      <c r="M125" s="22">
        <f t="shared" si="25"/>
        <v>49</v>
      </c>
      <c r="N125" s="22">
        <f t="shared" si="25"/>
        <v>51.5</v>
      </c>
      <c r="O125" s="22">
        <f t="shared" si="25"/>
        <v>54</v>
      </c>
      <c r="P125" s="22">
        <f t="shared" si="25"/>
        <v>56.5</v>
      </c>
      <c r="Q125" s="22">
        <f t="shared" si="25"/>
        <v>59</v>
      </c>
      <c r="R125" s="22">
        <f t="shared" si="25"/>
        <v>61.5</v>
      </c>
      <c r="S125" s="22">
        <f t="shared" si="25"/>
        <v>64</v>
      </c>
      <c r="T125" s="12">
        <v>19</v>
      </c>
      <c r="U125" s="12">
        <v>2.5</v>
      </c>
    </row>
    <row r="126" spans="1:21" x14ac:dyDescent="0.3">
      <c r="A126" s="21" t="s">
        <v>2</v>
      </c>
      <c r="B126" s="22">
        <f t="shared" si="24"/>
        <v>16</v>
      </c>
      <c r="C126" s="22">
        <f t="shared" si="24"/>
        <v>16</v>
      </c>
      <c r="D126" s="22">
        <f t="shared" si="24"/>
        <v>16</v>
      </c>
      <c r="E126" s="22">
        <f t="shared" si="24"/>
        <v>16</v>
      </c>
      <c r="F126" s="22">
        <f t="shared" si="24"/>
        <v>16</v>
      </c>
      <c r="G126" s="22">
        <f t="shared" si="24"/>
        <v>16</v>
      </c>
      <c r="H126" s="22">
        <f t="shared" si="24"/>
        <v>16</v>
      </c>
      <c r="I126" s="22">
        <f t="shared" si="24"/>
        <v>16</v>
      </c>
      <c r="J126" s="22">
        <f t="shared" si="24"/>
        <v>16</v>
      </c>
      <c r="K126" s="22">
        <f t="shared" si="24"/>
        <v>16</v>
      </c>
      <c r="L126" s="22">
        <f t="shared" si="25"/>
        <v>16</v>
      </c>
      <c r="M126" s="22">
        <f t="shared" si="25"/>
        <v>16</v>
      </c>
      <c r="N126" s="22">
        <f t="shared" si="25"/>
        <v>16</v>
      </c>
      <c r="O126" s="22">
        <f t="shared" si="25"/>
        <v>16</v>
      </c>
      <c r="P126" s="22">
        <f t="shared" si="25"/>
        <v>16</v>
      </c>
      <c r="Q126" s="22">
        <f t="shared" si="25"/>
        <v>16</v>
      </c>
      <c r="R126" s="22">
        <f t="shared" si="25"/>
        <v>16</v>
      </c>
      <c r="S126" s="22">
        <f t="shared" si="25"/>
        <v>16</v>
      </c>
      <c r="T126" s="12">
        <v>16</v>
      </c>
      <c r="U126" s="12">
        <v>0</v>
      </c>
    </row>
    <row r="141" spans="1:19" x14ac:dyDescent="0.3">
      <c r="H141" s="16"/>
    </row>
    <row r="142" spans="1:19" x14ac:dyDescent="0.3">
      <c r="A142">
        <v>5</v>
      </c>
      <c r="B142">
        <f>A142+$A$142</f>
        <v>10</v>
      </c>
      <c r="C142">
        <f t="shared" ref="C142:S142" si="26">B142+$A$142</f>
        <v>15</v>
      </c>
      <c r="D142">
        <f t="shared" si="26"/>
        <v>20</v>
      </c>
      <c r="E142">
        <f t="shared" si="26"/>
        <v>25</v>
      </c>
      <c r="F142">
        <f t="shared" si="26"/>
        <v>30</v>
      </c>
      <c r="G142">
        <f t="shared" si="26"/>
        <v>35</v>
      </c>
      <c r="H142">
        <f t="shared" si="26"/>
        <v>40</v>
      </c>
      <c r="I142">
        <f t="shared" si="26"/>
        <v>45</v>
      </c>
      <c r="J142">
        <f t="shared" si="26"/>
        <v>50</v>
      </c>
      <c r="K142">
        <f t="shared" si="26"/>
        <v>55</v>
      </c>
      <c r="L142">
        <f t="shared" si="26"/>
        <v>60</v>
      </c>
      <c r="M142">
        <f t="shared" si="26"/>
        <v>65</v>
      </c>
      <c r="N142">
        <f t="shared" si="26"/>
        <v>70</v>
      </c>
      <c r="O142">
        <f t="shared" si="26"/>
        <v>75</v>
      </c>
      <c r="P142">
        <f t="shared" si="26"/>
        <v>80</v>
      </c>
      <c r="Q142">
        <f t="shared" si="26"/>
        <v>85</v>
      </c>
      <c r="R142">
        <f t="shared" si="26"/>
        <v>90</v>
      </c>
      <c r="S142">
        <f t="shared" si="26"/>
        <v>95</v>
      </c>
    </row>
  </sheetData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workbookViewId="0">
      <selection activeCell="Q115" sqref="Q115"/>
    </sheetView>
  </sheetViews>
  <sheetFormatPr defaultRowHeight="16.5" x14ac:dyDescent="0.3"/>
  <cols>
    <col min="1" max="1" width="12.125" bestFit="1" customWidth="1"/>
    <col min="2" max="19" width="5.625" style="11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142</v>
      </c>
      <c r="U1" s="4" t="s">
        <v>143</v>
      </c>
    </row>
    <row r="2" spans="1:21" x14ac:dyDescent="0.3">
      <c r="A2" s="5" t="s">
        <v>144</v>
      </c>
      <c r="B2" s="24">
        <v>565</v>
      </c>
      <c r="C2" s="24">
        <v>670</v>
      </c>
      <c r="D2" s="24">
        <v>775</v>
      </c>
      <c r="E2" s="24">
        <v>880</v>
      </c>
      <c r="F2" s="24">
        <v>985</v>
      </c>
      <c r="G2" s="24">
        <v>1090</v>
      </c>
      <c r="H2" s="24">
        <v>1195</v>
      </c>
      <c r="I2" s="24">
        <v>1300</v>
      </c>
      <c r="J2" s="24">
        <v>1405</v>
      </c>
      <c r="K2" s="24">
        <v>1510</v>
      </c>
      <c r="L2" s="24">
        <v>1615</v>
      </c>
      <c r="M2" s="24">
        <v>1720</v>
      </c>
      <c r="N2" s="24">
        <v>1825</v>
      </c>
      <c r="O2" s="24">
        <v>1930</v>
      </c>
      <c r="P2" s="24">
        <v>2035</v>
      </c>
      <c r="Q2" s="24">
        <v>2140</v>
      </c>
      <c r="R2" s="24">
        <v>2245</v>
      </c>
      <c r="S2" s="24">
        <v>2350</v>
      </c>
      <c r="T2" s="19"/>
      <c r="U2" s="20"/>
    </row>
    <row r="3" spans="1:21" x14ac:dyDescent="0.3">
      <c r="A3" s="5" t="s">
        <v>63</v>
      </c>
      <c r="B3" s="6">
        <f t="shared" ref="B3:K8" si="0">B$1*$U3+$T3</f>
        <v>544</v>
      </c>
      <c r="C3" s="6">
        <f t="shared" si="0"/>
        <v>646</v>
      </c>
      <c r="D3" s="6">
        <f t="shared" si="0"/>
        <v>748</v>
      </c>
      <c r="E3" s="6">
        <f t="shared" si="0"/>
        <v>850</v>
      </c>
      <c r="F3" s="6">
        <f t="shared" si="0"/>
        <v>952</v>
      </c>
      <c r="G3" s="6">
        <f t="shared" si="0"/>
        <v>1054</v>
      </c>
      <c r="H3" s="6">
        <f t="shared" si="0"/>
        <v>1156</v>
      </c>
      <c r="I3" s="6">
        <f t="shared" si="0"/>
        <v>1258</v>
      </c>
      <c r="J3" s="6">
        <f t="shared" si="0"/>
        <v>1360</v>
      </c>
      <c r="K3" s="6">
        <f t="shared" si="0"/>
        <v>1462</v>
      </c>
      <c r="L3" s="6">
        <f t="shared" ref="L3:S8" si="1">L$1*$U3+$T3</f>
        <v>1564</v>
      </c>
      <c r="M3" s="6">
        <f t="shared" si="1"/>
        <v>1666</v>
      </c>
      <c r="N3" s="6">
        <f t="shared" si="1"/>
        <v>1768</v>
      </c>
      <c r="O3" s="6">
        <f t="shared" si="1"/>
        <v>1870</v>
      </c>
      <c r="P3" s="6">
        <f t="shared" si="1"/>
        <v>1972</v>
      </c>
      <c r="Q3" s="6">
        <f t="shared" si="1"/>
        <v>2074</v>
      </c>
      <c r="R3" s="6">
        <f t="shared" si="1"/>
        <v>2176</v>
      </c>
      <c r="S3" s="6">
        <f t="shared" si="1"/>
        <v>2278</v>
      </c>
      <c r="T3" s="5">
        <v>442</v>
      </c>
      <c r="U3" s="7">
        <v>102</v>
      </c>
    </row>
    <row r="4" spans="1:21" x14ac:dyDescent="0.3">
      <c r="A4" s="5" t="s">
        <v>61</v>
      </c>
      <c r="B4" s="6">
        <f t="shared" si="0"/>
        <v>559</v>
      </c>
      <c r="C4" s="6">
        <f t="shared" si="0"/>
        <v>657</v>
      </c>
      <c r="D4" s="6">
        <f t="shared" si="0"/>
        <v>755</v>
      </c>
      <c r="E4" s="6">
        <f t="shared" si="0"/>
        <v>853</v>
      </c>
      <c r="F4" s="6">
        <f t="shared" si="0"/>
        <v>951</v>
      </c>
      <c r="G4" s="6">
        <f t="shared" si="0"/>
        <v>1049</v>
      </c>
      <c r="H4" s="6">
        <f t="shared" si="0"/>
        <v>1147</v>
      </c>
      <c r="I4" s="6">
        <f t="shared" si="0"/>
        <v>1245</v>
      </c>
      <c r="J4" s="6">
        <f t="shared" si="0"/>
        <v>1343</v>
      </c>
      <c r="K4" s="6">
        <f t="shared" si="0"/>
        <v>1441</v>
      </c>
      <c r="L4" s="6">
        <f t="shared" si="1"/>
        <v>1539</v>
      </c>
      <c r="M4" s="6">
        <f t="shared" si="1"/>
        <v>1637</v>
      </c>
      <c r="N4" s="6">
        <f t="shared" si="1"/>
        <v>1735</v>
      </c>
      <c r="O4" s="6">
        <f t="shared" si="1"/>
        <v>1833</v>
      </c>
      <c r="P4" s="6">
        <f t="shared" si="1"/>
        <v>1931</v>
      </c>
      <c r="Q4" s="6">
        <f t="shared" si="1"/>
        <v>2029</v>
      </c>
      <c r="R4" s="6">
        <f t="shared" si="1"/>
        <v>2127</v>
      </c>
      <c r="S4" s="6">
        <f t="shared" si="1"/>
        <v>2225</v>
      </c>
      <c r="T4" s="5">
        <v>461</v>
      </c>
      <c r="U4" s="7">
        <v>98</v>
      </c>
    </row>
    <row r="5" spans="1:21" x14ac:dyDescent="0.3">
      <c r="A5" s="5" t="s">
        <v>76</v>
      </c>
      <c r="B5" s="6">
        <f t="shared" si="0"/>
        <v>526</v>
      </c>
      <c r="C5" s="6">
        <f t="shared" si="0"/>
        <v>625</v>
      </c>
      <c r="D5" s="6">
        <f t="shared" si="0"/>
        <v>724</v>
      </c>
      <c r="E5" s="6">
        <f t="shared" si="0"/>
        <v>823</v>
      </c>
      <c r="F5" s="6">
        <f t="shared" si="0"/>
        <v>922</v>
      </c>
      <c r="G5" s="6">
        <f t="shared" si="0"/>
        <v>1021</v>
      </c>
      <c r="H5" s="6">
        <f t="shared" si="0"/>
        <v>1120</v>
      </c>
      <c r="I5" s="6">
        <f t="shared" si="0"/>
        <v>1219</v>
      </c>
      <c r="J5" s="6">
        <f t="shared" si="0"/>
        <v>1318</v>
      </c>
      <c r="K5" s="6">
        <f t="shared" si="0"/>
        <v>1417</v>
      </c>
      <c r="L5" s="6">
        <f t="shared" si="1"/>
        <v>1516</v>
      </c>
      <c r="M5" s="6">
        <f t="shared" si="1"/>
        <v>1615</v>
      </c>
      <c r="N5" s="6">
        <f t="shared" si="1"/>
        <v>1714</v>
      </c>
      <c r="O5" s="6">
        <f t="shared" si="1"/>
        <v>1813</v>
      </c>
      <c r="P5" s="6">
        <f t="shared" si="1"/>
        <v>1912</v>
      </c>
      <c r="Q5" s="6">
        <f t="shared" si="1"/>
        <v>2011</v>
      </c>
      <c r="R5" s="6">
        <f t="shared" si="1"/>
        <v>2110</v>
      </c>
      <c r="S5" s="6">
        <f t="shared" si="1"/>
        <v>2209</v>
      </c>
      <c r="T5" s="5">
        <v>427</v>
      </c>
      <c r="U5" s="7">
        <v>99</v>
      </c>
    </row>
    <row r="6" spans="1:21" x14ac:dyDescent="0.3">
      <c r="A6" s="5" t="s">
        <v>82</v>
      </c>
      <c r="B6" s="6">
        <f t="shared" si="0"/>
        <v>526</v>
      </c>
      <c r="C6" s="6">
        <f t="shared" si="0"/>
        <v>624</v>
      </c>
      <c r="D6" s="6">
        <f t="shared" si="0"/>
        <v>722</v>
      </c>
      <c r="E6" s="6">
        <f t="shared" si="0"/>
        <v>820</v>
      </c>
      <c r="F6" s="6">
        <f t="shared" si="0"/>
        <v>918</v>
      </c>
      <c r="G6" s="6">
        <f t="shared" si="0"/>
        <v>1016</v>
      </c>
      <c r="H6" s="6">
        <f t="shared" si="0"/>
        <v>1114</v>
      </c>
      <c r="I6" s="6">
        <f t="shared" si="0"/>
        <v>1212</v>
      </c>
      <c r="J6" s="6">
        <f t="shared" si="0"/>
        <v>1310</v>
      </c>
      <c r="K6" s="6">
        <f t="shared" si="0"/>
        <v>1408</v>
      </c>
      <c r="L6" s="6">
        <f t="shared" si="1"/>
        <v>1506</v>
      </c>
      <c r="M6" s="6">
        <f t="shared" si="1"/>
        <v>1604</v>
      </c>
      <c r="N6" s="6">
        <f t="shared" si="1"/>
        <v>1702</v>
      </c>
      <c r="O6" s="6">
        <f t="shared" si="1"/>
        <v>1800</v>
      </c>
      <c r="P6" s="6">
        <f t="shared" si="1"/>
        <v>1898</v>
      </c>
      <c r="Q6" s="6">
        <f t="shared" si="1"/>
        <v>1996</v>
      </c>
      <c r="R6" s="6">
        <f t="shared" si="1"/>
        <v>2094</v>
      </c>
      <c r="S6" s="6">
        <f t="shared" si="1"/>
        <v>2192</v>
      </c>
      <c r="T6" s="5">
        <v>428</v>
      </c>
      <c r="U6" s="7">
        <v>98</v>
      </c>
    </row>
    <row r="7" spans="1:21" x14ac:dyDescent="0.3">
      <c r="A7" s="5" t="s">
        <v>112</v>
      </c>
      <c r="B7" s="6">
        <f t="shared" si="0"/>
        <v>551</v>
      </c>
      <c r="C7" s="6">
        <f t="shared" si="0"/>
        <v>647</v>
      </c>
      <c r="D7" s="6">
        <f t="shared" si="0"/>
        <v>743</v>
      </c>
      <c r="E7" s="6">
        <f t="shared" si="0"/>
        <v>839</v>
      </c>
      <c r="F7" s="6">
        <f t="shared" si="0"/>
        <v>935</v>
      </c>
      <c r="G7" s="6">
        <f t="shared" si="0"/>
        <v>1031</v>
      </c>
      <c r="H7" s="6">
        <f t="shared" si="0"/>
        <v>1127</v>
      </c>
      <c r="I7" s="6">
        <f t="shared" si="0"/>
        <v>1223</v>
      </c>
      <c r="J7" s="6">
        <f t="shared" si="0"/>
        <v>1319</v>
      </c>
      <c r="K7" s="6">
        <f t="shared" si="0"/>
        <v>1415</v>
      </c>
      <c r="L7" s="6">
        <f t="shared" si="1"/>
        <v>1511</v>
      </c>
      <c r="M7" s="6">
        <f t="shared" si="1"/>
        <v>1607</v>
      </c>
      <c r="N7" s="6">
        <f t="shared" si="1"/>
        <v>1703</v>
      </c>
      <c r="O7" s="6">
        <f t="shared" si="1"/>
        <v>1799</v>
      </c>
      <c r="P7" s="6">
        <f t="shared" si="1"/>
        <v>1895</v>
      </c>
      <c r="Q7" s="6">
        <f t="shared" si="1"/>
        <v>1991</v>
      </c>
      <c r="R7" s="6">
        <f t="shared" si="1"/>
        <v>2087</v>
      </c>
      <c r="S7" s="6">
        <f t="shared" si="1"/>
        <v>2183</v>
      </c>
      <c r="T7" s="5">
        <v>455</v>
      </c>
      <c r="U7" s="7">
        <v>96</v>
      </c>
    </row>
    <row r="8" spans="1:21" x14ac:dyDescent="0.3">
      <c r="A8" s="5" t="s">
        <v>111</v>
      </c>
      <c r="B8" s="6">
        <f t="shared" si="0"/>
        <v>551</v>
      </c>
      <c r="C8" s="6">
        <f t="shared" si="0"/>
        <v>647</v>
      </c>
      <c r="D8" s="6">
        <f t="shared" si="0"/>
        <v>743</v>
      </c>
      <c r="E8" s="6">
        <f t="shared" si="0"/>
        <v>839</v>
      </c>
      <c r="F8" s="6">
        <f t="shared" si="0"/>
        <v>935</v>
      </c>
      <c r="G8" s="6">
        <f t="shared" si="0"/>
        <v>1031</v>
      </c>
      <c r="H8" s="6">
        <f t="shared" si="0"/>
        <v>1127</v>
      </c>
      <c r="I8" s="6">
        <f t="shared" si="0"/>
        <v>1223</v>
      </c>
      <c r="J8" s="6">
        <f t="shared" si="0"/>
        <v>1319</v>
      </c>
      <c r="K8" s="6">
        <f t="shared" si="0"/>
        <v>1415</v>
      </c>
      <c r="L8" s="6">
        <f t="shared" si="1"/>
        <v>1511</v>
      </c>
      <c r="M8" s="6">
        <f t="shared" si="1"/>
        <v>1607</v>
      </c>
      <c r="N8" s="6">
        <f t="shared" si="1"/>
        <v>1703</v>
      </c>
      <c r="O8" s="6">
        <f t="shared" si="1"/>
        <v>1799</v>
      </c>
      <c r="P8" s="6">
        <f t="shared" si="1"/>
        <v>1895</v>
      </c>
      <c r="Q8" s="6">
        <f t="shared" si="1"/>
        <v>1991</v>
      </c>
      <c r="R8" s="6">
        <f t="shared" si="1"/>
        <v>2087</v>
      </c>
      <c r="S8" s="6">
        <f t="shared" si="1"/>
        <v>2183</v>
      </c>
      <c r="T8" s="5">
        <v>455</v>
      </c>
      <c r="U8" s="7">
        <v>96</v>
      </c>
    </row>
    <row r="9" spans="1:21" x14ac:dyDescent="0.3">
      <c r="A9" s="5" t="s">
        <v>145</v>
      </c>
      <c r="B9" s="23">
        <v>551</v>
      </c>
      <c r="C9" s="23">
        <v>647</v>
      </c>
      <c r="D9" s="23">
        <v>743</v>
      </c>
      <c r="E9" s="23">
        <v>839</v>
      </c>
      <c r="F9" s="23">
        <v>935</v>
      </c>
      <c r="G9" s="23">
        <v>1031</v>
      </c>
      <c r="H9" s="23">
        <v>1127</v>
      </c>
      <c r="I9" s="23">
        <v>1223</v>
      </c>
      <c r="J9" s="23">
        <v>1319</v>
      </c>
      <c r="K9" s="23">
        <v>1415</v>
      </c>
      <c r="L9" s="23">
        <v>1511</v>
      </c>
      <c r="M9" s="23">
        <v>1607</v>
      </c>
      <c r="N9" s="23">
        <v>1703</v>
      </c>
      <c r="O9" s="23">
        <v>1799</v>
      </c>
      <c r="P9" s="23">
        <v>1895</v>
      </c>
      <c r="Q9" s="23">
        <v>1991</v>
      </c>
      <c r="R9" s="23">
        <v>2087</v>
      </c>
      <c r="S9" s="23">
        <v>2183</v>
      </c>
      <c r="T9" s="19"/>
      <c r="U9" s="20"/>
    </row>
    <row r="10" spans="1:21" x14ac:dyDescent="0.3">
      <c r="A10" s="5" t="s">
        <v>117</v>
      </c>
      <c r="B10" s="6">
        <f t="shared" ref="B10:K17" si="2">B$1*$U10+$T10</f>
        <v>536</v>
      </c>
      <c r="C10" s="6">
        <f t="shared" si="2"/>
        <v>632</v>
      </c>
      <c r="D10" s="6">
        <f t="shared" si="2"/>
        <v>728</v>
      </c>
      <c r="E10" s="6">
        <f t="shared" si="2"/>
        <v>824</v>
      </c>
      <c r="F10" s="6">
        <f t="shared" si="2"/>
        <v>920</v>
      </c>
      <c r="G10" s="6">
        <f t="shared" si="2"/>
        <v>1016</v>
      </c>
      <c r="H10" s="6">
        <f t="shared" si="2"/>
        <v>1112</v>
      </c>
      <c r="I10" s="6">
        <f t="shared" si="2"/>
        <v>1208</v>
      </c>
      <c r="J10" s="6">
        <f t="shared" si="2"/>
        <v>1304</v>
      </c>
      <c r="K10" s="6">
        <f t="shared" si="2"/>
        <v>1400</v>
      </c>
      <c r="L10" s="6">
        <f t="shared" ref="L10:S17" si="3">L$1*$U10+$T10</f>
        <v>1496</v>
      </c>
      <c r="M10" s="6">
        <f t="shared" si="3"/>
        <v>1592</v>
      </c>
      <c r="N10" s="6">
        <f t="shared" si="3"/>
        <v>1688</v>
      </c>
      <c r="O10" s="6">
        <f t="shared" si="3"/>
        <v>1784</v>
      </c>
      <c r="P10" s="6">
        <f t="shared" si="3"/>
        <v>1880</v>
      </c>
      <c r="Q10" s="6">
        <f t="shared" si="3"/>
        <v>1976</v>
      </c>
      <c r="R10" s="6">
        <f t="shared" si="3"/>
        <v>2072</v>
      </c>
      <c r="S10" s="6">
        <f t="shared" si="3"/>
        <v>2168</v>
      </c>
      <c r="T10" s="5">
        <v>440</v>
      </c>
      <c r="U10" s="7">
        <v>96</v>
      </c>
    </row>
    <row r="11" spans="1:21" x14ac:dyDescent="0.3">
      <c r="A11" s="5" t="s">
        <v>51</v>
      </c>
      <c r="B11" s="6">
        <f t="shared" si="2"/>
        <v>550</v>
      </c>
      <c r="C11" s="6">
        <f t="shared" si="2"/>
        <v>645</v>
      </c>
      <c r="D11" s="6">
        <f t="shared" si="2"/>
        <v>740</v>
      </c>
      <c r="E11" s="6">
        <f t="shared" si="2"/>
        <v>835</v>
      </c>
      <c r="F11" s="6">
        <f t="shared" si="2"/>
        <v>930</v>
      </c>
      <c r="G11" s="6">
        <f t="shared" si="2"/>
        <v>1025</v>
      </c>
      <c r="H11" s="6">
        <f t="shared" si="2"/>
        <v>1120</v>
      </c>
      <c r="I11" s="6">
        <f t="shared" si="2"/>
        <v>1215</v>
      </c>
      <c r="J11" s="6">
        <f t="shared" si="2"/>
        <v>1310</v>
      </c>
      <c r="K11" s="6">
        <f t="shared" si="2"/>
        <v>1405</v>
      </c>
      <c r="L11" s="6">
        <f t="shared" si="3"/>
        <v>1500</v>
      </c>
      <c r="M11" s="6">
        <f t="shared" si="3"/>
        <v>1595</v>
      </c>
      <c r="N11" s="6">
        <f t="shared" si="3"/>
        <v>1690</v>
      </c>
      <c r="O11" s="6">
        <f t="shared" si="3"/>
        <v>1785</v>
      </c>
      <c r="P11" s="6">
        <f t="shared" si="3"/>
        <v>1880</v>
      </c>
      <c r="Q11" s="6">
        <f t="shared" si="3"/>
        <v>1975</v>
      </c>
      <c r="R11" s="6">
        <f t="shared" si="3"/>
        <v>2070</v>
      </c>
      <c r="S11" s="6">
        <f t="shared" si="3"/>
        <v>2165</v>
      </c>
      <c r="T11" s="5">
        <v>455</v>
      </c>
      <c r="U11" s="7">
        <v>95</v>
      </c>
    </row>
    <row r="12" spans="1:21" x14ac:dyDescent="0.3">
      <c r="A12" s="5" t="s">
        <v>93</v>
      </c>
      <c r="B12" s="6">
        <f t="shared" si="2"/>
        <v>533</v>
      </c>
      <c r="C12" s="6">
        <f t="shared" si="2"/>
        <v>629</v>
      </c>
      <c r="D12" s="6">
        <f t="shared" si="2"/>
        <v>725</v>
      </c>
      <c r="E12" s="6">
        <f t="shared" si="2"/>
        <v>821</v>
      </c>
      <c r="F12" s="6">
        <f t="shared" si="2"/>
        <v>917</v>
      </c>
      <c r="G12" s="6">
        <f t="shared" si="2"/>
        <v>1013</v>
      </c>
      <c r="H12" s="6">
        <f t="shared" si="2"/>
        <v>1109</v>
      </c>
      <c r="I12" s="6">
        <f t="shared" si="2"/>
        <v>1205</v>
      </c>
      <c r="J12" s="6">
        <f t="shared" si="2"/>
        <v>1301</v>
      </c>
      <c r="K12" s="6">
        <f t="shared" si="2"/>
        <v>1397</v>
      </c>
      <c r="L12" s="6">
        <f t="shared" si="3"/>
        <v>1493</v>
      </c>
      <c r="M12" s="6">
        <f t="shared" si="3"/>
        <v>1589</v>
      </c>
      <c r="N12" s="6">
        <f t="shared" si="3"/>
        <v>1685</v>
      </c>
      <c r="O12" s="6">
        <f t="shared" si="3"/>
        <v>1781</v>
      </c>
      <c r="P12" s="6">
        <f t="shared" si="3"/>
        <v>1877</v>
      </c>
      <c r="Q12" s="6">
        <f t="shared" si="3"/>
        <v>1973</v>
      </c>
      <c r="R12" s="6">
        <f t="shared" si="3"/>
        <v>2069</v>
      </c>
      <c r="S12" s="6">
        <f t="shared" si="3"/>
        <v>2165</v>
      </c>
      <c r="T12" s="5">
        <v>437</v>
      </c>
      <c r="U12" s="7">
        <v>96</v>
      </c>
    </row>
    <row r="13" spans="1:21" x14ac:dyDescent="0.3">
      <c r="A13" s="5" t="s">
        <v>118</v>
      </c>
      <c r="B13" s="6">
        <f t="shared" si="2"/>
        <v>535</v>
      </c>
      <c r="C13" s="6">
        <f t="shared" si="2"/>
        <v>630</v>
      </c>
      <c r="D13" s="6">
        <f t="shared" si="2"/>
        <v>725</v>
      </c>
      <c r="E13" s="6">
        <f t="shared" si="2"/>
        <v>820</v>
      </c>
      <c r="F13" s="6">
        <f t="shared" si="2"/>
        <v>915</v>
      </c>
      <c r="G13" s="6">
        <f t="shared" si="2"/>
        <v>1010</v>
      </c>
      <c r="H13" s="6">
        <f t="shared" si="2"/>
        <v>1105</v>
      </c>
      <c r="I13" s="6">
        <f t="shared" si="2"/>
        <v>1200</v>
      </c>
      <c r="J13" s="6">
        <f t="shared" si="2"/>
        <v>1295</v>
      </c>
      <c r="K13" s="6">
        <f t="shared" si="2"/>
        <v>1390</v>
      </c>
      <c r="L13" s="6">
        <f t="shared" si="3"/>
        <v>1485</v>
      </c>
      <c r="M13" s="6">
        <f t="shared" si="3"/>
        <v>1580</v>
      </c>
      <c r="N13" s="6">
        <f t="shared" si="3"/>
        <v>1675</v>
      </c>
      <c r="O13" s="6">
        <f t="shared" si="3"/>
        <v>1770</v>
      </c>
      <c r="P13" s="6">
        <f t="shared" si="3"/>
        <v>1865</v>
      </c>
      <c r="Q13" s="6">
        <f t="shared" si="3"/>
        <v>1960</v>
      </c>
      <c r="R13" s="6">
        <f t="shared" si="3"/>
        <v>2055</v>
      </c>
      <c r="S13" s="6">
        <f t="shared" si="3"/>
        <v>2150</v>
      </c>
      <c r="T13" s="5">
        <v>440</v>
      </c>
      <c r="U13" s="7">
        <v>95</v>
      </c>
    </row>
    <row r="14" spans="1:21" x14ac:dyDescent="0.3">
      <c r="A14" s="5" t="s">
        <v>96</v>
      </c>
      <c r="B14" s="6">
        <f t="shared" si="2"/>
        <v>535</v>
      </c>
      <c r="C14" s="6">
        <f t="shared" si="2"/>
        <v>630</v>
      </c>
      <c r="D14" s="6">
        <f t="shared" si="2"/>
        <v>725</v>
      </c>
      <c r="E14" s="6">
        <f t="shared" si="2"/>
        <v>820</v>
      </c>
      <c r="F14" s="6">
        <f t="shared" si="2"/>
        <v>915</v>
      </c>
      <c r="G14" s="6">
        <f t="shared" si="2"/>
        <v>1010</v>
      </c>
      <c r="H14" s="6">
        <f t="shared" si="2"/>
        <v>1105</v>
      </c>
      <c r="I14" s="6">
        <f t="shared" si="2"/>
        <v>1200</v>
      </c>
      <c r="J14" s="6">
        <f t="shared" si="2"/>
        <v>1295</v>
      </c>
      <c r="K14" s="6">
        <f t="shared" si="2"/>
        <v>1390</v>
      </c>
      <c r="L14" s="6">
        <f t="shared" si="3"/>
        <v>1485</v>
      </c>
      <c r="M14" s="6">
        <f t="shared" si="3"/>
        <v>1580</v>
      </c>
      <c r="N14" s="6">
        <f t="shared" si="3"/>
        <v>1675</v>
      </c>
      <c r="O14" s="6">
        <f t="shared" si="3"/>
        <v>1770</v>
      </c>
      <c r="P14" s="6">
        <f t="shared" si="3"/>
        <v>1865</v>
      </c>
      <c r="Q14" s="6">
        <f t="shared" si="3"/>
        <v>1960</v>
      </c>
      <c r="R14" s="6">
        <f t="shared" si="3"/>
        <v>2055</v>
      </c>
      <c r="S14" s="6">
        <f t="shared" si="3"/>
        <v>2150</v>
      </c>
      <c r="T14" s="5">
        <v>440</v>
      </c>
      <c r="U14" s="7">
        <v>95</v>
      </c>
    </row>
    <row r="15" spans="1:21" x14ac:dyDescent="0.3">
      <c r="A15" s="5" t="s">
        <v>109</v>
      </c>
      <c r="B15" s="6">
        <f t="shared" si="2"/>
        <v>530</v>
      </c>
      <c r="C15" s="6">
        <f t="shared" si="2"/>
        <v>625</v>
      </c>
      <c r="D15" s="6">
        <f t="shared" si="2"/>
        <v>720</v>
      </c>
      <c r="E15" s="6">
        <f t="shared" si="2"/>
        <v>815</v>
      </c>
      <c r="F15" s="6">
        <f t="shared" si="2"/>
        <v>910</v>
      </c>
      <c r="G15" s="6">
        <f t="shared" si="2"/>
        <v>1005</v>
      </c>
      <c r="H15" s="6">
        <f t="shared" si="2"/>
        <v>1100</v>
      </c>
      <c r="I15" s="6">
        <f t="shared" si="2"/>
        <v>1195</v>
      </c>
      <c r="J15" s="6">
        <f t="shared" si="2"/>
        <v>1290</v>
      </c>
      <c r="K15" s="6">
        <f t="shared" si="2"/>
        <v>1385</v>
      </c>
      <c r="L15" s="6">
        <f t="shared" si="3"/>
        <v>1480</v>
      </c>
      <c r="M15" s="6">
        <f t="shared" si="3"/>
        <v>1575</v>
      </c>
      <c r="N15" s="6">
        <f t="shared" si="3"/>
        <v>1670</v>
      </c>
      <c r="O15" s="6">
        <f t="shared" si="3"/>
        <v>1765</v>
      </c>
      <c r="P15" s="6">
        <f t="shared" si="3"/>
        <v>1860</v>
      </c>
      <c r="Q15" s="6">
        <f t="shared" si="3"/>
        <v>1955</v>
      </c>
      <c r="R15" s="6">
        <f t="shared" si="3"/>
        <v>2050</v>
      </c>
      <c r="S15" s="6">
        <f t="shared" si="3"/>
        <v>2145</v>
      </c>
      <c r="T15" s="5">
        <v>435</v>
      </c>
      <c r="U15" s="7">
        <v>95</v>
      </c>
    </row>
    <row r="16" spans="1:21" x14ac:dyDescent="0.3">
      <c r="A16" s="5" t="s">
        <v>62</v>
      </c>
      <c r="B16" s="6">
        <f t="shared" si="2"/>
        <v>518</v>
      </c>
      <c r="C16" s="6">
        <f t="shared" si="2"/>
        <v>613</v>
      </c>
      <c r="D16" s="6">
        <f t="shared" si="2"/>
        <v>708</v>
      </c>
      <c r="E16" s="6">
        <f t="shared" si="2"/>
        <v>803</v>
      </c>
      <c r="F16" s="6">
        <f t="shared" si="2"/>
        <v>898</v>
      </c>
      <c r="G16" s="6">
        <f t="shared" si="2"/>
        <v>993</v>
      </c>
      <c r="H16" s="6">
        <f t="shared" si="2"/>
        <v>1088</v>
      </c>
      <c r="I16" s="6">
        <f t="shared" si="2"/>
        <v>1183</v>
      </c>
      <c r="J16" s="6">
        <f t="shared" si="2"/>
        <v>1278</v>
      </c>
      <c r="K16" s="6">
        <f t="shared" si="2"/>
        <v>1373</v>
      </c>
      <c r="L16" s="6">
        <f t="shared" si="3"/>
        <v>1468</v>
      </c>
      <c r="M16" s="6">
        <f t="shared" si="3"/>
        <v>1563</v>
      </c>
      <c r="N16" s="6">
        <f t="shared" si="3"/>
        <v>1658</v>
      </c>
      <c r="O16" s="6">
        <f t="shared" si="3"/>
        <v>1753</v>
      </c>
      <c r="P16" s="6">
        <f t="shared" si="3"/>
        <v>1848</v>
      </c>
      <c r="Q16" s="6">
        <f t="shared" si="3"/>
        <v>1943</v>
      </c>
      <c r="R16" s="6">
        <f t="shared" si="3"/>
        <v>2038</v>
      </c>
      <c r="S16" s="6">
        <f t="shared" si="3"/>
        <v>2133</v>
      </c>
      <c r="T16" s="5">
        <v>423</v>
      </c>
      <c r="U16" s="7">
        <v>95</v>
      </c>
    </row>
    <row r="17" spans="1:21" x14ac:dyDescent="0.3">
      <c r="A17" s="5" t="s">
        <v>91</v>
      </c>
      <c r="B17" s="6">
        <f t="shared" si="2"/>
        <v>534</v>
      </c>
      <c r="C17" s="6">
        <f t="shared" si="2"/>
        <v>627</v>
      </c>
      <c r="D17" s="6">
        <f t="shared" si="2"/>
        <v>720</v>
      </c>
      <c r="E17" s="6">
        <f t="shared" si="2"/>
        <v>813</v>
      </c>
      <c r="F17" s="6">
        <f t="shared" si="2"/>
        <v>906</v>
      </c>
      <c r="G17" s="6">
        <f t="shared" si="2"/>
        <v>999</v>
      </c>
      <c r="H17" s="6">
        <f t="shared" si="2"/>
        <v>1092</v>
      </c>
      <c r="I17" s="6">
        <f t="shared" si="2"/>
        <v>1185</v>
      </c>
      <c r="J17" s="6">
        <f t="shared" si="2"/>
        <v>1278</v>
      </c>
      <c r="K17" s="6">
        <f t="shared" si="2"/>
        <v>1371</v>
      </c>
      <c r="L17" s="6">
        <f t="shared" si="3"/>
        <v>1464</v>
      </c>
      <c r="M17" s="6">
        <f t="shared" si="3"/>
        <v>1557</v>
      </c>
      <c r="N17" s="6">
        <f t="shared" si="3"/>
        <v>1650</v>
      </c>
      <c r="O17" s="6">
        <f t="shared" si="3"/>
        <v>1743</v>
      </c>
      <c r="P17" s="6">
        <f t="shared" si="3"/>
        <v>1836</v>
      </c>
      <c r="Q17" s="6">
        <f t="shared" si="3"/>
        <v>1929</v>
      </c>
      <c r="R17" s="6">
        <f t="shared" si="3"/>
        <v>2022</v>
      </c>
      <c r="S17" s="6">
        <f t="shared" si="3"/>
        <v>2115</v>
      </c>
      <c r="T17" s="5">
        <v>441</v>
      </c>
      <c r="U17" s="7">
        <v>93</v>
      </c>
    </row>
    <row r="18" spans="1:21" x14ac:dyDescent="0.3">
      <c r="A18" s="5" t="s">
        <v>147</v>
      </c>
      <c r="B18" s="23">
        <v>534</v>
      </c>
      <c r="C18" s="23">
        <v>627</v>
      </c>
      <c r="D18" s="23">
        <v>720</v>
      </c>
      <c r="E18" s="23">
        <v>813</v>
      </c>
      <c r="F18" s="23">
        <v>906</v>
      </c>
      <c r="G18" s="23">
        <v>999</v>
      </c>
      <c r="H18" s="23">
        <v>1092</v>
      </c>
      <c r="I18" s="23">
        <v>1185</v>
      </c>
      <c r="J18" s="23">
        <v>1278</v>
      </c>
      <c r="K18" s="23">
        <v>1371</v>
      </c>
      <c r="L18" s="23">
        <v>1464</v>
      </c>
      <c r="M18" s="23">
        <v>1557</v>
      </c>
      <c r="N18" s="23">
        <v>1650</v>
      </c>
      <c r="O18" s="23">
        <v>1743</v>
      </c>
      <c r="P18" s="23">
        <v>1836</v>
      </c>
      <c r="Q18" s="23">
        <v>1929</v>
      </c>
      <c r="R18" s="23">
        <v>2022</v>
      </c>
      <c r="S18" s="23">
        <v>2115</v>
      </c>
      <c r="T18" s="19"/>
      <c r="U18" s="20"/>
    </row>
    <row r="19" spans="1:21" x14ac:dyDescent="0.3">
      <c r="A19" s="5" t="s">
        <v>56</v>
      </c>
      <c r="B19" s="6">
        <f t="shared" ref="B19:K28" si="4">B$1*$U19+$T19</f>
        <v>536</v>
      </c>
      <c r="C19" s="6">
        <f t="shared" si="4"/>
        <v>628</v>
      </c>
      <c r="D19" s="6">
        <f t="shared" si="4"/>
        <v>720</v>
      </c>
      <c r="E19" s="6">
        <f t="shared" si="4"/>
        <v>812</v>
      </c>
      <c r="F19" s="6">
        <f t="shared" si="4"/>
        <v>904</v>
      </c>
      <c r="G19" s="6">
        <f t="shared" si="4"/>
        <v>996</v>
      </c>
      <c r="H19" s="6">
        <f t="shared" si="4"/>
        <v>1088</v>
      </c>
      <c r="I19" s="6">
        <f t="shared" si="4"/>
        <v>1180</v>
      </c>
      <c r="J19" s="6">
        <f t="shared" si="4"/>
        <v>1272</v>
      </c>
      <c r="K19" s="6">
        <f t="shared" si="4"/>
        <v>1364</v>
      </c>
      <c r="L19" s="6">
        <f t="shared" ref="L19:S28" si="5">L$1*$U19+$T19</f>
        <v>1456</v>
      </c>
      <c r="M19" s="6">
        <f t="shared" si="5"/>
        <v>1548</v>
      </c>
      <c r="N19" s="6">
        <f t="shared" si="5"/>
        <v>1640</v>
      </c>
      <c r="O19" s="6">
        <f t="shared" si="5"/>
        <v>1732</v>
      </c>
      <c r="P19" s="6">
        <f t="shared" si="5"/>
        <v>1824</v>
      </c>
      <c r="Q19" s="6">
        <f t="shared" si="5"/>
        <v>1916</v>
      </c>
      <c r="R19" s="6">
        <f t="shared" si="5"/>
        <v>2008</v>
      </c>
      <c r="S19" s="6">
        <f t="shared" si="5"/>
        <v>2100</v>
      </c>
      <c r="T19" s="5">
        <v>444</v>
      </c>
      <c r="U19" s="7">
        <v>92</v>
      </c>
    </row>
    <row r="20" spans="1:21" x14ac:dyDescent="0.3">
      <c r="A20" s="5" t="s">
        <v>119</v>
      </c>
      <c r="B20" s="6">
        <f t="shared" si="4"/>
        <v>519</v>
      </c>
      <c r="C20" s="6">
        <f t="shared" si="4"/>
        <v>612</v>
      </c>
      <c r="D20" s="6">
        <f t="shared" si="4"/>
        <v>705</v>
      </c>
      <c r="E20" s="6">
        <f t="shared" si="4"/>
        <v>798</v>
      </c>
      <c r="F20" s="6">
        <f t="shared" si="4"/>
        <v>891</v>
      </c>
      <c r="G20" s="6">
        <f t="shared" si="4"/>
        <v>984</v>
      </c>
      <c r="H20" s="6">
        <f t="shared" si="4"/>
        <v>1077</v>
      </c>
      <c r="I20" s="6">
        <f t="shared" si="4"/>
        <v>1170</v>
      </c>
      <c r="J20" s="6">
        <f t="shared" si="4"/>
        <v>1263</v>
      </c>
      <c r="K20" s="6">
        <f t="shared" si="4"/>
        <v>1356</v>
      </c>
      <c r="L20" s="6">
        <f t="shared" si="5"/>
        <v>1449</v>
      </c>
      <c r="M20" s="6">
        <f t="shared" si="5"/>
        <v>1542</v>
      </c>
      <c r="N20" s="6">
        <f t="shared" si="5"/>
        <v>1635</v>
      </c>
      <c r="O20" s="6">
        <f t="shared" si="5"/>
        <v>1728</v>
      </c>
      <c r="P20" s="6">
        <f t="shared" si="5"/>
        <v>1821</v>
      </c>
      <c r="Q20" s="6">
        <f t="shared" si="5"/>
        <v>1914</v>
      </c>
      <c r="R20" s="6">
        <f t="shared" si="5"/>
        <v>2007</v>
      </c>
      <c r="S20" s="6">
        <f t="shared" si="5"/>
        <v>2100</v>
      </c>
      <c r="T20" s="5">
        <v>426</v>
      </c>
      <c r="U20" s="7">
        <v>93</v>
      </c>
    </row>
    <row r="21" spans="1:21" x14ac:dyDescent="0.3">
      <c r="A21" s="5" t="s">
        <v>101</v>
      </c>
      <c r="B21" s="6">
        <f t="shared" si="4"/>
        <v>511</v>
      </c>
      <c r="C21" s="6">
        <f t="shared" si="4"/>
        <v>604</v>
      </c>
      <c r="D21" s="6">
        <f t="shared" si="4"/>
        <v>697</v>
      </c>
      <c r="E21" s="6">
        <f t="shared" si="4"/>
        <v>790</v>
      </c>
      <c r="F21" s="6">
        <f t="shared" si="4"/>
        <v>883</v>
      </c>
      <c r="G21" s="6">
        <f t="shared" si="4"/>
        <v>976</v>
      </c>
      <c r="H21" s="6">
        <f t="shared" si="4"/>
        <v>1069</v>
      </c>
      <c r="I21" s="6">
        <f t="shared" si="4"/>
        <v>1162</v>
      </c>
      <c r="J21" s="6">
        <f t="shared" si="4"/>
        <v>1255</v>
      </c>
      <c r="K21" s="6">
        <f t="shared" si="4"/>
        <v>1348</v>
      </c>
      <c r="L21" s="6">
        <f t="shared" si="5"/>
        <v>1441</v>
      </c>
      <c r="M21" s="6">
        <f t="shared" si="5"/>
        <v>1534</v>
      </c>
      <c r="N21" s="6">
        <f t="shared" si="5"/>
        <v>1627</v>
      </c>
      <c r="O21" s="6">
        <f t="shared" si="5"/>
        <v>1720</v>
      </c>
      <c r="P21" s="6">
        <f t="shared" si="5"/>
        <v>1813</v>
      </c>
      <c r="Q21" s="6">
        <f t="shared" si="5"/>
        <v>1906</v>
      </c>
      <c r="R21" s="6">
        <f t="shared" si="5"/>
        <v>1999</v>
      </c>
      <c r="S21" s="6">
        <f t="shared" si="5"/>
        <v>2092</v>
      </c>
      <c r="T21" s="5">
        <v>418</v>
      </c>
      <c r="U21" s="7">
        <v>93</v>
      </c>
    </row>
    <row r="22" spans="1:21" x14ac:dyDescent="0.3">
      <c r="A22" s="5" t="s">
        <v>88</v>
      </c>
      <c r="B22" s="6">
        <f t="shared" si="4"/>
        <v>558</v>
      </c>
      <c r="C22" s="6">
        <f t="shared" si="4"/>
        <v>648</v>
      </c>
      <c r="D22" s="6">
        <f t="shared" si="4"/>
        <v>738</v>
      </c>
      <c r="E22" s="6">
        <f t="shared" si="4"/>
        <v>828</v>
      </c>
      <c r="F22" s="6">
        <f t="shared" si="4"/>
        <v>918</v>
      </c>
      <c r="G22" s="6">
        <f t="shared" si="4"/>
        <v>1008</v>
      </c>
      <c r="H22" s="6">
        <f t="shared" si="4"/>
        <v>1098</v>
      </c>
      <c r="I22" s="6">
        <f t="shared" si="4"/>
        <v>1188</v>
      </c>
      <c r="J22" s="6">
        <f t="shared" si="4"/>
        <v>1278</v>
      </c>
      <c r="K22" s="6">
        <f t="shared" si="4"/>
        <v>1368</v>
      </c>
      <c r="L22" s="6">
        <f t="shared" si="5"/>
        <v>1458</v>
      </c>
      <c r="M22" s="6">
        <f t="shared" si="5"/>
        <v>1548</v>
      </c>
      <c r="N22" s="6">
        <f t="shared" si="5"/>
        <v>1638</v>
      </c>
      <c r="O22" s="6">
        <f t="shared" si="5"/>
        <v>1728</v>
      </c>
      <c r="P22" s="6">
        <f t="shared" si="5"/>
        <v>1818</v>
      </c>
      <c r="Q22" s="6">
        <f t="shared" si="5"/>
        <v>1908</v>
      </c>
      <c r="R22" s="6">
        <f t="shared" si="5"/>
        <v>1998</v>
      </c>
      <c r="S22" s="6">
        <f t="shared" si="5"/>
        <v>2088</v>
      </c>
      <c r="T22" s="5">
        <v>468</v>
      </c>
      <c r="U22" s="7">
        <v>90</v>
      </c>
    </row>
    <row r="23" spans="1:21" x14ac:dyDescent="0.3">
      <c r="A23" s="5" t="s">
        <v>75</v>
      </c>
      <c r="B23" s="6">
        <f t="shared" si="4"/>
        <v>546</v>
      </c>
      <c r="C23" s="6">
        <f t="shared" si="4"/>
        <v>636</v>
      </c>
      <c r="D23" s="6">
        <f t="shared" si="4"/>
        <v>726</v>
      </c>
      <c r="E23" s="6">
        <f t="shared" si="4"/>
        <v>816</v>
      </c>
      <c r="F23" s="6">
        <f t="shared" si="4"/>
        <v>906</v>
      </c>
      <c r="G23" s="6">
        <f t="shared" si="4"/>
        <v>996</v>
      </c>
      <c r="H23" s="6">
        <f t="shared" si="4"/>
        <v>1086</v>
      </c>
      <c r="I23" s="6">
        <f t="shared" si="4"/>
        <v>1176</v>
      </c>
      <c r="J23" s="6">
        <f t="shared" si="4"/>
        <v>1266</v>
      </c>
      <c r="K23" s="6">
        <f t="shared" si="4"/>
        <v>1356</v>
      </c>
      <c r="L23" s="6">
        <f t="shared" si="5"/>
        <v>1446</v>
      </c>
      <c r="M23" s="6">
        <f t="shared" si="5"/>
        <v>1536</v>
      </c>
      <c r="N23" s="6">
        <f t="shared" si="5"/>
        <v>1626</v>
      </c>
      <c r="O23" s="6">
        <f t="shared" si="5"/>
        <v>1716</v>
      </c>
      <c r="P23" s="6">
        <f t="shared" si="5"/>
        <v>1806</v>
      </c>
      <c r="Q23" s="6">
        <f t="shared" si="5"/>
        <v>1896</v>
      </c>
      <c r="R23" s="6">
        <f t="shared" si="5"/>
        <v>1986</v>
      </c>
      <c r="S23" s="6">
        <f t="shared" si="5"/>
        <v>2076</v>
      </c>
      <c r="T23" s="5">
        <v>456</v>
      </c>
      <c r="U23" s="7">
        <v>90</v>
      </c>
    </row>
    <row r="24" spans="1:21" x14ac:dyDescent="0.3">
      <c r="A24" s="5" t="s">
        <v>86</v>
      </c>
      <c r="B24" s="6">
        <f t="shared" si="4"/>
        <v>528</v>
      </c>
      <c r="C24" s="6">
        <f t="shared" si="4"/>
        <v>618</v>
      </c>
      <c r="D24" s="6">
        <f t="shared" si="4"/>
        <v>708</v>
      </c>
      <c r="E24" s="6">
        <f t="shared" si="4"/>
        <v>798</v>
      </c>
      <c r="F24" s="6">
        <f t="shared" si="4"/>
        <v>888</v>
      </c>
      <c r="G24" s="6">
        <f t="shared" si="4"/>
        <v>978</v>
      </c>
      <c r="H24" s="6">
        <f t="shared" si="4"/>
        <v>1068</v>
      </c>
      <c r="I24" s="6">
        <f t="shared" si="4"/>
        <v>1158</v>
      </c>
      <c r="J24" s="6">
        <f t="shared" si="4"/>
        <v>1248</v>
      </c>
      <c r="K24" s="6">
        <f t="shared" si="4"/>
        <v>1338</v>
      </c>
      <c r="L24" s="6">
        <f t="shared" si="5"/>
        <v>1428</v>
      </c>
      <c r="M24" s="6">
        <f t="shared" si="5"/>
        <v>1518</v>
      </c>
      <c r="N24" s="6">
        <f t="shared" si="5"/>
        <v>1608</v>
      </c>
      <c r="O24" s="6">
        <f t="shared" si="5"/>
        <v>1698</v>
      </c>
      <c r="P24" s="6">
        <f t="shared" si="5"/>
        <v>1788</v>
      </c>
      <c r="Q24" s="6">
        <f t="shared" si="5"/>
        <v>1878</v>
      </c>
      <c r="R24" s="6">
        <f t="shared" si="5"/>
        <v>1968</v>
      </c>
      <c r="S24" s="6">
        <f t="shared" si="5"/>
        <v>2058</v>
      </c>
      <c r="T24" s="5">
        <v>438</v>
      </c>
      <c r="U24" s="7">
        <v>90</v>
      </c>
    </row>
    <row r="25" spans="1:21" x14ac:dyDescent="0.3">
      <c r="A25" s="5" t="s">
        <v>83</v>
      </c>
      <c r="B25" s="6">
        <f t="shared" si="4"/>
        <v>525</v>
      </c>
      <c r="C25" s="6">
        <f t="shared" si="4"/>
        <v>615</v>
      </c>
      <c r="D25" s="6">
        <f t="shared" si="4"/>
        <v>705</v>
      </c>
      <c r="E25" s="6">
        <f t="shared" si="4"/>
        <v>795</v>
      </c>
      <c r="F25" s="6">
        <f t="shared" si="4"/>
        <v>885</v>
      </c>
      <c r="G25" s="6">
        <f t="shared" si="4"/>
        <v>975</v>
      </c>
      <c r="H25" s="6">
        <f t="shared" si="4"/>
        <v>1065</v>
      </c>
      <c r="I25" s="6">
        <f t="shared" si="4"/>
        <v>1155</v>
      </c>
      <c r="J25" s="6">
        <f t="shared" si="4"/>
        <v>1245</v>
      </c>
      <c r="K25" s="6">
        <f t="shared" si="4"/>
        <v>1335</v>
      </c>
      <c r="L25" s="6">
        <f t="shared" si="5"/>
        <v>1425</v>
      </c>
      <c r="M25" s="6">
        <f t="shared" si="5"/>
        <v>1515</v>
      </c>
      <c r="N25" s="6">
        <f t="shared" si="5"/>
        <v>1605</v>
      </c>
      <c r="O25" s="6">
        <f t="shared" si="5"/>
        <v>1695</v>
      </c>
      <c r="P25" s="6">
        <f t="shared" si="5"/>
        <v>1785</v>
      </c>
      <c r="Q25" s="6">
        <f t="shared" si="5"/>
        <v>1875</v>
      </c>
      <c r="R25" s="6">
        <f t="shared" si="5"/>
        <v>1965</v>
      </c>
      <c r="S25" s="6">
        <f t="shared" si="5"/>
        <v>2055</v>
      </c>
      <c r="T25" s="5">
        <v>435</v>
      </c>
      <c r="U25" s="7">
        <v>90</v>
      </c>
    </row>
    <row r="26" spans="1:21" x14ac:dyDescent="0.3">
      <c r="A26" s="5" t="s">
        <v>113</v>
      </c>
      <c r="B26" s="6">
        <f t="shared" si="4"/>
        <v>513</v>
      </c>
      <c r="C26" s="6">
        <f t="shared" si="4"/>
        <v>603</v>
      </c>
      <c r="D26" s="6">
        <f t="shared" si="4"/>
        <v>693</v>
      </c>
      <c r="E26" s="6">
        <f t="shared" si="4"/>
        <v>783</v>
      </c>
      <c r="F26" s="6">
        <f t="shared" si="4"/>
        <v>873</v>
      </c>
      <c r="G26" s="6">
        <f t="shared" si="4"/>
        <v>963</v>
      </c>
      <c r="H26" s="6">
        <f t="shared" si="4"/>
        <v>1053</v>
      </c>
      <c r="I26" s="6">
        <f t="shared" si="4"/>
        <v>1143</v>
      </c>
      <c r="J26" s="6">
        <f t="shared" si="4"/>
        <v>1233</v>
      </c>
      <c r="K26" s="6">
        <f t="shared" si="4"/>
        <v>1323</v>
      </c>
      <c r="L26" s="6">
        <f t="shared" si="5"/>
        <v>1413</v>
      </c>
      <c r="M26" s="6">
        <f t="shared" si="5"/>
        <v>1503</v>
      </c>
      <c r="N26" s="6">
        <f t="shared" si="5"/>
        <v>1593</v>
      </c>
      <c r="O26" s="6">
        <f t="shared" si="5"/>
        <v>1683</v>
      </c>
      <c r="P26" s="6">
        <f t="shared" si="5"/>
        <v>1773</v>
      </c>
      <c r="Q26" s="6">
        <f t="shared" si="5"/>
        <v>1863</v>
      </c>
      <c r="R26" s="6">
        <f t="shared" si="5"/>
        <v>1953</v>
      </c>
      <c r="S26" s="6">
        <f t="shared" si="5"/>
        <v>2043</v>
      </c>
      <c r="T26" s="5">
        <v>423</v>
      </c>
      <c r="U26" s="7">
        <v>90</v>
      </c>
    </row>
    <row r="27" spans="1:21" x14ac:dyDescent="0.3">
      <c r="A27" s="5" t="s">
        <v>114</v>
      </c>
      <c r="B27" s="6">
        <f t="shared" si="4"/>
        <v>511</v>
      </c>
      <c r="C27" s="6">
        <f t="shared" si="4"/>
        <v>601</v>
      </c>
      <c r="D27" s="6">
        <f t="shared" si="4"/>
        <v>691</v>
      </c>
      <c r="E27" s="6">
        <f t="shared" si="4"/>
        <v>781</v>
      </c>
      <c r="F27" s="6">
        <f t="shared" si="4"/>
        <v>871</v>
      </c>
      <c r="G27" s="6">
        <f t="shared" si="4"/>
        <v>961</v>
      </c>
      <c r="H27" s="6">
        <f t="shared" si="4"/>
        <v>1051</v>
      </c>
      <c r="I27" s="6">
        <f t="shared" si="4"/>
        <v>1141</v>
      </c>
      <c r="J27" s="6">
        <f t="shared" si="4"/>
        <v>1231</v>
      </c>
      <c r="K27" s="6">
        <f t="shared" si="4"/>
        <v>1321</v>
      </c>
      <c r="L27" s="6">
        <f t="shared" si="5"/>
        <v>1411</v>
      </c>
      <c r="M27" s="6">
        <f t="shared" si="5"/>
        <v>1501</v>
      </c>
      <c r="N27" s="6">
        <f t="shared" si="5"/>
        <v>1591</v>
      </c>
      <c r="O27" s="6">
        <f t="shared" si="5"/>
        <v>1681</v>
      </c>
      <c r="P27" s="6">
        <f t="shared" si="5"/>
        <v>1771</v>
      </c>
      <c r="Q27" s="6">
        <f t="shared" si="5"/>
        <v>1861</v>
      </c>
      <c r="R27" s="6">
        <f t="shared" si="5"/>
        <v>1951</v>
      </c>
      <c r="S27" s="6">
        <f t="shared" si="5"/>
        <v>2041</v>
      </c>
      <c r="T27" s="5">
        <v>421</v>
      </c>
      <c r="U27" s="7">
        <v>90</v>
      </c>
    </row>
    <row r="28" spans="1:21" x14ac:dyDescent="0.3">
      <c r="A28" s="5" t="s">
        <v>52</v>
      </c>
      <c r="B28" s="6">
        <f t="shared" si="4"/>
        <v>510</v>
      </c>
      <c r="C28" s="6">
        <f t="shared" si="4"/>
        <v>600</v>
      </c>
      <c r="D28" s="6">
        <f t="shared" si="4"/>
        <v>690</v>
      </c>
      <c r="E28" s="6">
        <f t="shared" si="4"/>
        <v>780</v>
      </c>
      <c r="F28" s="6">
        <f t="shared" si="4"/>
        <v>870</v>
      </c>
      <c r="G28" s="6">
        <f t="shared" si="4"/>
        <v>960</v>
      </c>
      <c r="H28" s="6">
        <f t="shared" si="4"/>
        <v>1050</v>
      </c>
      <c r="I28" s="6">
        <f t="shared" si="4"/>
        <v>1140</v>
      </c>
      <c r="J28" s="6">
        <f t="shared" si="4"/>
        <v>1230</v>
      </c>
      <c r="K28" s="6">
        <f t="shared" si="4"/>
        <v>1320</v>
      </c>
      <c r="L28" s="6">
        <f t="shared" si="5"/>
        <v>1410</v>
      </c>
      <c r="M28" s="6">
        <f t="shared" si="5"/>
        <v>1500</v>
      </c>
      <c r="N28" s="6">
        <f t="shared" si="5"/>
        <v>1590</v>
      </c>
      <c r="O28" s="6">
        <f t="shared" si="5"/>
        <v>1680</v>
      </c>
      <c r="P28" s="6">
        <f t="shared" si="5"/>
        <v>1770</v>
      </c>
      <c r="Q28" s="6">
        <f t="shared" si="5"/>
        <v>1860</v>
      </c>
      <c r="R28" s="6">
        <f t="shared" si="5"/>
        <v>1950</v>
      </c>
      <c r="S28" s="6">
        <f t="shared" si="5"/>
        <v>2040</v>
      </c>
      <c r="T28" s="5">
        <v>420</v>
      </c>
      <c r="U28" s="7">
        <v>90</v>
      </c>
    </row>
    <row r="29" spans="1:21" x14ac:dyDescent="0.3">
      <c r="A29" s="5" t="s">
        <v>34</v>
      </c>
      <c r="B29" s="6">
        <f t="shared" ref="B29:K34" si="6">B$1*$U29+$T29</f>
        <v>510</v>
      </c>
      <c r="C29" s="6">
        <f t="shared" si="6"/>
        <v>600</v>
      </c>
      <c r="D29" s="6">
        <f t="shared" si="6"/>
        <v>690</v>
      </c>
      <c r="E29" s="6">
        <f t="shared" si="6"/>
        <v>780</v>
      </c>
      <c r="F29" s="6">
        <f t="shared" si="6"/>
        <v>870</v>
      </c>
      <c r="G29" s="6">
        <f t="shared" si="6"/>
        <v>960</v>
      </c>
      <c r="H29" s="6">
        <f t="shared" si="6"/>
        <v>1050</v>
      </c>
      <c r="I29" s="6">
        <f t="shared" si="6"/>
        <v>1140</v>
      </c>
      <c r="J29" s="6">
        <f t="shared" si="6"/>
        <v>1230</v>
      </c>
      <c r="K29" s="6">
        <f t="shared" si="6"/>
        <v>1320</v>
      </c>
      <c r="L29" s="6">
        <f t="shared" ref="L29:S34" si="7">L$1*$U29+$T29</f>
        <v>1410</v>
      </c>
      <c r="M29" s="6">
        <f t="shared" si="7"/>
        <v>1500</v>
      </c>
      <c r="N29" s="6">
        <f t="shared" si="7"/>
        <v>1590</v>
      </c>
      <c r="O29" s="6">
        <f t="shared" si="7"/>
        <v>1680</v>
      </c>
      <c r="P29" s="6">
        <f t="shared" si="7"/>
        <v>1770</v>
      </c>
      <c r="Q29" s="6">
        <f t="shared" si="7"/>
        <v>1860</v>
      </c>
      <c r="R29" s="6">
        <f t="shared" si="7"/>
        <v>1950</v>
      </c>
      <c r="S29" s="6">
        <f t="shared" si="7"/>
        <v>2040</v>
      </c>
      <c r="T29" s="5">
        <v>420</v>
      </c>
      <c r="U29" s="7">
        <v>90</v>
      </c>
    </row>
    <row r="30" spans="1:21" x14ac:dyDescent="0.3">
      <c r="A30" s="5" t="s">
        <v>66</v>
      </c>
      <c r="B30" s="6">
        <f t="shared" si="6"/>
        <v>526</v>
      </c>
      <c r="C30" s="6">
        <f t="shared" si="6"/>
        <v>615</v>
      </c>
      <c r="D30" s="6">
        <f t="shared" si="6"/>
        <v>704</v>
      </c>
      <c r="E30" s="6">
        <f t="shared" si="6"/>
        <v>793</v>
      </c>
      <c r="F30" s="6">
        <f t="shared" si="6"/>
        <v>882</v>
      </c>
      <c r="G30" s="6">
        <f t="shared" si="6"/>
        <v>971</v>
      </c>
      <c r="H30" s="6">
        <f t="shared" si="6"/>
        <v>1060</v>
      </c>
      <c r="I30" s="6">
        <f t="shared" si="6"/>
        <v>1149</v>
      </c>
      <c r="J30" s="6">
        <f t="shared" si="6"/>
        <v>1238</v>
      </c>
      <c r="K30" s="6">
        <f t="shared" si="6"/>
        <v>1327</v>
      </c>
      <c r="L30" s="6">
        <f t="shared" si="7"/>
        <v>1416</v>
      </c>
      <c r="M30" s="6">
        <f t="shared" si="7"/>
        <v>1505</v>
      </c>
      <c r="N30" s="6">
        <f t="shared" si="7"/>
        <v>1594</v>
      </c>
      <c r="O30" s="6">
        <f t="shared" si="7"/>
        <v>1683</v>
      </c>
      <c r="P30" s="6">
        <f t="shared" si="7"/>
        <v>1772</v>
      </c>
      <c r="Q30" s="6">
        <f t="shared" si="7"/>
        <v>1861</v>
      </c>
      <c r="R30" s="6">
        <f t="shared" si="7"/>
        <v>1950</v>
      </c>
      <c r="S30" s="6">
        <f t="shared" si="7"/>
        <v>2039</v>
      </c>
      <c r="T30" s="5">
        <v>437</v>
      </c>
      <c r="U30" s="7">
        <v>89</v>
      </c>
    </row>
    <row r="31" spans="1:21" x14ac:dyDescent="0.3">
      <c r="A31" s="5" t="s">
        <v>87</v>
      </c>
      <c r="B31" s="6">
        <f t="shared" si="6"/>
        <v>523</v>
      </c>
      <c r="C31" s="6">
        <f t="shared" si="6"/>
        <v>612</v>
      </c>
      <c r="D31" s="6">
        <f t="shared" si="6"/>
        <v>701</v>
      </c>
      <c r="E31" s="6">
        <f t="shared" si="6"/>
        <v>790</v>
      </c>
      <c r="F31" s="6">
        <f t="shared" si="6"/>
        <v>879</v>
      </c>
      <c r="G31" s="6">
        <f t="shared" si="6"/>
        <v>968</v>
      </c>
      <c r="H31" s="6">
        <f t="shared" si="6"/>
        <v>1057</v>
      </c>
      <c r="I31" s="6">
        <f t="shared" si="6"/>
        <v>1146</v>
      </c>
      <c r="J31" s="6">
        <f t="shared" si="6"/>
        <v>1235</v>
      </c>
      <c r="K31" s="6">
        <f t="shared" si="6"/>
        <v>1324</v>
      </c>
      <c r="L31" s="6">
        <f t="shared" si="7"/>
        <v>1413</v>
      </c>
      <c r="M31" s="6">
        <f t="shared" si="7"/>
        <v>1502</v>
      </c>
      <c r="N31" s="6">
        <f t="shared" si="7"/>
        <v>1591</v>
      </c>
      <c r="O31" s="6">
        <f t="shared" si="7"/>
        <v>1680</v>
      </c>
      <c r="P31" s="6">
        <f t="shared" si="7"/>
        <v>1769</v>
      </c>
      <c r="Q31" s="6">
        <f t="shared" si="7"/>
        <v>1858</v>
      </c>
      <c r="R31" s="6">
        <f t="shared" si="7"/>
        <v>1947</v>
      </c>
      <c r="S31" s="6">
        <f t="shared" si="7"/>
        <v>2036</v>
      </c>
      <c r="T31" s="5">
        <v>434</v>
      </c>
      <c r="U31" s="7">
        <v>89</v>
      </c>
    </row>
    <row r="32" spans="1:21" x14ac:dyDescent="0.3">
      <c r="A32" s="5" t="s">
        <v>100</v>
      </c>
      <c r="B32" s="6">
        <f t="shared" si="6"/>
        <v>522</v>
      </c>
      <c r="C32" s="6">
        <f t="shared" si="6"/>
        <v>611</v>
      </c>
      <c r="D32" s="6">
        <f t="shared" si="6"/>
        <v>700</v>
      </c>
      <c r="E32" s="6">
        <f t="shared" si="6"/>
        <v>789</v>
      </c>
      <c r="F32" s="6">
        <f t="shared" si="6"/>
        <v>878</v>
      </c>
      <c r="G32" s="6">
        <f t="shared" si="6"/>
        <v>967</v>
      </c>
      <c r="H32" s="6">
        <f t="shared" si="6"/>
        <v>1056</v>
      </c>
      <c r="I32" s="6">
        <f t="shared" si="6"/>
        <v>1145</v>
      </c>
      <c r="J32" s="6">
        <f t="shared" si="6"/>
        <v>1234</v>
      </c>
      <c r="K32" s="6">
        <f t="shared" si="6"/>
        <v>1323</v>
      </c>
      <c r="L32" s="6">
        <f t="shared" si="7"/>
        <v>1412</v>
      </c>
      <c r="M32" s="6">
        <f t="shared" si="7"/>
        <v>1501</v>
      </c>
      <c r="N32" s="6">
        <f t="shared" si="7"/>
        <v>1590</v>
      </c>
      <c r="O32" s="6">
        <f t="shared" si="7"/>
        <v>1679</v>
      </c>
      <c r="P32" s="6">
        <f t="shared" si="7"/>
        <v>1768</v>
      </c>
      <c r="Q32" s="6">
        <f t="shared" si="7"/>
        <v>1857</v>
      </c>
      <c r="R32" s="6">
        <f t="shared" si="7"/>
        <v>1946</v>
      </c>
      <c r="S32" s="6">
        <f t="shared" si="7"/>
        <v>2035</v>
      </c>
      <c r="T32" s="5">
        <v>433</v>
      </c>
      <c r="U32" s="7">
        <v>89</v>
      </c>
    </row>
    <row r="33" spans="1:21" x14ac:dyDescent="0.3">
      <c r="A33" s="5" t="s">
        <v>72</v>
      </c>
      <c r="B33" s="6">
        <f t="shared" si="6"/>
        <v>500</v>
      </c>
      <c r="C33" s="6">
        <f t="shared" si="6"/>
        <v>590</v>
      </c>
      <c r="D33" s="6">
        <f t="shared" si="6"/>
        <v>680</v>
      </c>
      <c r="E33" s="6">
        <f t="shared" si="6"/>
        <v>770</v>
      </c>
      <c r="F33" s="6">
        <f t="shared" si="6"/>
        <v>860</v>
      </c>
      <c r="G33" s="6">
        <f t="shared" si="6"/>
        <v>950</v>
      </c>
      <c r="H33" s="6">
        <f t="shared" si="6"/>
        <v>1040</v>
      </c>
      <c r="I33" s="6">
        <f t="shared" si="6"/>
        <v>1130</v>
      </c>
      <c r="J33" s="6">
        <f t="shared" si="6"/>
        <v>1220</v>
      </c>
      <c r="K33" s="6">
        <f t="shared" si="6"/>
        <v>1310</v>
      </c>
      <c r="L33" s="6">
        <f t="shared" si="7"/>
        <v>1400</v>
      </c>
      <c r="M33" s="6">
        <f t="shared" si="7"/>
        <v>1490</v>
      </c>
      <c r="N33" s="6">
        <f t="shared" si="7"/>
        <v>1580</v>
      </c>
      <c r="O33" s="6">
        <f t="shared" si="7"/>
        <v>1670</v>
      </c>
      <c r="P33" s="6">
        <f t="shared" si="7"/>
        <v>1760</v>
      </c>
      <c r="Q33" s="6">
        <f t="shared" si="7"/>
        <v>1850</v>
      </c>
      <c r="R33" s="6">
        <f t="shared" si="7"/>
        <v>1940</v>
      </c>
      <c r="S33" s="6">
        <f t="shared" si="7"/>
        <v>2030</v>
      </c>
      <c r="T33" s="5">
        <v>410</v>
      </c>
      <c r="U33" s="7">
        <v>90</v>
      </c>
    </row>
    <row r="34" spans="1:21" x14ac:dyDescent="0.3">
      <c r="A34" s="5" t="s">
        <v>2</v>
      </c>
      <c r="B34" s="6">
        <f t="shared" si="6"/>
        <v>500</v>
      </c>
      <c r="C34" s="6">
        <f t="shared" si="6"/>
        <v>589</v>
      </c>
      <c r="D34" s="6">
        <f t="shared" si="6"/>
        <v>678</v>
      </c>
      <c r="E34" s="6">
        <f t="shared" si="6"/>
        <v>767</v>
      </c>
      <c r="F34" s="6">
        <f t="shared" si="6"/>
        <v>856</v>
      </c>
      <c r="G34" s="6">
        <f t="shared" si="6"/>
        <v>945</v>
      </c>
      <c r="H34" s="6">
        <f t="shared" si="6"/>
        <v>1034</v>
      </c>
      <c r="I34" s="6">
        <f t="shared" si="6"/>
        <v>1123</v>
      </c>
      <c r="J34" s="6">
        <f t="shared" si="6"/>
        <v>1212</v>
      </c>
      <c r="K34" s="6">
        <f t="shared" si="6"/>
        <v>1301</v>
      </c>
      <c r="L34" s="6">
        <f t="shared" si="7"/>
        <v>1390</v>
      </c>
      <c r="M34" s="6">
        <f t="shared" si="7"/>
        <v>1479</v>
      </c>
      <c r="N34" s="6">
        <f t="shared" si="7"/>
        <v>1568</v>
      </c>
      <c r="O34" s="6">
        <f t="shared" si="7"/>
        <v>1657</v>
      </c>
      <c r="P34" s="6">
        <f t="shared" si="7"/>
        <v>1746</v>
      </c>
      <c r="Q34" s="6">
        <f t="shared" si="7"/>
        <v>1835</v>
      </c>
      <c r="R34" s="6">
        <f t="shared" si="7"/>
        <v>1924</v>
      </c>
      <c r="S34" s="6">
        <f t="shared" si="7"/>
        <v>2013</v>
      </c>
      <c r="T34" s="5">
        <v>411</v>
      </c>
      <c r="U34" s="7">
        <v>89</v>
      </c>
    </row>
    <row r="35" spans="1:21" x14ac:dyDescent="0.3">
      <c r="A35" s="5" t="str">
        <f>'Amor-레벨기준'!A125</f>
        <v>쓰래쉬(랩당5개)</v>
      </c>
      <c r="B35" s="23">
        <v>500</v>
      </c>
      <c r="C35" s="23">
        <v>589</v>
      </c>
      <c r="D35" s="23">
        <v>678</v>
      </c>
      <c r="E35" s="23">
        <v>767</v>
      </c>
      <c r="F35" s="23">
        <v>856</v>
      </c>
      <c r="G35" s="23">
        <v>945</v>
      </c>
      <c r="H35" s="23">
        <v>1034</v>
      </c>
      <c r="I35" s="23">
        <v>1123</v>
      </c>
      <c r="J35" s="23">
        <v>1212</v>
      </c>
      <c r="K35" s="23">
        <v>1301</v>
      </c>
      <c r="L35" s="23">
        <v>1390</v>
      </c>
      <c r="M35" s="23">
        <v>1479</v>
      </c>
      <c r="N35" s="23">
        <v>1568</v>
      </c>
      <c r="O35" s="23">
        <v>1657</v>
      </c>
      <c r="P35" s="23">
        <v>1746</v>
      </c>
      <c r="Q35" s="23">
        <v>1835</v>
      </c>
      <c r="R35" s="23">
        <v>1924</v>
      </c>
      <c r="S35" s="23">
        <v>2013</v>
      </c>
      <c r="T35" s="19"/>
      <c r="U35" s="20"/>
    </row>
    <row r="36" spans="1:21" x14ac:dyDescent="0.3">
      <c r="A36" s="5" t="s">
        <v>81</v>
      </c>
      <c r="B36" s="6">
        <f t="shared" ref="B36:K45" si="8">B$1*$U36+$T36</f>
        <v>532</v>
      </c>
      <c r="C36" s="6">
        <f t="shared" si="8"/>
        <v>619</v>
      </c>
      <c r="D36" s="6">
        <f t="shared" si="8"/>
        <v>706</v>
      </c>
      <c r="E36" s="6">
        <f t="shared" si="8"/>
        <v>793</v>
      </c>
      <c r="F36" s="6">
        <f t="shared" si="8"/>
        <v>880</v>
      </c>
      <c r="G36" s="6">
        <f t="shared" si="8"/>
        <v>967</v>
      </c>
      <c r="H36" s="6">
        <f t="shared" si="8"/>
        <v>1054</v>
      </c>
      <c r="I36" s="6">
        <f t="shared" si="8"/>
        <v>1141</v>
      </c>
      <c r="J36" s="6">
        <f t="shared" si="8"/>
        <v>1228</v>
      </c>
      <c r="K36" s="6">
        <f t="shared" si="8"/>
        <v>1315</v>
      </c>
      <c r="L36" s="6">
        <f t="shared" ref="L36:S45" si="9">L$1*$U36+$T36</f>
        <v>1402</v>
      </c>
      <c r="M36" s="6">
        <f t="shared" si="9"/>
        <v>1489</v>
      </c>
      <c r="N36" s="6">
        <f t="shared" si="9"/>
        <v>1576</v>
      </c>
      <c r="O36" s="6">
        <f t="shared" si="9"/>
        <v>1663</v>
      </c>
      <c r="P36" s="6">
        <f t="shared" si="9"/>
        <v>1750</v>
      </c>
      <c r="Q36" s="6">
        <f t="shared" si="9"/>
        <v>1837</v>
      </c>
      <c r="R36" s="6">
        <f t="shared" si="9"/>
        <v>1924</v>
      </c>
      <c r="S36" s="6">
        <f t="shared" si="9"/>
        <v>2011</v>
      </c>
      <c r="T36" s="5">
        <v>445</v>
      </c>
      <c r="U36" s="7">
        <v>87</v>
      </c>
    </row>
    <row r="37" spans="1:21" x14ac:dyDescent="0.3">
      <c r="A37" s="5" t="s">
        <v>41</v>
      </c>
      <c r="B37" s="6">
        <f t="shared" si="8"/>
        <v>480</v>
      </c>
      <c r="C37" s="6">
        <f t="shared" si="8"/>
        <v>570</v>
      </c>
      <c r="D37" s="6">
        <f t="shared" si="8"/>
        <v>660</v>
      </c>
      <c r="E37" s="6">
        <f t="shared" si="8"/>
        <v>750</v>
      </c>
      <c r="F37" s="6">
        <f t="shared" si="8"/>
        <v>840</v>
      </c>
      <c r="G37" s="6">
        <f t="shared" si="8"/>
        <v>930</v>
      </c>
      <c r="H37" s="6">
        <f t="shared" si="8"/>
        <v>1020</v>
      </c>
      <c r="I37" s="6">
        <f t="shared" si="8"/>
        <v>1110</v>
      </c>
      <c r="J37" s="6">
        <f t="shared" si="8"/>
        <v>1200</v>
      </c>
      <c r="K37" s="6">
        <f t="shared" si="8"/>
        <v>1290</v>
      </c>
      <c r="L37" s="6">
        <f t="shared" si="9"/>
        <v>1380</v>
      </c>
      <c r="M37" s="6">
        <f t="shared" si="9"/>
        <v>1470</v>
      </c>
      <c r="N37" s="6">
        <f t="shared" si="9"/>
        <v>1560</v>
      </c>
      <c r="O37" s="6">
        <f t="shared" si="9"/>
        <v>1650</v>
      </c>
      <c r="P37" s="6">
        <f t="shared" si="9"/>
        <v>1740</v>
      </c>
      <c r="Q37" s="6">
        <f t="shared" si="9"/>
        <v>1830</v>
      </c>
      <c r="R37" s="6">
        <f t="shared" si="9"/>
        <v>1920</v>
      </c>
      <c r="S37" s="6">
        <f t="shared" si="9"/>
        <v>2010</v>
      </c>
      <c r="T37" s="5">
        <v>390</v>
      </c>
      <c r="U37" s="7">
        <v>90</v>
      </c>
    </row>
    <row r="38" spans="1:21" x14ac:dyDescent="0.3">
      <c r="A38" s="5" t="s">
        <v>37</v>
      </c>
      <c r="B38" s="6">
        <f t="shared" si="8"/>
        <v>470</v>
      </c>
      <c r="C38" s="6">
        <f t="shared" si="8"/>
        <v>560</v>
      </c>
      <c r="D38" s="6">
        <f t="shared" si="8"/>
        <v>650</v>
      </c>
      <c r="E38" s="6">
        <f t="shared" si="8"/>
        <v>740</v>
      </c>
      <c r="F38" s="6">
        <f t="shared" si="8"/>
        <v>830</v>
      </c>
      <c r="G38" s="6">
        <f t="shared" si="8"/>
        <v>920</v>
      </c>
      <c r="H38" s="6">
        <f t="shared" si="8"/>
        <v>1010</v>
      </c>
      <c r="I38" s="6">
        <f t="shared" si="8"/>
        <v>1100</v>
      </c>
      <c r="J38" s="6">
        <f t="shared" si="8"/>
        <v>1190</v>
      </c>
      <c r="K38" s="6">
        <f t="shared" si="8"/>
        <v>1280</v>
      </c>
      <c r="L38" s="6">
        <f t="shared" si="9"/>
        <v>1370</v>
      </c>
      <c r="M38" s="6">
        <f t="shared" si="9"/>
        <v>1460</v>
      </c>
      <c r="N38" s="6">
        <f t="shared" si="9"/>
        <v>1550</v>
      </c>
      <c r="O38" s="6">
        <f t="shared" si="9"/>
        <v>1640</v>
      </c>
      <c r="P38" s="6">
        <f t="shared" si="9"/>
        <v>1730</v>
      </c>
      <c r="Q38" s="6">
        <f t="shared" si="9"/>
        <v>1820</v>
      </c>
      <c r="R38" s="6">
        <f t="shared" si="9"/>
        <v>1910</v>
      </c>
      <c r="S38" s="6">
        <f t="shared" si="9"/>
        <v>2000</v>
      </c>
      <c r="T38" s="5">
        <v>380</v>
      </c>
      <c r="U38" s="7">
        <v>90</v>
      </c>
    </row>
    <row r="39" spans="1:21" x14ac:dyDescent="0.3">
      <c r="A39" s="5" t="s">
        <v>106</v>
      </c>
      <c r="B39" s="6">
        <f t="shared" si="8"/>
        <v>520</v>
      </c>
      <c r="C39" s="6">
        <f t="shared" si="8"/>
        <v>607</v>
      </c>
      <c r="D39" s="6">
        <f t="shared" si="8"/>
        <v>694</v>
      </c>
      <c r="E39" s="6">
        <f t="shared" si="8"/>
        <v>781</v>
      </c>
      <c r="F39" s="6">
        <f t="shared" si="8"/>
        <v>868</v>
      </c>
      <c r="G39" s="6">
        <f t="shared" si="8"/>
        <v>955</v>
      </c>
      <c r="H39" s="6">
        <f t="shared" si="8"/>
        <v>1042</v>
      </c>
      <c r="I39" s="6">
        <f t="shared" si="8"/>
        <v>1129</v>
      </c>
      <c r="J39" s="6">
        <f t="shared" si="8"/>
        <v>1216</v>
      </c>
      <c r="K39" s="6">
        <f t="shared" si="8"/>
        <v>1303</v>
      </c>
      <c r="L39" s="6">
        <f t="shared" si="9"/>
        <v>1390</v>
      </c>
      <c r="M39" s="6">
        <f t="shared" si="9"/>
        <v>1477</v>
      </c>
      <c r="N39" s="6">
        <f t="shared" si="9"/>
        <v>1564</v>
      </c>
      <c r="O39" s="6">
        <f t="shared" si="9"/>
        <v>1651</v>
      </c>
      <c r="P39" s="6">
        <f t="shared" si="9"/>
        <v>1738</v>
      </c>
      <c r="Q39" s="6">
        <f t="shared" si="9"/>
        <v>1825</v>
      </c>
      <c r="R39" s="6">
        <f t="shared" si="9"/>
        <v>1912</v>
      </c>
      <c r="S39" s="6">
        <f t="shared" si="9"/>
        <v>1999</v>
      </c>
      <c r="T39" s="5">
        <v>433</v>
      </c>
      <c r="U39" s="7">
        <v>87</v>
      </c>
    </row>
    <row r="40" spans="1:21" x14ac:dyDescent="0.3">
      <c r="A40" s="5" t="s">
        <v>107</v>
      </c>
      <c r="B40" s="6">
        <f t="shared" si="8"/>
        <v>517</v>
      </c>
      <c r="C40" s="6">
        <f t="shared" si="8"/>
        <v>604</v>
      </c>
      <c r="D40" s="6">
        <f t="shared" si="8"/>
        <v>691</v>
      </c>
      <c r="E40" s="6">
        <f t="shared" si="8"/>
        <v>778</v>
      </c>
      <c r="F40" s="6">
        <f t="shared" si="8"/>
        <v>865</v>
      </c>
      <c r="G40" s="6">
        <f t="shared" si="8"/>
        <v>952</v>
      </c>
      <c r="H40" s="6">
        <f t="shared" si="8"/>
        <v>1039</v>
      </c>
      <c r="I40" s="6">
        <f t="shared" si="8"/>
        <v>1126</v>
      </c>
      <c r="J40" s="6">
        <f t="shared" si="8"/>
        <v>1213</v>
      </c>
      <c r="K40" s="6">
        <f t="shared" si="8"/>
        <v>1300</v>
      </c>
      <c r="L40" s="6">
        <f t="shared" si="9"/>
        <v>1387</v>
      </c>
      <c r="M40" s="6">
        <f t="shared" si="9"/>
        <v>1474</v>
      </c>
      <c r="N40" s="6">
        <f t="shared" si="9"/>
        <v>1561</v>
      </c>
      <c r="O40" s="6">
        <f t="shared" si="9"/>
        <v>1648</v>
      </c>
      <c r="P40" s="6">
        <f t="shared" si="9"/>
        <v>1735</v>
      </c>
      <c r="Q40" s="6">
        <f t="shared" si="9"/>
        <v>1822</v>
      </c>
      <c r="R40" s="6">
        <f t="shared" si="9"/>
        <v>1909</v>
      </c>
      <c r="S40" s="6">
        <f t="shared" si="9"/>
        <v>1996</v>
      </c>
      <c r="T40" s="5">
        <v>430</v>
      </c>
      <c r="U40" s="7">
        <v>87</v>
      </c>
    </row>
    <row r="41" spans="1:21" x14ac:dyDescent="0.3">
      <c r="A41" s="5" t="s">
        <v>95</v>
      </c>
      <c r="B41" s="6">
        <f t="shared" si="8"/>
        <v>517</v>
      </c>
      <c r="C41" s="6">
        <f t="shared" si="8"/>
        <v>604</v>
      </c>
      <c r="D41" s="6">
        <f t="shared" si="8"/>
        <v>691</v>
      </c>
      <c r="E41" s="6">
        <f t="shared" si="8"/>
        <v>778</v>
      </c>
      <c r="F41" s="6">
        <f t="shared" si="8"/>
        <v>865</v>
      </c>
      <c r="G41" s="6">
        <f t="shared" si="8"/>
        <v>952</v>
      </c>
      <c r="H41" s="6">
        <f t="shared" si="8"/>
        <v>1039</v>
      </c>
      <c r="I41" s="6">
        <f t="shared" si="8"/>
        <v>1126</v>
      </c>
      <c r="J41" s="6">
        <f t="shared" si="8"/>
        <v>1213</v>
      </c>
      <c r="K41" s="6">
        <f t="shared" si="8"/>
        <v>1300</v>
      </c>
      <c r="L41" s="6">
        <f t="shared" si="9"/>
        <v>1387</v>
      </c>
      <c r="M41" s="6">
        <f t="shared" si="9"/>
        <v>1474</v>
      </c>
      <c r="N41" s="6">
        <f t="shared" si="9"/>
        <v>1561</v>
      </c>
      <c r="O41" s="6">
        <f t="shared" si="9"/>
        <v>1648</v>
      </c>
      <c r="P41" s="6">
        <f t="shared" si="9"/>
        <v>1735</v>
      </c>
      <c r="Q41" s="6">
        <f t="shared" si="9"/>
        <v>1822</v>
      </c>
      <c r="R41" s="6">
        <f t="shared" si="9"/>
        <v>1909</v>
      </c>
      <c r="S41" s="6">
        <f t="shared" si="9"/>
        <v>1996</v>
      </c>
      <c r="T41" s="5">
        <v>430</v>
      </c>
      <c r="U41" s="7">
        <v>87</v>
      </c>
    </row>
    <row r="42" spans="1:21" x14ac:dyDescent="0.3">
      <c r="A42" s="5" t="s">
        <v>78</v>
      </c>
      <c r="B42" s="6">
        <f t="shared" si="8"/>
        <v>513</v>
      </c>
      <c r="C42" s="6">
        <f t="shared" si="8"/>
        <v>600</v>
      </c>
      <c r="D42" s="6">
        <f t="shared" si="8"/>
        <v>687</v>
      </c>
      <c r="E42" s="6">
        <f t="shared" si="8"/>
        <v>774</v>
      </c>
      <c r="F42" s="6">
        <f t="shared" si="8"/>
        <v>861</v>
      </c>
      <c r="G42" s="6">
        <f t="shared" si="8"/>
        <v>948</v>
      </c>
      <c r="H42" s="6">
        <f t="shared" si="8"/>
        <v>1035</v>
      </c>
      <c r="I42" s="6">
        <f t="shared" si="8"/>
        <v>1122</v>
      </c>
      <c r="J42" s="6">
        <f t="shared" si="8"/>
        <v>1209</v>
      </c>
      <c r="K42" s="6">
        <f t="shared" si="8"/>
        <v>1296</v>
      </c>
      <c r="L42" s="6">
        <f t="shared" si="9"/>
        <v>1383</v>
      </c>
      <c r="M42" s="6">
        <f t="shared" si="9"/>
        <v>1470</v>
      </c>
      <c r="N42" s="6">
        <f t="shared" si="9"/>
        <v>1557</v>
      </c>
      <c r="O42" s="6">
        <f t="shared" si="9"/>
        <v>1644</v>
      </c>
      <c r="P42" s="6">
        <f t="shared" si="9"/>
        <v>1731</v>
      </c>
      <c r="Q42" s="6">
        <f t="shared" si="9"/>
        <v>1818</v>
      </c>
      <c r="R42" s="6">
        <f t="shared" si="9"/>
        <v>1905</v>
      </c>
      <c r="S42" s="6">
        <f t="shared" si="9"/>
        <v>1992</v>
      </c>
      <c r="T42" s="5">
        <v>426</v>
      </c>
      <c r="U42" s="7">
        <v>87</v>
      </c>
    </row>
    <row r="43" spans="1:21" x14ac:dyDescent="0.3">
      <c r="A43" s="5" t="s">
        <v>94</v>
      </c>
      <c r="B43" s="6">
        <f t="shared" si="8"/>
        <v>526</v>
      </c>
      <c r="C43" s="6">
        <f t="shared" si="8"/>
        <v>612</v>
      </c>
      <c r="D43" s="6">
        <f t="shared" si="8"/>
        <v>698</v>
      </c>
      <c r="E43" s="6">
        <f t="shared" si="8"/>
        <v>784</v>
      </c>
      <c r="F43" s="6">
        <f t="shared" si="8"/>
        <v>870</v>
      </c>
      <c r="G43" s="6">
        <f t="shared" si="8"/>
        <v>956</v>
      </c>
      <c r="H43" s="6">
        <f t="shared" si="8"/>
        <v>1042</v>
      </c>
      <c r="I43" s="6">
        <f t="shared" si="8"/>
        <v>1128</v>
      </c>
      <c r="J43" s="6">
        <f t="shared" si="8"/>
        <v>1214</v>
      </c>
      <c r="K43" s="6">
        <f t="shared" si="8"/>
        <v>1300</v>
      </c>
      <c r="L43" s="6">
        <f t="shared" si="9"/>
        <v>1386</v>
      </c>
      <c r="M43" s="6">
        <f t="shared" si="9"/>
        <v>1472</v>
      </c>
      <c r="N43" s="6">
        <f t="shared" si="9"/>
        <v>1558</v>
      </c>
      <c r="O43" s="6">
        <f t="shared" si="9"/>
        <v>1644</v>
      </c>
      <c r="P43" s="6">
        <f t="shared" si="9"/>
        <v>1730</v>
      </c>
      <c r="Q43" s="6">
        <f t="shared" si="9"/>
        <v>1816</v>
      </c>
      <c r="R43" s="6">
        <f t="shared" si="9"/>
        <v>1902</v>
      </c>
      <c r="S43" s="6">
        <f t="shared" si="9"/>
        <v>1988</v>
      </c>
      <c r="T43" s="5">
        <v>440</v>
      </c>
      <c r="U43" s="7">
        <v>86</v>
      </c>
    </row>
    <row r="44" spans="1:21" x14ac:dyDescent="0.3">
      <c r="A44" s="5" t="s">
        <v>108</v>
      </c>
      <c r="B44" s="6">
        <f t="shared" si="8"/>
        <v>556</v>
      </c>
      <c r="C44" s="6">
        <f t="shared" si="8"/>
        <v>640</v>
      </c>
      <c r="D44" s="6">
        <f t="shared" si="8"/>
        <v>724</v>
      </c>
      <c r="E44" s="6">
        <f t="shared" si="8"/>
        <v>808</v>
      </c>
      <c r="F44" s="6">
        <f t="shared" si="8"/>
        <v>892</v>
      </c>
      <c r="G44" s="6">
        <f t="shared" si="8"/>
        <v>976</v>
      </c>
      <c r="H44" s="6">
        <f t="shared" si="8"/>
        <v>1060</v>
      </c>
      <c r="I44" s="6">
        <f t="shared" si="8"/>
        <v>1144</v>
      </c>
      <c r="J44" s="6">
        <f t="shared" si="8"/>
        <v>1228</v>
      </c>
      <c r="K44" s="6">
        <f t="shared" si="8"/>
        <v>1312</v>
      </c>
      <c r="L44" s="6">
        <f t="shared" si="9"/>
        <v>1396</v>
      </c>
      <c r="M44" s="6">
        <f t="shared" si="9"/>
        <v>1480</v>
      </c>
      <c r="N44" s="6">
        <f t="shared" si="9"/>
        <v>1564</v>
      </c>
      <c r="O44" s="6">
        <f t="shared" si="9"/>
        <v>1648</v>
      </c>
      <c r="P44" s="6">
        <f t="shared" si="9"/>
        <v>1732</v>
      </c>
      <c r="Q44" s="6">
        <f t="shared" si="9"/>
        <v>1816</v>
      </c>
      <c r="R44" s="6">
        <f t="shared" si="9"/>
        <v>1900</v>
      </c>
      <c r="S44" s="6">
        <f t="shared" si="9"/>
        <v>1984</v>
      </c>
      <c r="T44" s="5">
        <v>472</v>
      </c>
      <c r="U44" s="7">
        <v>84</v>
      </c>
    </row>
    <row r="45" spans="1:21" x14ac:dyDescent="0.3">
      <c r="A45" s="5" t="s">
        <v>105</v>
      </c>
      <c r="B45" s="6">
        <f t="shared" si="8"/>
        <v>535</v>
      </c>
      <c r="C45" s="6">
        <f t="shared" si="8"/>
        <v>620</v>
      </c>
      <c r="D45" s="6">
        <f t="shared" si="8"/>
        <v>705</v>
      </c>
      <c r="E45" s="6">
        <f t="shared" si="8"/>
        <v>790</v>
      </c>
      <c r="F45" s="6">
        <f t="shared" si="8"/>
        <v>875</v>
      </c>
      <c r="G45" s="6">
        <f t="shared" si="8"/>
        <v>960</v>
      </c>
      <c r="H45" s="6">
        <f t="shared" si="8"/>
        <v>1045</v>
      </c>
      <c r="I45" s="6">
        <f t="shared" si="8"/>
        <v>1130</v>
      </c>
      <c r="J45" s="6">
        <f t="shared" si="8"/>
        <v>1215</v>
      </c>
      <c r="K45" s="6">
        <f t="shared" si="8"/>
        <v>1300</v>
      </c>
      <c r="L45" s="6">
        <f t="shared" si="9"/>
        <v>1385</v>
      </c>
      <c r="M45" s="6">
        <f t="shared" si="9"/>
        <v>1470</v>
      </c>
      <c r="N45" s="6">
        <f t="shared" si="9"/>
        <v>1555</v>
      </c>
      <c r="O45" s="6">
        <f t="shared" si="9"/>
        <v>1640</v>
      </c>
      <c r="P45" s="6">
        <f t="shared" si="9"/>
        <v>1725</v>
      </c>
      <c r="Q45" s="6">
        <f t="shared" si="9"/>
        <v>1810</v>
      </c>
      <c r="R45" s="6">
        <f t="shared" si="9"/>
        <v>1895</v>
      </c>
      <c r="S45" s="6">
        <f t="shared" si="9"/>
        <v>1980</v>
      </c>
      <c r="T45" s="5">
        <v>450</v>
      </c>
      <c r="U45" s="7">
        <v>85</v>
      </c>
    </row>
    <row r="46" spans="1:21" x14ac:dyDescent="0.3">
      <c r="A46" s="5" t="s">
        <v>70</v>
      </c>
      <c r="B46" s="6">
        <f t="shared" ref="B46:K55" si="10">B$1*$U46+$T46</f>
        <v>535</v>
      </c>
      <c r="C46" s="6">
        <f t="shared" si="10"/>
        <v>620</v>
      </c>
      <c r="D46" s="6">
        <f t="shared" si="10"/>
        <v>705</v>
      </c>
      <c r="E46" s="6">
        <f t="shared" si="10"/>
        <v>790</v>
      </c>
      <c r="F46" s="6">
        <f t="shared" si="10"/>
        <v>875</v>
      </c>
      <c r="G46" s="6">
        <f t="shared" si="10"/>
        <v>960</v>
      </c>
      <c r="H46" s="6">
        <f t="shared" si="10"/>
        <v>1045</v>
      </c>
      <c r="I46" s="6">
        <f t="shared" si="10"/>
        <v>1130</v>
      </c>
      <c r="J46" s="6">
        <f t="shared" si="10"/>
        <v>1215</v>
      </c>
      <c r="K46" s="6">
        <f t="shared" si="10"/>
        <v>1300</v>
      </c>
      <c r="L46" s="6">
        <f t="shared" ref="L46:S55" si="11">L$1*$U46+$T46</f>
        <v>1385</v>
      </c>
      <c r="M46" s="6">
        <f t="shared" si="11"/>
        <v>1470</v>
      </c>
      <c r="N46" s="6">
        <f t="shared" si="11"/>
        <v>1555</v>
      </c>
      <c r="O46" s="6">
        <f t="shared" si="11"/>
        <v>1640</v>
      </c>
      <c r="P46" s="6">
        <f t="shared" si="11"/>
        <v>1725</v>
      </c>
      <c r="Q46" s="6">
        <f t="shared" si="11"/>
        <v>1810</v>
      </c>
      <c r="R46" s="6">
        <f t="shared" si="11"/>
        <v>1895</v>
      </c>
      <c r="S46" s="6">
        <f t="shared" si="11"/>
        <v>1980</v>
      </c>
      <c r="T46" s="5">
        <v>450</v>
      </c>
      <c r="U46" s="7">
        <v>85</v>
      </c>
    </row>
    <row r="47" spans="1:21" x14ac:dyDescent="0.3">
      <c r="A47" s="5" t="s">
        <v>97</v>
      </c>
      <c r="B47" s="6">
        <f t="shared" si="10"/>
        <v>518</v>
      </c>
      <c r="C47" s="6">
        <f t="shared" si="10"/>
        <v>604</v>
      </c>
      <c r="D47" s="6">
        <f t="shared" si="10"/>
        <v>690</v>
      </c>
      <c r="E47" s="6">
        <f t="shared" si="10"/>
        <v>776</v>
      </c>
      <c r="F47" s="6">
        <f t="shared" si="10"/>
        <v>862</v>
      </c>
      <c r="G47" s="6">
        <f t="shared" si="10"/>
        <v>948</v>
      </c>
      <c r="H47" s="6">
        <f t="shared" si="10"/>
        <v>1034</v>
      </c>
      <c r="I47" s="6">
        <f t="shared" si="10"/>
        <v>1120</v>
      </c>
      <c r="J47" s="6">
        <f t="shared" si="10"/>
        <v>1206</v>
      </c>
      <c r="K47" s="6">
        <f t="shared" si="10"/>
        <v>1292</v>
      </c>
      <c r="L47" s="6">
        <f t="shared" si="11"/>
        <v>1378</v>
      </c>
      <c r="M47" s="6">
        <f t="shared" si="11"/>
        <v>1464</v>
      </c>
      <c r="N47" s="6">
        <f t="shared" si="11"/>
        <v>1550</v>
      </c>
      <c r="O47" s="6">
        <f t="shared" si="11"/>
        <v>1636</v>
      </c>
      <c r="P47" s="6">
        <f t="shared" si="11"/>
        <v>1722</v>
      </c>
      <c r="Q47" s="6">
        <f t="shared" si="11"/>
        <v>1808</v>
      </c>
      <c r="R47" s="6">
        <f t="shared" si="11"/>
        <v>1894</v>
      </c>
      <c r="S47" s="6">
        <f t="shared" si="11"/>
        <v>1980</v>
      </c>
      <c r="T47" s="5">
        <v>432</v>
      </c>
      <c r="U47" s="7">
        <v>86</v>
      </c>
    </row>
    <row r="48" spans="1:21" x14ac:dyDescent="0.3">
      <c r="A48" s="5" t="s">
        <v>92</v>
      </c>
      <c r="B48" s="6">
        <f t="shared" si="10"/>
        <v>530</v>
      </c>
      <c r="C48" s="6">
        <f t="shared" si="10"/>
        <v>615</v>
      </c>
      <c r="D48" s="6">
        <f t="shared" si="10"/>
        <v>700</v>
      </c>
      <c r="E48" s="6">
        <f t="shared" si="10"/>
        <v>785</v>
      </c>
      <c r="F48" s="6">
        <f t="shared" si="10"/>
        <v>870</v>
      </c>
      <c r="G48" s="6">
        <f t="shared" si="10"/>
        <v>955</v>
      </c>
      <c r="H48" s="6">
        <f t="shared" si="10"/>
        <v>1040</v>
      </c>
      <c r="I48" s="6">
        <f t="shared" si="10"/>
        <v>1125</v>
      </c>
      <c r="J48" s="6">
        <f t="shared" si="10"/>
        <v>1210</v>
      </c>
      <c r="K48" s="6">
        <f t="shared" si="10"/>
        <v>1295</v>
      </c>
      <c r="L48" s="6">
        <f t="shared" si="11"/>
        <v>1380</v>
      </c>
      <c r="M48" s="6">
        <f t="shared" si="11"/>
        <v>1465</v>
      </c>
      <c r="N48" s="6">
        <f t="shared" si="11"/>
        <v>1550</v>
      </c>
      <c r="O48" s="6">
        <f t="shared" si="11"/>
        <v>1635</v>
      </c>
      <c r="P48" s="6">
        <f t="shared" si="11"/>
        <v>1720</v>
      </c>
      <c r="Q48" s="6">
        <f t="shared" si="11"/>
        <v>1805</v>
      </c>
      <c r="R48" s="6">
        <f t="shared" si="11"/>
        <v>1890</v>
      </c>
      <c r="S48" s="6">
        <f t="shared" si="11"/>
        <v>1975</v>
      </c>
      <c r="T48" s="5">
        <v>445</v>
      </c>
      <c r="U48" s="7">
        <v>85</v>
      </c>
    </row>
    <row r="49" spans="1:21" x14ac:dyDescent="0.3">
      <c r="A49" s="5" t="s">
        <v>98</v>
      </c>
      <c r="B49" s="6">
        <f t="shared" si="10"/>
        <v>525</v>
      </c>
      <c r="C49" s="6">
        <f t="shared" si="10"/>
        <v>610</v>
      </c>
      <c r="D49" s="6">
        <f t="shared" si="10"/>
        <v>695</v>
      </c>
      <c r="E49" s="6">
        <f t="shared" si="10"/>
        <v>780</v>
      </c>
      <c r="F49" s="6">
        <f t="shared" si="10"/>
        <v>865</v>
      </c>
      <c r="G49" s="6">
        <f t="shared" si="10"/>
        <v>950</v>
      </c>
      <c r="H49" s="6">
        <f t="shared" si="10"/>
        <v>1035</v>
      </c>
      <c r="I49" s="6">
        <f t="shared" si="10"/>
        <v>1120</v>
      </c>
      <c r="J49" s="6">
        <f t="shared" si="10"/>
        <v>1205</v>
      </c>
      <c r="K49" s="6">
        <f t="shared" si="10"/>
        <v>1290</v>
      </c>
      <c r="L49" s="6">
        <f t="shared" si="11"/>
        <v>1375</v>
      </c>
      <c r="M49" s="6">
        <f t="shared" si="11"/>
        <v>1460</v>
      </c>
      <c r="N49" s="6">
        <f t="shared" si="11"/>
        <v>1545</v>
      </c>
      <c r="O49" s="6">
        <f t="shared" si="11"/>
        <v>1630</v>
      </c>
      <c r="P49" s="6">
        <f t="shared" si="11"/>
        <v>1715</v>
      </c>
      <c r="Q49" s="6">
        <f t="shared" si="11"/>
        <v>1800</v>
      </c>
      <c r="R49" s="6">
        <f t="shared" si="11"/>
        <v>1885</v>
      </c>
      <c r="S49" s="6">
        <f t="shared" si="11"/>
        <v>1970</v>
      </c>
      <c r="T49" s="5">
        <v>440</v>
      </c>
      <c r="U49" s="7">
        <v>85</v>
      </c>
    </row>
    <row r="50" spans="1:21" x14ac:dyDescent="0.3">
      <c r="A50" s="5" t="s">
        <v>84</v>
      </c>
      <c r="B50" s="6">
        <f t="shared" si="10"/>
        <v>525</v>
      </c>
      <c r="C50" s="6">
        <f t="shared" si="10"/>
        <v>610</v>
      </c>
      <c r="D50" s="6">
        <f t="shared" si="10"/>
        <v>695</v>
      </c>
      <c r="E50" s="6">
        <f t="shared" si="10"/>
        <v>780</v>
      </c>
      <c r="F50" s="6">
        <f t="shared" si="10"/>
        <v>865</v>
      </c>
      <c r="G50" s="6">
        <f t="shared" si="10"/>
        <v>950</v>
      </c>
      <c r="H50" s="6">
        <f t="shared" si="10"/>
        <v>1035</v>
      </c>
      <c r="I50" s="6">
        <f t="shared" si="10"/>
        <v>1120</v>
      </c>
      <c r="J50" s="6">
        <f t="shared" si="10"/>
        <v>1205</v>
      </c>
      <c r="K50" s="6">
        <f t="shared" si="10"/>
        <v>1290</v>
      </c>
      <c r="L50" s="6">
        <f t="shared" si="11"/>
        <v>1375</v>
      </c>
      <c r="M50" s="6">
        <f t="shared" si="11"/>
        <v>1460</v>
      </c>
      <c r="N50" s="6">
        <f t="shared" si="11"/>
        <v>1545</v>
      </c>
      <c r="O50" s="6">
        <f t="shared" si="11"/>
        <v>1630</v>
      </c>
      <c r="P50" s="6">
        <f t="shared" si="11"/>
        <v>1715</v>
      </c>
      <c r="Q50" s="6">
        <f t="shared" si="11"/>
        <v>1800</v>
      </c>
      <c r="R50" s="6">
        <f t="shared" si="11"/>
        <v>1885</v>
      </c>
      <c r="S50" s="6">
        <f t="shared" si="11"/>
        <v>1970</v>
      </c>
      <c r="T50" s="5">
        <v>440</v>
      </c>
      <c r="U50" s="7">
        <v>85</v>
      </c>
    </row>
    <row r="51" spans="1:21" x14ac:dyDescent="0.3">
      <c r="A51" s="5" t="s">
        <v>99</v>
      </c>
      <c r="B51" s="6">
        <f t="shared" si="10"/>
        <v>525</v>
      </c>
      <c r="C51" s="6">
        <f t="shared" si="10"/>
        <v>610</v>
      </c>
      <c r="D51" s="6">
        <f t="shared" si="10"/>
        <v>695</v>
      </c>
      <c r="E51" s="6">
        <f t="shared" si="10"/>
        <v>780</v>
      </c>
      <c r="F51" s="6">
        <f t="shared" si="10"/>
        <v>865</v>
      </c>
      <c r="G51" s="6">
        <f t="shared" si="10"/>
        <v>950</v>
      </c>
      <c r="H51" s="6">
        <f t="shared" si="10"/>
        <v>1035</v>
      </c>
      <c r="I51" s="6">
        <f t="shared" si="10"/>
        <v>1120</v>
      </c>
      <c r="J51" s="6">
        <f t="shared" si="10"/>
        <v>1205</v>
      </c>
      <c r="K51" s="6">
        <f t="shared" si="10"/>
        <v>1290</v>
      </c>
      <c r="L51" s="6">
        <f t="shared" si="11"/>
        <v>1375</v>
      </c>
      <c r="M51" s="6">
        <f t="shared" si="11"/>
        <v>1460</v>
      </c>
      <c r="N51" s="6">
        <f t="shared" si="11"/>
        <v>1545</v>
      </c>
      <c r="O51" s="6">
        <f t="shared" si="11"/>
        <v>1630</v>
      </c>
      <c r="P51" s="6">
        <f t="shared" si="11"/>
        <v>1715</v>
      </c>
      <c r="Q51" s="6">
        <f t="shared" si="11"/>
        <v>1800</v>
      </c>
      <c r="R51" s="6">
        <f t="shared" si="11"/>
        <v>1885</v>
      </c>
      <c r="S51" s="6">
        <f t="shared" si="11"/>
        <v>1970</v>
      </c>
      <c r="T51" s="5">
        <v>440</v>
      </c>
      <c r="U51" s="7">
        <v>85</v>
      </c>
    </row>
    <row r="52" spans="1:21" x14ac:dyDescent="0.3">
      <c r="A52" s="5" t="s">
        <v>120</v>
      </c>
      <c r="B52" s="6">
        <f t="shared" si="10"/>
        <v>506</v>
      </c>
      <c r="C52" s="6">
        <f t="shared" si="10"/>
        <v>592</v>
      </c>
      <c r="D52" s="6">
        <f t="shared" si="10"/>
        <v>678</v>
      </c>
      <c r="E52" s="6">
        <f t="shared" si="10"/>
        <v>764</v>
      </c>
      <c r="F52" s="6">
        <f t="shared" si="10"/>
        <v>850</v>
      </c>
      <c r="G52" s="6">
        <f t="shared" si="10"/>
        <v>936</v>
      </c>
      <c r="H52" s="6">
        <f t="shared" si="10"/>
        <v>1022</v>
      </c>
      <c r="I52" s="6">
        <f t="shared" si="10"/>
        <v>1108</v>
      </c>
      <c r="J52" s="6">
        <f t="shared" si="10"/>
        <v>1194</v>
      </c>
      <c r="K52" s="6">
        <f t="shared" si="10"/>
        <v>1280</v>
      </c>
      <c r="L52" s="6">
        <f t="shared" si="11"/>
        <v>1366</v>
      </c>
      <c r="M52" s="6">
        <f t="shared" si="11"/>
        <v>1452</v>
      </c>
      <c r="N52" s="6">
        <f t="shared" si="11"/>
        <v>1538</v>
      </c>
      <c r="O52" s="6">
        <f t="shared" si="11"/>
        <v>1624</v>
      </c>
      <c r="P52" s="6">
        <f t="shared" si="11"/>
        <v>1710</v>
      </c>
      <c r="Q52" s="6">
        <f t="shared" si="11"/>
        <v>1796</v>
      </c>
      <c r="R52" s="6">
        <f t="shared" si="11"/>
        <v>1882</v>
      </c>
      <c r="S52" s="6">
        <f t="shared" si="11"/>
        <v>1968</v>
      </c>
      <c r="T52" s="5">
        <v>420</v>
      </c>
      <c r="U52" s="7">
        <v>86</v>
      </c>
    </row>
    <row r="53" spans="1:21" x14ac:dyDescent="0.3">
      <c r="A53" s="5" t="s">
        <v>11</v>
      </c>
      <c r="B53" s="6">
        <f t="shared" si="10"/>
        <v>487</v>
      </c>
      <c r="C53" s="6">
        <f t="shared" si="10"/>
        <v>574</v>
      </c>
      <c r="D53" s="6">
        <f t="shared" si="10"/>
        <v>661</v>
      </c>
      <c r="E53" s="6">
        <f t="shared" si="10"/>
        <v>748</v>
      </c>
      <c r="F53" s="6">
        <f t="shared" si="10"/>
        <v>835</v>
      </c>
      <c r="G53" s="6">
        <f t="shared" si="10"/>
        <v>922</v>
      </c>
      <c r="H53" s="6">
        <f t="shared" si="10"/>
        <v>1009</v>
      </c>
      <c r="I53" s="6">
        <f t="shared" si="10"/>
        <v>1096</v>
      </c>
      <c r="J53" s="6">
        <f t="shared" si="10"/>
        <v>1183</v>
      </c>
      <c r="K53" s="6">
        <f t="shared" si="10"/>
        <v>1270</v>
      </c>
      <c r="L53" s="6">
        <f t="shared" si="11"/>
        <v>1357</v>
      </c>
      <c r="M53" s="6">
        <f t="shared" si="11"/>
        <v>1444</v>
      </c>
      <c r="N53" s="6">
        <f t="shared" si="11"/>
        <v>1531</v>
      </c>
      <c r="O53" s="6">
        <f t="shared" si="11"/>
        <v>1618</v>
      </c>
      <c r="P53" s="6">
        <f t="shared" si="11"/>
        <v>1705</v>
      </c>
      <c r="Q53" s="6">
        <f t="shared" si="11"/>
        <v>1792</v>
      </c>
      <c r="R53" s="6">
        <f t="shared" si="11"/>
        <v>1879</v>
      </c>
      <c r="S53" s="6">
        <f t="shared" si="11"/>
        <v>1966</v>
      </c>
      <c r="T53" s="5">
        <v>400</v>
      </c>
      <c r="U53" s="7">
        <v>87</v>
      </c>
    </row>
    <row r="54" spans="1:21" x14ac:dyDescent="0.3">
      <c r="A54" s="5" t="s">
        <v>102</v>
      </c>
      <c r="B54" s="6">
        <f t="shared" si="10"/>
        <v>520</v>
      </c>
      <c r="C54" s="6">
        <f t="shared" si="10"/>
        <v>605</v>
      </c>
      <c r="D54" s="6">
        <f t="shared" si="10"/>
        <v>690</v>
      </c>
      <c r="E54" s="6">
        <f t="shared" si="10"/>
        <v>775</v>
      </c>
      <c r="F54" s="6">
        <f t="shared" si="10"/>
        <v>860</v>
      </c>
      <c r="G54" s="6">
        <f t="shared" si="10"/>
        <v>945</v>
      </c>
      <c r="H54" s="6">
        <f t="shared" si="10"/>
        <v>1030</v>
      </c>
      <c r="I54" s="6">
        <f t="shared" si="10"/>
        <v>1115</v>
      </c>
      <c r="J54" s="6">
        <f t="shared" si="10"/>
        <v>1200</v>
      </c>
      <c r="K54" s="6">
        <f t="shared" si="10"/>
        <v>1285</v>
      </c>
      <c r="L54" s="6">
        <f t="shared" si="11"/>
        <v>1370</v>
      </c>
      <c r="M54" s="6">
        <f t="shared" si="11"/>
        <v>1455</v>
      </c>
      <c r="N54" s="6">
        <f t="shared" si="11"/>
        <v>1540</v>
      </c>
      <c r="O54" s="6">
        <f t="shared" si="11"/>
        <v>1625</v>
      </c>
      <c r="P54" s="6">
        <f t="shared" si="11"/>
        <v>1710</v>
      </c>
      <c r="Q54" s="6">
        <f t="shared" si="11"/>
        <v>1795</v>
      </c>
      <c r="R54" s="6">
        <f t="shared" si="11"/>
        <v>1880</v>
      </c>
      <c r="S54" s="6">
        <f t="shared" si="11"/>
        <v>1965</v>
      </c>
      <c r="T54" s="5">
        <v>435</v>
      </c>
      <c r="U54" s="7">
        <v>85</v>
      </c>
    </row>
    <row r="55" spans="1:21" x14ac:dyDescent="0.3">
      <c r="A55" s="5" t="s">
        <v>57</v>
      </c>
      <c r="B55" s="6">
        <f t="shared" si="10"/>
        <v>520</v>
      </c>
      <c r="C55" s="6">
        <f t="shared" si="10"/>
        <v>605</v>
      </c>
      <c r="D55" s="6">
        <f t="shared" si="10"/>
        <v>690</v>
      </c>
      <c r="E55" s="6">
        <f t="shared" si="10"/>
        <v>775</v>
      </c>
      <c r="F55" s="6">
        <f t="shared" si="10"/>
        <v>860</v>
      </c>
      <c r="G55" s="6">
        <f t="shared" si="10"/>
        <v>945</v>
      </c>
      <c r="H55" s="6">
        <f t="shared" si="10"/>
        <v>1030</v>
      </c>
      <c r="I55" s="6">
        <f t="shared" si="10"/>
        <v>1115</v>
      </c>
      <c r="J55" s="6">
        <f t="shared" si="10"/>
        <v>1200</v>
      </c>
      <c r="K55" s="6">
        <f t="shared" si="10"/>
        <v>1285</v>
      </c>
      <c r="L55" s="6">
        <f t="shared" si="11"/>
        <v>1370</v>
      </c>
      <c r="M55" s="6">
        <f t="shared" si="11"/>
        <v>1455</v>
      </c>
      <c r="N55" s="6">
        <f t="shared" si="11"/>
        <v>1540</v>
      </c>
      <c r="O55" s="6">
        <f t="shared" si="11"/>
        <v>1625</v>
      </c>
      <c r="P55" s="6">
        <f t="shared" si="11"/>
        <v>1710</v>
      </c>
      <c r="Q55" s="6">
        <f t="shared" si="11"/>
        <v>1795</v>
      </c>
      <c r="R55" s="6">
        <f t="shared" si="11"/>
        <v>1880</v>
      </c>
      <c r="S55" s="6">
        <f t="shared" si="11"/>
        <v>1965</v>
      </c>
      <c r="T55" s="5">
        <v>435</v>
      </c>
      <c r="U55" s="7">
        <v>85</v>
      </c>
    </row>
    <row r="56" spans="1:21" x14ac:dyDescent="0.3">
      <c r="A56" s="5" t="s">
        <v>69</v>
      </c>
      <c r="B56" s="6">
        <f t="shared" ref="B56:K65" si="12">B$1*$U56+$T56</f>
        <v>520</v>
      </c>
      <c r="C56" s="6">
        <f t="shared" si="12"/>
        <v>605</v>
      </c>
      <c r="D56" s="6">
        <f t="shared" si="12"/>
        <v>690</v>
      </c>
      <c r="E56" s="6">
        <f t="shared" si="12"/>
        <v>775</v>
      </c>
      <c r="F56" s="6">
        <f t="shared" si="12"/>
        <v>860</v>
      </c>
      <c r="G56" s="6">
        <f t="shared" si="12"/>
        <v>945</v>
      </c>
      <c r="H56" s="6">
        <f t="shared" si="12"/>
        <v>1030</v>
      </c>
      <c r="I56" s="6">
        <f t="shared" si="12"/>
        <v>1115</v>
      </c>
      <c r="J56" s="6">
        <f t="shared" si="12"/>
        <v>1200</v>
      </c>
      <c r="K56" s="6">
        <f t="shared" si="12"/>
        <v>1285</v>
      </c>
      <c r="L56" s="6">
        <f t="shared" ref="L56:S65" si="13">L$1*$U56+$T56</f>
        <v>1370</v>
      </c>
      <c r="M56" s="6">
        <f t="shared" si="13"/>
        <v>1455</v>
      </c>
      <c r="N56" s="6">
        <f t="shared" si="13"/>
        <v>1540</v>
      </c>
      <c r="O56" s="6">
        <f t="shared" si="13"/>
        <v>1625</v>
      </c>
      <c r="P56" s="6">
        <f t="shared" si="13"/>
        <v>1710</v>
      </c>
      <c r="Q56" s="6">
        <f t="shared" si="13"/>
        <v>1795</v>
      </c>
      <c r="R56" s="6">
        <f t="shared" si="13"/>
        <v>1880</v>
      </c>
      <c r="S56" s="6">
        <f t="shared" si="13"/>
        <v>1965</v>
      </c>
      <c r="T56" s="5">
        <v>435</v>
      </c>
      <c r="U56" s="7">
        <v>85</v>
      </c>
    </row>
    <row r="57" spans="1:21" x14ac:dyDescent="0.3">
      <c r="A57" s="5" t="s">
        <v>22</v>
      </c>
      <c r="B57" s="6">
        <f t="shared" si="12"/>
        <v>500</v>
      </c>
      <c r="C57" s="6">
        <f t="shared" si="12"/>
        <v>586</v>
      </c>
      <c r="D57" s="6">
        <f t="shared" si="12"/>
        <v>672</v>
      </c>
      <c r="E57" s="6">
        <f t="shared" si="12"/>
        <v>758</v>
      </c>
      <c r="F57" s="6">
        <f t="shared" si="12"/>
        <v>844</v>
      </c>
      <c r="G57" s="6">
        <f t="shared" si="12"/>
        <v>930</v>
      </c>
      <c r="H57" s="6">
        <f t="shared" si="12"/>
        <v>1016</v>
      </c>
      <c r="I57" s="6">
        <f t="shared" si="12"/>
        <v>1102</v>
      </c>
      <c r="J57" s="6">
        <f t="shared" si="12"/>
        <v>1188</v>
      </c>
      <c r="K57" s="6">
        <f t="shared" si="12"/>
        <v>1274</v>
      </c>
      <c r="L57" s="6">
        <f t="shared" si="13"/>
        <v>1360</v>
      </c>
      <c r="M57" s="6">
        <f t="shared" si="13"/>
        <v>1446</v>
      </c>
      <c r="N57" s="6">
        <f t="shared" si="13"/>
        <v>1532</v>
      </c>
      <c r="O57" s="6">
        <f t="shared" si="13"/>
        <v>1618</v>
      </c>
      <c r="P57" s="6">
        <f t="shared" si="13"/>
        <v>1704</v>
      </c>
      <c r="Q57" s="6">
        <f t="shared" si="13"/>
        <v>1790</v>
      </c>
      <c r="R57" s="6">
        <f t="shared" si="13"/>
        <v>1876</v>
      </c>
      <c r="S57" s="6">
        <f t="shared" si="13"/>
        <v>1962</v>
      </c>
      <c r="T57" s="5">
        <v>414</v>
      </c>
      <c r="U57" s="7">
        <v>86</v>
      </c>
    </row>
    <row r="58" spans="1:21" x14ac:dyDescent="0.3">
      <c r="A58" s="5" t="s">
        <v>65</v>
      </c>
      <c r="B58" s="6">
        <f t="shared" si="12"/>
        <v>500</v>
      </c>
      <c r="C58" s="6">
        <f t="shared" si="12"/>
        <v>586</v>
      </c>
      <c r="D58" s="6">
        <f t="shared" si="12"/>
        <v>672</v>
      </c>
      <c r="E58" s="6">
        <f t="shared" si="12"/>
        <v>758</v>
      </c>
      <c r="F58" s="6">
        <f t="shared" si="12"/>
        <v>844</v>
      </c>
      <c r="G58" s="6">
        <f t="shared" si="12"/>
        <v>930</v>
      </c>
      <c r="H58" s="6">
        <f t="shared" si="12"/>
        <v>1016</v>
      </c>
      <c r="I58" s="6">
        <f t="shared" si="12"/>
        <v>1102</v>
      </c>
      <c r="J58" s="6">
        <f t="shared" si="12"/>
        <v>1188</v>
      </c>
      <c r="K58" s="6">
        <f t="shared" si="12"/>
        <v>1274</v>
      </c>
      <c r="L58" s="6">
        <f t="shared" si="13"/>
        <v>1360</v>
      </c>
      <c r="M58" s="6">
        <f t="shared" si="13"/>
        <v>1446</v>
      </c>
      <c r="N58" s="6">
        <f t="shared" si="13"/>
        <v>1532</v>
      </c>
      <c r="O58" s="6">
        <f t="shared" si="13"/>
        <v>1618</v>
      </c>
      <c r="P58" s="6">
        <f t="shared" si="13"/>
        <v>1704</v>
      </c>
      <c r="Q58" s="6">
        <f t="shared" si="13"/>
        <v>1790</v>
      </c>
      <c r="R58" s="6">
        <f t="shared" si="13"/>
        <v>1876</v>
      </c>
      <c r="S58" s="6">
        <f t="shared" si="13"/>
        <v>1962</v>
      </c>
      <c r="T58" s="5">
        <v>414</v>
      </c>
      <c r="U58" s="7">
        <v>86</v>
      </c>
    </row>
    <row r="59" spans="1:21" x14ac:dyDescent="0.3">
      <c r="A59" s="5" t="s">
        <v>39</v>
      </c>
      <c r="B59" s="6">
        <f t="shared" si="12"/>
        <v>500</v>
      </c>
      <c r="C59" s="6">
        <f t="shared" si="12"/>
        <v>586</v>
      </c>
      <c r="D59" s="6">
        <f t="shared" si="12"/>
        <v>672</v>
      </c>
      <c r="E59" s="6">
        <f t="shared" si="12"/>
        <v>758</v>
      </c>
      <c r="F59" s="6">
        <f t="shared" si="12"/>
        <v>844</v>
      </c>
      <c r="G59" s="6">
        <f t="shared" si="12"/>
        <v>930</v>
      </c>
      <c r="H59" s="6">
        <f t="shared" si="12"/>
        <v>1016</v>
      </c>
      <c r="I59" s="6">
        <f t="shared" si="12"/>
        <v>1102</v>
      </c>
      <c r="J59" s="6">
        <f t="shared" si="12"/>
        <v>1188</v>
      </c>
      <c r="K59" s="6">
        <f t="shared" si="12"/>
        <v>1274</v>
      </c>
      <c r="L59" s="6">
        <f t="shared" si="13"/>
        <v>1360</v>
      </c>
      <c r="M59" s="6">
        <f t="shared" si="13"/>
        <v>1446</v>
      </c>
      <c r="N59" s="6">
        <f t="shared" si="13"/>
        <v>1532</v>
      </c>
      <c r="O59" s="6">
        <f t="shared" si="13"/>
        <v>1618</v>
      </c>
      <c r="P59" s="6">
        <f t="shared" si="13"/>
        <v>1704</v>
      </c>
      <c r="Q59" s="6">
        <f t="shared" si="13"/>
        <v>1790</v>
      </c>
      <c r="R59" s="6">
        <f t="shared" si="13"/>
        <v>1876</v>
      </c>
      <c r="S59" s="6">
        <f t="shared" si="13"/>
        <v>1962</v>
      </c>
      <c r="T59" s="5">
        <v>414</v>
      </c>
      <c r="U59" s="7">
        <v>86</v>
      </c>
    </row>
    <row r="60" spans="1:21" x14ac:dyDescent="0.3">
      <c r="A60" s="5" t="s">
        <v>60</v>
      </c>
      <c r="B60" s="6">
        <f t="shared" si="12"/>
        <v>515</v>
      </c>
      <c r="C60" s="6">
        <f t="shared" si="12"/>
        <v>600</v>
      </c>
      <c r="D60" s="6">
        <f t="shared" si="12"/>
        <v>685</v>
      </c>
      <c r="E60" s="6">
        <f t="shared" si="12"/>
        <v>770</v>
      </c>
      <c r="F60" s="6">
        <f t="shared" si="12"/>
        <v>855</v>
      </c>
      <c r="G60" s="6">
        <f t="shared" si="12"/>
        <v>940</v>
      </c>
      <c r="H60" s="6">
        <f t="shared" si="12"/>
        <v>1025</v>
      </c>
      <c r="I60" s="6">
        <f t="shared" si="12"/>
        <v>1110</v>
      </c>
      <c r="J60" s="6">
        <f t="shared" si="12"/>
        <v>1195</v>
      </c>
      <c r="K60" s="6">
        <f t="shared" si="12"/>
        <v>1280</v>
      </c>
      <c r="L60" s="6">
        <f t="shared" si="13"/>
        <v>1365</v>
      </c>
      <c r="M60" s="6">
        <f t="shared" si="13"/>
        <v>1450</v>
      </c>
      <c r="N60" s="6">
        <f t="shared" si="13"/>
        <v>1535</v>
      </c>
      <c r="O60" s="6">
        <f t="shared" si="13"/>
        <v>1620</v>
      </c>
      <c r="P60" s="6">
        <f t="shared" si="13"/>
        <v>1705</v>
      </c>
      <c r="Q60" s="6">
        <f t="shared" si="13"/>
        <v>1790</v>
      </c>
      <c r="R60" s="6">
        <f t="shared" si="13"/>
        <v>1875</v>
      </c>
      <c r="S60" s="6">
        <f t="shared" si="13"/>
        <v>1960</v>
      </c>
      <c r="T60" s="5">
        <v>430</v>
      </c>
      <c r="U60" s="7">
        <v>85</v>
      </c>
    </row>
    <row r="61" spans="1:21" x14ac:dyDescent="0.3">
      <c r="A61" s="5" t="s">
        <v>89</v>
      </c>
      <c r="B61" s="6">
        <f t="shared" si="12"/>
        <v>513</v>
      </c>
      <c r="C61" s="6">
        <f t="shared" si="12"/>
        <v>598</v>
      </c>
      <c r="D61" s="6">
        <f t="shared" si="12"/>
        <v>683</v>
      </c>
      <c r="E61" s="6">
        <f t="shared" si="12"/>
        <v>768</v>
      </c>
      <c r="F61" s="6">
        <f t="shared" si="12"/>
        <v>853</v>
      </c>
      <c r="G61" s="6">
        <f t="shared" si="12"/>
        <v>938</v>
      </c>
      <c r="H61" s="6">
        <f t="shared" si="12"/>
        <v>1023</v>
      </c>
      <c r="I61" s="6">
        <f t="shared" si="12"/>
        <v>1108</v>
      </c>
      <c r="J61" s="6">
        <f t="shared" si="12"/>
        <v>1193</v>
      </c>
      <c r="K61" s="6">
        <f t="shared" si="12"/>
        <v>1278</v>
      </c>
      <c r="L61" s="6">
        <f t="shared" si="13"/>
        <v>1363</v>
      </c>
      <c r="M61" s="6">
        <f t="shared" si="13"/>
        <v>1448</v>
      </c>
      <c r="N61" s="6">
        <f t="shared" si="13"/>
        <v>1533</v>
      </c>
      <c r="O61" s="6">
        <f t="shared" si="13"/>
        <v>1618</v>
      </c>
      <c r="P61" s="6">
        <f t="shared" si="13"/>
        <v>1703</v>
      </c>
      <c r="Q61" s="6">
        <f t="shared" si="13"/>
        <v>1788</v>
      </c>
      <c r="R61" s="6">
        <f t="shared" si="13"/>
        <v>1873</v>
      </c>
      <c r="S61" s="6">
        <f t="shared" si="13"/>
        <v>1958</v>
      </c>
      <c r="T61" s="5">
        <v>428</v>
      </c>
      <c r="U61" s="7">
        <v>85</v>
      </c>
    </row>
    <row r="62" spans="1:21" x14ac:dyDescent="0.3">
      <c r="A62" s="5" t="s">
        <v>79</v>
      </c>
      <c r="B62" s="6">
        <f t="shared" si="12"/>
        <v>513</v>
      </c>
      <c r="C62" s="6">
        <f t="shared" si="12"/>
        <v>598</v>
      </c>
      <c r="D62" s="6">
        <f t="shared" si="12"/>
        <v>683</v>
      </c>
      <c r="E62" s="6">
        <f t="shared" si="12"/>
        <v>768</v>
      </c>
      <c r="F62" s="6">
        <f t="shared" si="12"/>
        <v>853</v>
      </c>
      <c r="G62" s="6">
        <f t="shared" si="12"/>
        <v>938</v>
      </c>
      <c r="H62" s="6">
        <f t="shared" si="12"/>
        <v>1023</v>
      </c>
      <c r="I62" s="6">
        <f t="shared" si="12"/>
        <v>1108</v>
      </c>
      <c r="J62" s="6">
        <f t="shared" si="12"/>
        <v>1193</v>
      </c>
      <c r="K62" s="6">
        <f t="shared" si="12"/>
        <v>1278</v>
      </c>
      <c r="L62" s="6">
        <f t="shared" si="13"/>
        <v>1363</v>
      </c>
      <c r="M62" s="6">
        <f t="shared" si="13"/>
        <v>1448</v>
      </c>
      <c r="N62" s="6">
        <f t="shared" si="13"/>
        <v>1533</v>
      </c>
      <c r="O62" s="6">
        <f t="shared" si="13"/>
        <v>1618</v>
      </c>
      <c r="P62" s="6">
        <f t="shared" si="13"/>
        <v>1703</v>
      </c>
      <c r="Q62" s="6">
        <f t="shared" si="13"/>
        <v>1788</v>
      </c>
      <c r="R62" s="6">
        <f t="shared" si="13"/>
        <v>1873</v>
      </c>
      <c r="S62" s="6">
        <f t="shared" si="13"/>
        <v>1958</v>
      </c>
      <c r="T62" s="5">
        <v>428</v>
      </c>
      <c r="U62" s="7">
        <v>85</v>
      </c>
    </row>
    <row r="63" spans="1:21" x14ac:dyDescent="0.3">
      <c r="A63" s="5" t="s">
        <v>90</v>
      </c>
      <c r="B63" s="6">
        <f t="shared" si="12"/>
        <v>576</v>
      </c>
      <c r="C63" s="6">
        <f t="shared" si="12"/>
        <v>657</v>
      </c>
      <c r="D63" s="6">
        <f t="shared" si="12"/>
        <v>738</v>
      </c>
      <c r="E63" s="6">
        <f t="shared" si="12"/>
        <v>819</v>
      </c>
      <c r="F63" s="6">
        <f t="shared" si="12"/>
        <v>900</v>
      </c>
      <c r="G63" s="6">
        <f t="shared" si="12"/>
        <v>981</v>
      </c>
      <c r="H63" s="6">
        <f t="shared" si="12"/>
        <v>1062</v>
      </c>
      <c r="I63" s="6">
        <f t="shared" si="12"/>
        <v>1143</v>
      </c>
      <c r="J63" s="6">
        <f t="shared" si="12"/>
        <v>1224</v>
      </c>
      <c r="K63" s="6">
        <f t="shared" si="12"/>
        <v>1305</v>
      </c>
      <c r="L63" s="6">
        <f t="shared" si="13"/>
        <v>1386</v>
      </c>
      <c r="M63" s="6">
        <f t="shared" si="13"/>
        <v>1467</v>
      </c>
      <c r="N63" s="6">
        <f t="shared" si="13"/>
        <v>1548</v>
      </c>
      <c r="O63" s="6">
        <f t="shared" si="13"/>
        <v>1629</v>
      </c>
      <c r="P63" s="6">
        <f t="shared" si="13"/>
        <v>1710</v>
      </c>
      <c r="Q63" s="6">
        <f t="shared" si="13"/>
        <v>1791</v>
      </c>
      <c r="R63" s="6">
        <f t="shared" si="13"/>
        <v>1872</v>
      </c>
      <c r="S63" s="6">
        <f t="shared" si="13"/>
        <v>1953</v>
      </c>
      <c r="T63" s="5">
        <v>495</v>
      </c>
      <c r="U63" s="7">
        <v>81</v>
      </c>
    </row>
    <row r="64" spans="1:21" x14ac:dyDescent="0.3">
      <c r="A64" s="5" t="s">
        <v>71</v>
      </c>
      <c r="B64" s="6">
        <f t="shared" si="12"/>
        <v>525</v>
      </c>
      <c r="C64" s="6">
        <f t="shared" si="12"/>
        <v>609</v>
      </c>
      <c r="D64" s="6">
        <f t="shared" si="12"/>
        <v>693</v>
      </c>
      <c r="E64" s="6">
        <f t="shared" si="12"/>
        <v>777</v>
      </c>
      <c r="F64" s="6">
        <f t="shared" si="12"/>
        <v>861</v>
      </c>
      <c r="G64" s="6">
        <f t="shared" si="12"/>
        <v>945</v>
      </c>
      <c r="H64" s="6">
        <f t="shared" si="12"/>
        <v>1029</v>
      </c>
      <c r="I64" s="6">
        <f t="shared" si="12"/>
        <v>1113</v>
      </c>
      <c r="J64" s="6">
        <f t="shared" si="12"/>
        <v>1197</v>
      </c>
      <c r="K64" s="6">
        <f t="shared" si="12"/>
        <v>1281</v>
      </c>
      <c r="L64" s="6">
        <f t="shared" si="13"/>
        <v>1365</v>
      </c>
      <c r="M64" s="6">
        <f t="shared" si="13"/>
        <v>1449</v>
      </c>
      <c r="N64" s="6">
        <f t="shared" si="13"/>
        <v>1533</v>
      </c>
      <c r="O64" s="6">
        <f t="shared" si="13"/>
        <v>1617</v>
      </c>
      <c r="P64" s="6">
        <f t="shared" si="13"/>
        <v>1701</v>
      </c>
      <c r="Q64" s="6">
        <f t="shared" si="13"/>
        <v>1785</v>
      </c>
      <c r="R64" s="6">
        <f t="shared" si="13"/>
        <v>1869</v>
      </c>
      <c r="S64" s="6">
        <f t="shared" si="13"/>
        <v>1953</v>
      </c>
      <c r="T64" s="5">
        <v>441</v>
      </c>
      <c r="U64" s="7">
        <v>84</v>
      </c>
    </row>
    <row r="65" spans="1:21" x14ac:dyDescent="0.3">
      <c r="A65" s="5" t="s">
        <v>74</v>
      </c>
      <c r="B65" s="6">
        <f t="shared" si="12"/>
        <v>506</v>
      </c>
      <c r="C65" s="6">
        <f t="shared" si="12"/>
        <v>591</v>
      </c>
      <c r="D65" s="6">
        <f t="shared" si="12"/>
        <v>676</v>
      </c>
      <c r="E65" s="6">
        <f t="shared" si="12"/>
        <v>761</v>
      </c>
      <c r="F65" s="6">
        <f t="shared" si="12"/>
        <v>846</v>
      </c>
      <c r="G65" s="6">
        <f t="shared" si="12"/>
        <v>931</v>
      </c>
      <c r="H65" s="6">
        <f t="shared" si="12"/>
        <v>1016</v>
      </c>
      <c r="I65" s="6">
        <f t="shared" si="12"/>
        <v>1101</v>
      </c>
      <c r="J65" s="6">
        <f t="shared" si="12"/>
        <v>1186</v>
      </c>
      <c r="K65" s="6">
        <f t="shared" si="12"/>
        <v>1271</v>
      </c>
      <c r="L65" s="6">
        <f t="shared" si="13"/>
        <v>1356</v>
      </c>
      <c r="M65" s="6">
        <f t="shared" si="13"/>
        <v>1441</v>
      </c>
      <c r="N65" s="6">
        <f t="shared" si="13"/>
        <v>1526</v>
      </c>
      <c r="O65" s="6">
        <f t="shared" si="13"/>
        <v>1611</v>
      </c>
      <c r="P65" s="6">
        <f t="shared" si="13"/>
        <v>1696</v>
      </c>
      <c r="Q65" s="6">
        <f t="shared" si="13"/>
        <v>1781</v>
      </c>
      <c r="R65" s="6">
        <f t="shared" si="13"/>
        <v>1866</v>
      </c>
      <c r="S65" s="6">
        <f t="shared" si="13"/>
        <v>1951</v>
      </c>
      <c r="T65" s="5">
        <v>421</v>
      </c>
      <c r="U65" s="7">
        <v>85</v>
      </c>
    </row>
    <row r="66" spans="1:21" x14ac:dyDescent="0.3">
      <c r="A66" s="5" t="s">
        <v>77</v>
      </c>
      <c r="B66" s="6">
        <f t="shared" ref="B66:K75" si="14">B$1*$U66+$T66</f>
        <v>489</v>
      </c>
      <c r="C66" s="6">
        <f t="shared" si="14"/>
        <v>575</v>
      </c>
      <c r="D66" s="6">
        <f t="shared" si="14"/>
        <v>661</v>
      </c>
      <c r="E66" s="6">
        <f t="shared" si="14"/>
        <v>747</v>
      </c>
      <c r="F66" s="6">
        <f t="shared" si="14"/>
        <v>833</v>
      </c>
      <c r="G66" s="6">
        <f t="shared" si="14"/>
        <v>919</v>
      </c>
      <c r="H66" s="6">
        <f t="shared" si="14"/>
        <v>1005</v>
      </c>
      <c r="I66" s="6">
        <f t="shared" si="14"/>
        <v>1091</v>
      </c>
      <c r="J66" s="6">
        <f t="shared" si="14"/>
        <v>1177</v>
      </c>
      <c r="K66" s="6">
        <f t="shared" si="14"/>
        <v>1263</v>
      </c>
      <c r="L66" s="6">
        <f t="shared" ref="L66:S75" si="15">L$1*$U66+$T66</f>
        <v>1349</v>
      </c>
      <c r="M66" s="6">
        <f t="shared" si="15"/>
        <v>1435</v>
      </c>
      <c r="N66" s="6">
        <f t="shared" si="15"/>
        <v>1521</v>
      </c>
      <c r="O66" s="6">
        <f t="shared" si="15"/>
        <v>1607</v>
      </c>
      <c r="P66" s="6">
        <f t="shared" si="15"/>
        <v>1693</v>
      </c>
      <c r="Q66" s="6">
        <f t="shared" si="15"/>
        <v>1779</v>
      </c>
      <c r="R66" s="6">
        <f t="shared" si="15"/>
        <v>1865</v>
      </c>
      <c r="S66" s="6">
        <f t="shared" si="15"/>
        <v>1951</v>
      </c>
      <c r="T66" s="5">
        <v>403</v>
      </c>
      <c r="U66" s="7">
        <v>86</v>
      </c>
    </row>
    <row r="67" spans="1:21" x14ac:dyDescent="0.3">
      <c r="A67" s="5" t="s">
        <v>28</v>
      </c>
      <c r="B67" s="6">
        <f t="shared" si="14"/>
        <v>485</v>
      </c>
      <c r="C67" s="6">
        <f t="shared" si="14"/>
        <v>570</v>
      </c>
      <c r="D67" s="6">
        <f t="shared" si="14"/>
        <v>655</v>
      </c>
      <c r="E67" s="6">
        <f t="shared" si="14"/>
        <v>740</v>
      </c>
      <c r="F67" s="6">
        <f t="shared" si="14"/>
        <v>825</v>
      </c>
      <c r="G67" s="6">
        <f t="shared" si="14"/>
        <v>910</v>
      </c>
      <c r="H67" s="6">
        <f t="shared" si="14"/>
        <v>995</v>
      </c>
      <c r="I67" s="6">
        <f t="shared" si="14"/>
        <v>1080</v>
      </c>
      <c r="J67" s="6">
        <f t="shared" si="14"/>
        <v>1165</v>
      </c>
      <c r="K67" s="6">
        <f t="shared" si="14"/>
        <v>1250</v>
      </c>
      <c r="L67" s="6">
        <f t="shared" si="15"/>
        <v>1335</v>
      </c>
      <c r="M67" s="6">
        <f t="shared" si="15"/>
        <v>1420</v>
      </c>
      <c r="N67" s="6">
        <f t="shared" si="15"/>
        <v>1505</v>
      </c>
      <c r="O67" s="6">
        <f t="shared" si="15"/>
        <v>1590</v>
      </c>
      <c r="P67" s="6">
        <f t="shared" si="15"/>
        <v>1675</v>
      </c>
      <c r="Q67" s="6">
        <f t="shared" si="15"/>
        <v>1760</v>
      </c>
      <c r="R67" s="6">
        <f t="shared" si="15"/>
        <v>1845</v>
      </c>
      <c r="S67" s="6">
        <f t="shared" si="15"/>
        <v>1930</v>
      </c>
      <c r="T67" s="5">
        <v>400</v>
      </c>
      <c r="U67" s="7">
        <v>85</v>
      </c>
    </row>
    <row r="68" spans="1:21" x14ac:dyDescent="0.3">
      <c r="A68" s="5" t="s">
        <v>55</v>
      </c>
      <c r="B68" s="6">
        <f t="shared" si="14"/>
        <v>480</v>
      </c>
      <c r="C68" s="6">
        <f t="shared" si="14"/>
        <v>565</v>
      </c>
      <c r="D68" s="6">
        <f t="shared" si="14"/>
        <v>650</v>
      </c>
      <c r="E68" s="6">
        <f t="shared" si="14"/>
        <v>735</v>
      </c>
      <c r="F68" s="6">
        <f t="shared" si="14"/>
        <v>820</v>
      </c>
      <c r="G68" s="6">
        <f t="shared" si="14"/>
        <v>905</v>
      </c>
      <c r="H68" s="6">
        <f t="shared" si="14"/>
        <v>990</v>
      </c>
      <c r="I68" s="6">
        <f t="shared" si="14"/>
        <v>1075</v>
      </c>
      <c r="J68" s="6">
        <f t="shared" si="14"/>
        <v>1160</v>
      </c>
      <c r="K68" s="6">
        <f t="shared" si="14"/>
        <v>1245</v>
      </c>
      <c r="L68" s="6">
        <f t="shared" si="15"/>
        <v>1330</v>
      </c>
      <c r="M68" s="6">
        <f t="shared" si="15"/>
        <v>1415</v>
      </c>
      <c r="N68" s="6">
        <f t="shared" si="15"/>
        <v>1500</v>
      </c>
      <c r="O68" s="6">
        <f t="shared" si="15"/>
        <v>1585</v>
      </c>
      <c r="P68" s="6">
        <f t="shared" si="15"/>
        <v>1670</v>
      </c>
      <c r="Q68" s="6">
        <f t="shared" si="15"/>
        <v>1755</v>
      </c>
      <c r="R68" s="6">
        <f t="shared" si="15"/>
        <v>1840</v>
      </c>
      <c r="S68" s="6">
        <f t="shared" si="15"/>
        <v>1925</v>
      </c>
      <c r="T68" s="5">
        <v>395</v>
      </c>
      <c r="U68" s="7">
        <v>85</v>
      </c>
    </row>
    <row r="69" spans="1:21" x14ac:dyDescent="0.3">
      <c r="A69" s="5" t="s">
        <v>64</v>
      </c>
      <c r="B69" s="6">
        <f t="shared" si="14"/>
        <v>494</v>
      </c>
      <c r="C69" s="6">
        <f t="shared" si="14"/>
        <v>578</v>
      </c>
      <c r="D69" s="6">
        <f t="shared" si="14"/>
        <v>662</v>
      </c>
      <c r="E69" s="6">
        <f t="shared" si="14"/>
        <v>746</v>
      </c>
      <c r="F69" s="6">
        <f t="shared" si="14"/>
        <v>830</v>
      </c>
      <c r="G69" s="6">
        <f t="shared" si="14"/>
        <v>914</v>
      </c>
      <c r="H69" s="6">
        <f t="shared" si="14"/>
        <v>998</v>
      </c>
      <c r="I69" s="6">
        <f t="shared" si="14"/>
        <v>1082</v>
      </c>
      <c r="J69" s="6">
        <f t="shared" si="14"/>
        <v>1166</v>
      </c>
      <c r="K69" s="6">
        <f t="shared" si="14"/>
        <v>1250</v>
      </c>
      <c r="L69" s="6">
        <f t="shared" si="15"/>
        <v>1334</v>
      </c>
      <c r="M69" s="6">
        <f t="shared" si="15"/>
        <v>1418</v>
      </c>
      <c r="N69" s="6">
        <f t="shared" si="15"/>
        <v>1502</v>
      </c>
      <c r="O69" s="6">
        <f t="shared" si="15"/>
        <v>1586</v>
      </c>
      <c r="P69" s="6">
        <f t="shared" si="15"/>
        <v>1670</v>
      </c>
      <c r="Q69" s="6">
        <f t="shared" si="15"/>
        <v>1754</v>
      </c>
      <c r="R69" s="6">
        <f t="shared" si="15"/>
        <v>1838</v>
      </c>
      <c r="S69" s="6">
        <f t="shared" si="15"/>
        <v>1922</v>
      </c>
      <c r="T69" s="5">
        <v>410</v>
      </c>
      <c r="U69" s="7">
        <v>84</v>
      </c>
    </row>
    <row r="70" spans="1:21" x14ac:dyDescent="0.3">
      <c r="A70" s="5" t="s">
        <v>47</v>
      </c>
      <c r="B70" s="6">
        <f t="shared" si="14"/>
        <v>475</v>
      </c>
      <c r="C70" s="6">
        <f t="shared" si="14"/>
        <v>560</v>
      </c>
      <c r="D70" s="6">
        <f t="shared" si="14"/>
        <v>645</v>
      </c>
      <c r="E70" s="6">
        <f t="shared" si="14"/>
        <v>730</v>
      </c>
      <c r="F70" s="6">
        <f t="shared" si="14"/>
        <v>815</v>
      </c>
      <c r="G70" s="6">
        <f t="shared" si="14"/>
        <v>900</v>
      </c>
      <c r="H70" s="6">
        <f t="shared" si="14"/>
        <v>985</v>
      </c>
      <c r="I70" s="6">
        <f t="shared" si="14"/>
        <v>1070</v>
      </c>
      <c r="J70" s="6">
        <f t="shared" si="14"/>
        <v>1155</v>
      </c>
      <c r="K70" s="6">
        <f t="shared" si="14"/>
        <v>1240</v>
      </c>
      <c r="L70" s="6">
        <f t="shared" si="15"/>
        <v>1325</v>
      </c>
      <c r="M70" s="6">
        <f t="shared" si="15"/>
        <v>1410</v>
      </c>
      <c r="N70" s="6">
        <f t="shared" si="15"/>
        <v>1495</v>
      </c>
      <c r="O70" s="6">
        <f t="shared" si="15"/>
        <v>1580</v>
      </c>
      <c r="P70" s="6">
        <f t="shared" si="15"/>
        <v>1665</v>
      </c>
      <c r="Q70" s="6">
        <f t="shared" si="15"/>
        <v>1750</v>
      </c>
      <c r="R70" s="6">
        <f t="shared" si="15"/>
        <v>1835</v>
      </c>
      <c r="S70" s="6">
        <f t="shared" si="15"/>
        <v>1920</v>
      </c>
      <c r="T70" s="5">
        <v>390</v>
      </c>
      <c r="U70" s="7">
        <v>85</v>
      </c>
    </row>
    <row r="71" spans="1:21" x14ac:dyDescent="0.3">
      <c r="A71" s="5" t="s">
        <v>80</v>
      </c>
      <c r="B71" s="6">
        <f t="shared" si="14"/>
        <v>502</v>
      </c>
      <c r="C71" s="6">
        <f t="shared" si="14"/>
        <v>584</v>
      </c>
      <c r="D71" s="6">
        <f t="shared" si="14"/>
        <v>666</v>
      </c>
      <c r="E71" s="6">
        <f t="shared" si="14"/>
        <v>748</v>
      </c>
      <c r="F71" s="6">
        <f t="shared" si="14"/>
        <v>830</v>
      </c>
      <c r="G71" s="6">
        <f t="shared" si="14"/>
        <v>912</v>
      </c>
      <c r="H71" s="6">
        <f t="shared" si="14"/>
        <v>994</v>
      </c>
      <c r="I71" s="6">
        <f t="shared" si="14"/>
        <v>1076</v>
      </c>
      <c r="J71" s="6">
        <f t="shared" si="14"/>
        <v>1158</v>
      </c>
      <c r="K71" s="6">
        <f t="shared" si="14"/>
        <v>1240</v>
      </c>
      <c r="L71" s="6">
        <f t="shared" si="15"/>
        <v>1322</v>
      </c>
      <c r="M71" s="6">
        <f t="shared" si="15"/>
        <v>1404</v>
      </c>
      <c r="N71" s="6">
        <f t="shared" si="15"/>
        <v>1486</v>
      </c>
      <c r="O71" s="6">
        <f t="shared" si="15"/>
        <v>1568</v>
      </c>
      <c r="P71" s="6">
        <f t="shared" si="15"/>
        <v>1650</v>
      </c>
      <c r="Q71" s="6">
        <f t="shared" si="15"/>
        <v>1732</v>
      </c>
      <c r="R71" s="6">
        <f t="shared" si="15"/>
        <v>1814</v>
      </c>
      <c r="S71" s="6">
        <f t="shared" si="15"/>
        <v>1896</v>
      </c>
      <c r="T71" s="5">
        <v>420</v>
      </c>
      <c r="U71" s="7">
        <v>82</v>
      </c>
    </row>
    <row r="72" spans="1:21" x14ac:dyDescent="0.3">
      <c r="A72" s="5" t="s">
        <v>6</v>
      </c>
      <c r="B72" s="6">
        <f t="shared" si="14"/>
        <v>497</v>
      </c>
      <c r="C72" s="6">
        <f t="shared" si="14"/>
        <v>579</v>
      </c>
      <c r="D72" s="6">
        <f t="shared" si="14"/>
        <v>661</v>
      </c>
      <c r="E72" s="6">
        <f t="shared" si="14"/>
        <v>743</v>
      </c>
      <c r="F72" s="6">
        <f t="shared" si="14"/>
        <v>825</v>
      </c>
      <c r="G72" s="6">
        <f t="shared" si="14"/>
        <v>907</v>
      </c>
      <c r="H72" s="6">
        <f t="shared" si="14"/>
        <v>989</v>
      </c>
      <c r="I72" s="6">
        <f t="shared" si="14"/>
        <v>1071</v>
      </c>
      <c r="J72" s="6">
        <f t="shared" si="14"/>
        <v>1153</v>
      </c>
      <c r="K72" s="6">
        <f t="shared" si="14"/>
        <v>1235</v>
      </c>
      <c r="L72" s="6">
        <f t="shared" si="15"/>
        <v>1317</v>
      </c>
      <c r="M72" s="6">
        <f t="shared" si="15"/>
        <v>1399</v>
      </c>
      <c r="N72" s="6">
        <f t="shared" si="15"/>
        <v>1481</v>
      </c>
      <c r="O72" s="6">
        <f t="shared" si="15"/>
        <v>1563</v>
      </c>
      <c r="P72" s="6">
        <f t="shared" si="15"/>
        <v>1645</v>
      </c>
      <c r="Q72" s="6">
        <f t="shared" si="15"/>
        <v>1727</v>
      </c>
      <c r="R72" s="6">
        <f t="shared" si="15"/>
        <v>1809</v>
      </c>
      <c r="S72" s="6">
        <f t="shared" si="15"/>
        <v>1891</v>
      </c>
      <c r="T72" s="5">
        <v>415</v>
      </c>
      <c r="U72" s="7">
        <v>82</v>
      </c>
    </row>
    <row r="73" spans="1:21" x14ac:dyDescent="0.3">
      <c r="A73" s="5" t="s">
        <v>59</v>
      </c>
      <c r="B73" s="6">
        <f t="shared" si="14"/>
        <v>497</v>
      </c>
      <c r="C73" s="6">
        <f t="shared" si="14"/>
        <v>579</v>
      </c>
      <c r="D73" s="6">
        <f t="shared" si="14"/>
        <v>661</v>
      </c>
      <c r="E73" s="6">
        <f t="shared" si="14"/>
        <v>743</v>
      </c>
      <c r="F73" s="6">
        <f t="shared" si="14"/>
        <v>825</v>
      </c>
      <c r="G73" s="6">
        <f t="shared" si="14"/>
        <v>907</v>
      </c>
      <c r="H73" s="6">
        <f t="shared" si="14"/>
        <v>989</v>
      </c>
      <c r="I73" s="6">
        <f t="shared" si="14"/>
        <v>1071</v>
      </c>
      <c r="J73" s="6">
        <f t="shared" si="14"/>
        <v>1153</v>
      </c>
      <c r="K73" s="6">
        <f t="shared" si="14"/>
        <v>1235</v>
      </c>
      <c r="L73" s="6">
        <f t="shared" si="15"/>
        <v>1317</v>
      </c>
      <c r="M73" s="6">
        <f t="shared" si="15"/>
        <v>1399</v>
      </c>
      <c r="N73" s="6">
        <f t="shared" si="15"/>
        <v>1481</v>
      </c>
      <c r="O73" s="6">
        <f t="shared" si="15"/>
        <v>1563</v>
      </c>
      <c r="P73" s="6">
        <f t="shared" si="15"/>
        <v>1645</v>
      </c>
      <c r="Q73" s="6">
        <f t="shared" si="15"/>
        <v>1727</v>
      </c>
      <c r="R73" s="6">
        <f t="shared" si="15"/>
        <v>1809</v>
      </c>
      <c r="S73" s="6">
        <f t="shared" si="15"/>
        <v>1891</v>
      </c>
      <c r="T73" s="5">
        <v>415</v>
      </c>
      <c r="U73" s="7">
        <v>82</v>
      </c>
    </row>
    <row r="74" spans="1:21" x14ac:dyDescent="0.3">
      <c r="A74" s="5" t="s">
        <v>85</v>
      </c>
      <c r="B74" s="6">
        <f t="shared" si="14"/>
        <v>530</v>
      </c>
      <c r="C74" s="6">
        <f t="shared" si="14"/>
        <v>610</v>
      </c>
      <c r="D74" s="6">
        <f t="shared" si="14"/>
        <v>690</v>
      </c>
      <c r="E74" s="6">
        <f t="shared" si="14"/>
        <v>770</v>
      </c>
      <c r="F74" s="6">
        <f t="shared" si="14"/>
        <v>850</v>
      </c>
      <c r="G74" s="6">
        <f t="shared" si="14"/>
        <v>930</v>
      </c>
      <c r="H74" s="6">
        <f t="shared" si="14"/>
        <v>1010</v>
      </c>
      <c r="I74" s="6">
        <f t="shared" si="14"/>
        <v>1090</v>
      </c>
      <c r="J74" s="6">
        <f t="shared" si="14"/>
        <v>1170</v>
      </c>
      <c r="K74" s="6">
        <f t="shared" si="14"/>
        <v>1250</v>
      </c>
      <c r="L74" s="6">
        <f t="shared" si="15"/>
        <v>1330</v>
      </c>
      <c r="M74" s="6">
        <f t="shared" si="15"/>
        <v>1410</v>
      </c>
      <c r="N74" s="6">
        <f t="shared" si="15"/>
        <v>1490</v>
      </c>
      <c r="O74" s="6">
        <f t="shared" si="15"/>
        <v>1570</v>
      </c>
      <c r="P74" s="6">
        <f t="shared" si="15"/>
        <v>1650</v>
      </c>
      <c r="Q74" s="6">
        <f t="shared" si="15"/>
        <v>1730</v>
      </c>
      <c r="R74" s="6">
        <f t="shared" si="15"/>
        <v>1810</v>
      </c>
      <c r="S74" s="6">
        <f t="shared" si="15"/>
        <v>1890</v>
      </c>
      <c r="T74" s="5">
        <v>450</v>
      </c>
      <c r="U74" s="7">
        <v>80</v>
      </c>
    </row>
    <row r="75" spans="1:21" x14ac:dyDescent="0.3">
      <c r="A75" s="5" t="s">
        <v>104</v>
      </c>
      <c r="B75" s="6">
        <f t="shared" si="14"/>
        <v>525</v>
      </c>
      <c r="C75" s="6">
        <f t="shared" si="14"/>
        <v>605</v>
      </c>
      <c r="D75" s="6">
        <f t="shared" si="14"/>
        <v>685</v>
      </c>
      <c r="E75" s="6">
        <f t="shared" si="14"/>
        <v>765</v>
      </c>
      <c r="F75" s="6">
        <f t="shared" si="14"/>
        <v>845</v>
      </c>
      <c r="G75" s="6">
        <f t="shared" si="14"/>
        <v>925</v>
      </c>
      <c r="H75" s="6">
        <f t="shared" si="14"/>
        <v>1005</v>
      </c>
      <c r="I75" s="6">
        <f t="shared" si="14"/>
        <v>1085</v>
      </c>
      <c r="J75" s="6">
        <f t="shared" si="14"/>
        <v>1165</v>
      </c>
      <c r="K75" s="6">
        <f t="shared" si="14"/>
        <v>1245</v>
      </c>
      <c r="L75" s="6">
        <f t="shared" si="15"/>
        <v>1325</v>
      </c>
      <c r="M75" s="6">
        <f t="shared" si="15"/>
        <v>1405</v>
      </c>
      <c r="N75" s="6">
        <f t="shared" si="15"/>
        <v>1485</v>
      </c>
      <c r="O75" s="6">
        <f t="shared" si="15"/>
        <v>1565</v>
      </c>
      <c r="P75" s="6">
        <f t="shared" si="15"/>
        <v>1645</v>
      </c>
      <c r="Q75" s="6">
        <f t="shared" si="15"/>
        <v>1725</v>
      </c>
      <c r="R75" s="6">
        <f t="shared" si="15"/>
        <v>1805</v>
      </c>
      <c r="S75" s="6">
        <f t="shared" si="15"/>
        <v>1885</v>
      </c>
      <c r="T75" s="5">
        <v>445</v>
      </c>
      <c r="U75" s="7">
        <v>80</v>
      </c>
    </row>
    <row r="76" spans="1:21" x14ac:dyDescent="0.3">
      <c r="A76" s="5" t="s">
        <v>115</v>
      </c>
      <c r="B76" s="6">
        <f t="shared" ref="B76:K85" si="16">B$1*$U76+$T76</f>
        <v>504</v>
      </c>
      <c r="C76" s="6">
        <f t="shared" si="16"/>
        <v>585</v>
      </c>
      <c r="D76" s="6">
        <f t="shared" si="16"/>
        <v>666</v>
      </c>
      <c r="E76" s="6">
        <f t="shared" si="16"/>
        <v>747</v>
      </c>
      <c r="F76" s="6">
        <f t="shared" si="16"/>
        <v>828</v>
      </c>
      <c r="G76" s="6">
        <f t="shared" si="16"/>
        <v>909</v>
      </c>
      <c r="H76" s="6">
        <f t="shared" si="16"/>
        <v>990</v>
      </c>
      <c r="I76" s="6">
        <f t="shared" si="16"/>
        <v>1071</v>
      </c>
      <c r="J76" s="6">
        <f t="shared" si="16"/>
        <v>1152</v>
      </c>
      <c r="K76" s="6">
        <f t="shared" si="16"/>
        <v>1233</v>
      </c>
      <c r="L76" s="6">
        <f t="shared" ref="L76:S85" si="17">L$1*$U76+$T76</f>
        <v>1314</v>
      </c>
      <c r="M76" s="6">
        <f t="shared" si="17"/>
        <v>1395</v>
      </c>
      <c r="N76" s="6">
        <f t="shared" si="17"/>
        <v>1476</v>
      </c>
      <c r="O76" s="6">
        <f t="shared" si="17"/>
        <v>1557</v>
      </c>
      <c r="P76" s="6">
        <f t="shared" si="17"/>
        <v>1638</v>
      </c>
      <c r="Q76" s="6">
        <f t="shared" si="17"/>
        <v>1719</v>
      </c>
      <c r="R76" s="6">
        <f t="shared" si="17"/>
        <v>1800</v>
      </c>
      <c r="S76" s="6">
        <f t="shared" si="17"/>
        <v>1881</v>
      </c>
      <c r="T76" s="5">
        <v>423</v>
      </c>
      <c r="U76" s="7">
        <v>81</v>
      </c>
    </row>
    <row r="77" spans="1:21" x14ac:dyDescent="0.3">
      <c r="A77" s="5" t="s">
        <v>110</v>
      </c>
      <c r="B77" s="6">
        <f t="shared" si="16"/>
        <v>487</v>
      </c>
      <c r="C77" s="6">
        <f t="shared" si="16"/>
        <v>569</v>
      </c>
      <c r="D77" s="6">
        <f t="shared" si="16"/>
        <v>651</v>
      </c>
      <c r="E77" s="6">
        <f t="shared" si="16"/>
        <v>733</v>
      </c>
      <c r="F77" s="6">
        <f t="shared" si="16"/>
        <v>815</v>
      </c>
      <c r="G77" s="6">
        <f t="shared" si="16"/>
        <v>897</v>
      </c>
      <c r="H77" s="6">
        <f t="shared" si="16"/>
        <v>979</v>
      </c>
      <c r="I77" s="6">
        <f t="shared" si="16"/>
        <v>1061</v>
      </c>
      <c r="J77" s="6">
        <f t="shared" si="16"/>
        <v>1143</v>
      </c>
      <c r="K77" s="6">
        <f t="shared" si="16"/>
        <v>1225</v>
      </c>
      <c r="L77" s="6">
        <f t="shared" si="17"/>
        <v>1307</v>
      </c>
      <c r="M77" s="6">
        <f t="shared" si="17"/>
        <v>1389</v>
      </c>
      <c r="N77" s="6">
        <f t="shared" si="17"/>
        <v>1471</v>
      </c>
      <c r="O77" s="6">
        <f t="shared" si="17"/>
        <v>1553</v>
      </c>
      <c r="P77" s="6">
        <f t="shared" si="17"/>
        <v>1635</v>
      </c>
      <c r="Q77" s="6">
        <f t="shared" si="17"/>
        <v>1717</v>
      </c>
      <c r="R77" s="6">
        <f t="shared" si="17"/>
        <v>1799</v>
      </c>
      <c r="S77" s="6">
        <f t="shared" si="17"/>
        <v>1881</v>
      </c>
      <c r="T77" s="5">
        <v>405</v>
      </c>
      <c r="U77" s="7">
        <v>82</v>
      </c>
    </row>
    <row r="78" spans="1:21" x14ac:dyDescent="0.3">
      <c r="A78" s="5" t="s">
        <v>116</v>
      </c>
      <c r="B78" s="6">
        <f t="shared" si="16"/>
        <v>520</v>
      </c>
      <c r="C78" s="6">
        <f t="shared" si="16"/>
        <v>600</v>
      </c>
      <c r="D78" s="6">
        <f t="shared" si="16"/>
        <v>680</v>
      </c>
      <c r="E78" s="6">
        <f t="shared" si="16"/>
        <v>760</v>
      </c>
      <c r="F78" s="6">
        <f t="shared" si="16"/>
        <v>840</v>
      </c>
      <c r="G78" s="6">
        <f t="shared" si="16"/>
        <v>920</v>
      </c>
      <c r="H78" s="6">
        <f t="shared" si="16"/>
        <v>1000</v>
      </c>
      <c r="I78" s="6">
        <f t="shared" si="16"/>
        <v>1080</v>
      </c>
      <c r="J78" s="6">
        <f t="shared" si="16"/>
        <v>1160</v>
      </c>
      <c r="K78" s="6">
        <f t="shared" si="16"/>
        <v>1240</v>
      </c>
      <c r="L78" s="6">
        <f t="shared" si="17"/>
        <v>1320</v>
      </c>
      <c r="M78" s="6">
        <f t="shared" si="17"/>
        <v>1400</v>
      </c>
      <c r="N78" s="6">
        <f t="shared" si="17"/>
        <v>1480</v>
      </c>
      <c r="O78" s="6">
        <f t="shared" si="17"/>
        <v>1560</v>
      </c>
      <c r="P78" s="6">
        <f t="shared" si="17"/>
        <v>1640</v>
      </c>
      <c r="Q78" s="6">
        <f t="shared" si="17"/>
        <v>1720</v>
      </c>
      <c r="R78" s="6">
        <f t="shared" si="17"/>
        <v>1800</v>
      </c>
      <c r="S78" s="6">
        <f t="shared" si="17"/>
        <v>1880</v>
      </c>
      <c r="T78" s="5">
        <v>440</v>
      </c>
      <c r="U78" s="7">
        <v>80</v>
      </c>
    </row>
    <row r="79" spans="1:21" x14ac:dyDescent="0.3">
      <c r="A79" s="5" t="s">
        <v>13</v>
      </c>
      <c r="B79" s="6">
        <f t="shared" si="16"/>
        <v>466</v>
      </c>
      <c r="C79" s="6">
        <f t="shared" si="16"/>
        <v>549</v>
      </c>
      <c r="D79" s="6">
        <f t="shared" si="16"/>
        <v>632</v>
      </c>
      <c r="E79" s="6">
        <f t="shared" si="16"/>
        <v>715</v>
      </c>
      <c r="F79" s="6">
        <f t="shared" si="16"/>
        <v>798</v>
      </c>
      <c r="G79" s="6">
        <f t="shared" si="16"/>
        <v>881</v>
      </c>
      <c r="H79" s="6">
        <f t="shared" si="16"/>
        <v>964</v>
      </c>
      <c r="I79" s="6">
        <f t="shared" si="16"/>
        <v>1047</v>
      </c>
      <c r="J79" s="6">
        <f t="shared" si="16"/>
        <v>1130</v>
      </c>
      <c r="K79" s="6">
        <f t="shared" si="16"/>
        <v>1213</v>
      </c>
      <c r="L79" s="6">
        <f t="shared" si="17"/>
        <v>1296</v>
      </c>
      <c r="M79" s="6">
        <f t="shared" si="17"/>
        <v>1379</v>
      </c>
      <c r="N79" s="6">
        <f t="shared" si="17"/>
        <v>1462</v>
      </c>
      <c r="O79" s="6">
        <f t="shared" si="17"/>
        <v>1545</v>
      </c>
      <c r="P79" s="6">
        <f t="shared" si="17"/>
        <v>1628</v>
      </c>
      <c r="Q79" s="6">
        <f t="shared" si="17"/>
        <v>1711</v>
      </c>
      <c r="R79" s="6">
        <f t="shared" si="17"/>
        <v>1794</v>
      </c>
      <c r="S79" s="6">
        <f t="shared" si="17"/>
        <v>1877</v>
      </c>
      <c r="T79" s="5">
        <v>383</v>
      </c>
      <c r="U79" s="7">
        <v>83</v>
      </c>
    </row>
    <row r="80" spans="1:21" x14ac:dyDescent="0.3">
      <c r="A80" s="5" t="s">
        <v>12</v>
      </c>
      <c r="B80" s="6">
        <f t="shared" si="16"/>
        <v>449</v>
      </c>
      <c r="C80" s="6">
        <f t="shared" si="16"/>
        <v>533</v>
      </c>
      <c r="D80" s="6">
        <f t="shared" si="16"/>
        <v>617</v>
      </c>
      <c r="E80" s="6">
        <f t="shared" si="16"/>
        <v>701</v>
      </c>
      <c r="F80" s="6">
        <f t="shared" si="16"/>
        <v>785</v>
      </c>
      <c r="G80" s="6">
        <f t="shared" si="16"/>
        <v>869</v>
      </c>
      <c r="H80" s="6">
        <f t="shared" si="16"/>
        <v>953</v>
      </c>
      <c r="I80" s="6">
        <f t="shared" si="16"/>
        <v>1037</v>
      </c>
      <c r="J80" s="6">
        <f t="shared" si="16"/>
        <v>1121</v>
      </c>
      <c r="K80" s="6">
        <f t="shared" si="16"/>
        <v>1205</v>
      </c>
      <c r="L80" s="6">
        <f t="shared" si="17"/>
        <v>1289</v>
      </c>
      <c r="M80" s="6">
        <f t="shared" si="17"/>
        <v>1373</v>
      </c>
      <c r="N80" s="6">
        <f t="shared" si="17"/>
        <v>1457</v>
      </c>
      <c r="O80" s="6">
        <f t="shared" si="17"/>
        <v>1541</v>
      </c>
      <c r="P80" s="6">
        <f t="shared" si="17"/>
        <v>1625</v>
      </c>
      <c r="Q80" s="6">
        <f t="shared" si="17"/>
        <v>1709</v>
      </c>
      <c r="R80" s="6">
        <f t="shared" si="17"/>
        <v>1793</v>
      </c>
      <c r="S80" s="6">
        <f t="shared" si="17"/>
        <v>1877</v>
      </c>
      <c r="T80" s="5">
        <v>365</v>
      </c>
      <c r="U80" s="7">
        <v>84</v>
      </c>
    </row>
    <row r="81" spans="1:21" x14ac:dyDescent="0.3">
      <c r="A81" s="5" t="s">
        <v>44</v>
      </c>
      <c r="B81" s="6">
        <f t="shared" si="16"/>
        <v>482</v>
      </c>
      <c r="C81" s="6">
        <f t="shared" si="16"/>
        <v>564</v>
      </c>
      <c r="D81" s="6">
        <f t="shared" si="16"/>
        <v>646</v>
      </c>
      <c r="E81" s="6">
        <f t="shared" si="16"/>
        <v>728</v>
      </c>
      <c r="F81" s="6">
        <f t="shared" si="16"/>
        <v>810</v>
      </c>
      <c r="G81" s="6">
        <f t="shared" si="16"/>
        <v>892</v>
      </c>
      <c r="H81" s="6">
        <f t="shared" si="16"/>
        <v>974</v>
      </c>
      <c r="I81" s="6">
        <f t="shared" si="16"/>
        <v>1056</v>
      </c>
      <c r="J81" s="6">
        <f t="shared" si="16"/>
        <v>1138</v>
      </c>
      <c r="K81" s="6">
        <f t="shared" si="16"/>
        <v>1220</v>
      </c>
      <c r="L81" s="6">
        <f t="shared" si="17"/>
        <v>1302</v>
      </c>
      <c r="M81" s="6">
        <f t="shared" si="17"/>
        <v>1384</v>
      </c>
      <c r="N81" s="6">
        <f t="shared" si="17"/>
        <v>1466</v>
      </c>
      <c r="O81" s="6">
        <f t="shared" si="17"/>
        <v>1548</v>
      </c>
      <c r="P81" s="6">
        <f t="shared" si="17"/>
        <v>1630</v>
      </c>
      <c r="Q81" s="6">
        <f t="shared" si="17"/>
        <v>1712</v>
      </c>
      <c r="R81" s="6">
        <f t="shared" si="17"/>
        <v>1794</v>
      </c>
      <c r="S81" s="6">
        <f t="shared" si="17"/>
        <v>1876</v>
      </c>
      <c r="T81" s="5">
        <v>400</v>
      </c>
      <c r="U81" s="7">
        <v>82</v>
      </c>
    </row>
    <row r="82" spans="1:21" x14ac:dyDescent="0.3">
      <c r="A82" s="5" t="s">
        <v>103</v>
      </c>
      <c r="B82" s="6">
        <f t="shared" si="16"/>
        <v>505</v>
      </c>
      <c r="C82" s="6">
        <f t="shared" si="16"/>
        <v>585</v>
      </c>
      <c r="D82" s="6">
        <f t="shared" si="16"/>
        <v>665</v>
      </c>
      <c r="E82" s="6">
        <f t="shared" si="16"/>
        <v>745</v>
      </c>
      <c r="F82" s="6">
        <f t="shared" si="16"/>
        <v>825</v>
      </c>
      <c r="G82" s="6">
        <f t="shared" si="16"/>
        <v>905</v>
      </c>
      <c r="H82" s="6">
        <f t="shared" si="16"/>
        <v>985</v>
      </c>
      <c r="I82" s="6">
        <f t="shared" si="16"/>
        <v>1065</v>
      </c>
      <c r="J82" s="6">
        <f t="shared" si="16"/>
        <v>1145</v>
      </c>
      <c r="K82" s="6">
        <f t="shared" si="16"/>
        <v>1225</v>
      </c>
      <c r="L82" s="6">
        <f t="shared" si="17"/>
        <v>1305</v>
      </c>
      <c r="M82" s="6">
        <f t="shared" si="17"/>
        <v>1385</v>
      </c>
      <c r="N82" s="6">
        <f t="shared" si="17"/>
        <v>1465</v>
      </c>
      <c r="O82" s="6">
        <f t="shared" si="17"/>
        <v>1545</v>
      </c>
      <c r="P82" s="6">
        <f t="shared" si="17"/>
        <v>1625</v>
      </c>
      <c r="Q82" s="6">
        <f t="shared" si="17"/>
        <v>1705</v>
      </c>
      <c r="R82" s="6">
        <f t="shared" si="17"/>
        <v>1785</v>
      </c>
      <c r="S82" s="6">
        <f t="shared" si="17"/>
        <v>1865</v>
      </c>
      <c r="T82" s="5">
        <v>425</v>
      </c>
      <c r="U82" s="7">
        <v>80</v>
      </c>
    </row>
    <row r="83" spans="1:21" x14ac:dyDescent="0.3">
      <c r="A83" s="5" t="s">
        <v>73</v>
      </c>
      <c r="B83" s="6">
        <f t="shared" si="16"/>
        <v>501</v>
      </c>
      <c r="C83" s="6">
        <f t="shared" si="16"/>
        <v>581</v>
      </c>
      <c r="D83" s="6">
        <f t="shared" si="16"/>
        <v>661</v>
      </c>
      <c r="E83" s="6">
        <f t="shared" si="16"/>
        <v>741</v>
      </c>
      <c r="F83" s="6">
        <f t="shared" si="16"/>
        <v>821</v>
      </c>
      <c r="G83" s="6">
        <f t="shared" si="16"/>
        <v>901</v>
      </c>
      <c r="H83" s="6">
        <f t="shared" si="16"/>
        <v>981</v>
      </c>
      <c r="I83" s="6">
        <f t="shared" si="16"/>
        <v>1061</v>
      </c>
      <c r="J83" s="6">
        <f t="shared" si="16"/>
        <v>1141</v>
      </c>
      <c r="K83" s="6">
        <f t="shared" si="16"/>
        <v>1221</v>
      </c>
      <c r="L83" s="6">
        <f t="shared" si="17"/>
        <v>1301</v>
      </c>
      <c r="M83" s="6">
        <f t="shared" si="17"/>
        <v>1381</v>
      </c>
      <c r="N83" s="6">
        <f t="shared" si="17"/>
        <v>1461</v>
      </c>
      <c r="O83" s="6">
        <f t="shared" si="17"/>
        <v>1541</v>
      </c>
      <c r="P83" s="6">
        <f t="shared" si="17"/>
        <v>1621</v>
      </c>
      <c r="Q83" s="6">
        <f t="shared" si="17"/>
        <v>1701</v>
      </c>
      <c r="R83" s="6">
        <f t="shared" si="17"/>
        <v>1781</v>
      </c>
      <c r="S83" s="6">
        <f t="shared" si="17"/>
        <v>1861</v>
      </c>
      <c r="T83" s="5">
        <v>421</v>
      </c>
      <c r="U83" s="7">
        <v>80</v>
      </c>
    </row>
    <row r="84" spans="1:21" x14ac:dyDescent="0.3">
      <c r="A84" s="5" t="s">
        <v>58</v>
      </c>
      <c r="B84" s="6">
        <f t="shared" si="16"/>
        <v>500</v>
      </c>
      <c r="C84" s="6">
        <f t="shared" si="16"/>
        <v>580</v>
      </c>
      <c r="D84" s="6">
        <f t="shared" si="16"/>
        <v>660</v>
      </c>
      <c r="E84" s="6">
        <f t="shared" si="16"/>
        <v>740</v>
      </c>
      <c r="F84" s="6">
        <f t="shared" si="16"/>
        <v>820</v>
      </c>
      <c r="G84" s="6">
        <f t="shared" si="16"/>
        <v>900</v>
      </c>
      <c r="H84" s="6">
        <f t="shared" si="16"/>
        <v>980</v>
      </c>
      <c r="I84" s="6">
        <f t="shared" si="16"/>
        <v>1060</v>
      </c>
      <c r="J84" s="6">
        <f t="shared" si="16"/>
        <v>1140</v>
      </c>
      <c r="K84" s="6">
        <f t="shared" si="16"/>
        <v>1220</v>
      </c>
      <c r="L84" s="6">
        <f t="shared" si="17"/>
        <v>1300</v>
      </c>
      <c r="M84" s="6">
        <f t="shared" si="17"/>
        <v>1380</v>
      </c>
      <c r="N84" s="6">
        <f t="shared" si="17"/>
        <v>1460</v>
      </c>
      <c r="O84" s="6">
        <f t="shared" si="17"/>
        <v>1540</v>
      </c>
      <c r="P84" s="6">
        <f t="shared" si="17"/>
        <v>1620</v>
      </c>
      <c r="Q84" s="6">
        <f t="shared" si="17"/>
        <v>1700</v>
      </c>
      <c r="R84" s="6">
        <f t="shared" si="17"/>
        <v>1780</v>
      </c>
      <c r="S84" s="6">
        <f t="shared" si="17"/>
        <v>1860</v>
      </c>
      <c r="T84" s="5">
        <v>420</v>
      </c>
      <c r="U84" s="7">
        <v>80</v>
      </c>
    </row>
    <row r="85" spans="1:21" x14ac:dyDescent="0.3">
      <c r="A85" s="5" t="s">
        <v>16</v>
      </c>
      <c r="B85" s="6">
        <f t="shared" si="16"/>
        <v>466</v>
      </c>
      <c r="C85" s="6">
        <f t="shared" si="16"/>
        <v>548</v>
      </c>
      <c r="D85" s="6">
        <f t="shared" si="16"/>
        <v>630</v>
      </c>
      <c r="E85" s="6">
        <f t="shared" si="16"/>
        <v>712</v>
      </c>
      <c r="F85" s="6">
        <f t="shared" si="16"/>
        <v>794</v>
      </c>
      <c r="G85" s="6">
        <f t="shared" si="16"/>
        <v>876</v>
      </c>
      <c r="H85" s="6">
        <f t="shared" si="16"/>
        <v>958</v>
      </c>
      <c r="I85" s="6">
        <f t="shared" si="16"/>
        <v>1040</v>
      </c>
      <c r="J85" s="6">
        <f t="shared" si="16"/>
        <v>1122</v>
      </c>
      <c r="K85" s="6">
        <f t="shared" si="16"/>
        <v>1204</v>
      </c>
      <c r="L85" s="6">
        <f t="shared" si="17"/>
        <v>1286</v>
      </c>
      <c r="M85" s="6">
        <f t="shared" si="17"/>
        <v>1368</v>
      </c>
      <c r="N85" s="6">
        <f t="shared" si="17"/>
        <v>1450</v>
      </c>
      <c r="O85" s="6">
        <f t="shared" si="17"/>
        <v>1532</v>
      </c>
      <c r="P85" s="6">
        <f t="shared" si="17"/>
        <v>1614</v>
      </c>
      <c r="Q85" s="6">
        <f t="shared" si="17"/>
        <v>1696</v>
      </c>
      <c r="R85" s="6">
        <f t="shared" si="17"/>
        <v>1778</v>
      </c>
      <c r="S85" s="6">
        <f t="shared" si="17"/>
        <v>1860</v>
      </c>
      <c r="T85" s="5">
        <v>384</v>
      </c>
      <c r="U85" s="7">
        <v>82</v>
      </c>
    </row>
    <row r="86" spans="1:21" x14ac:dyDescent="0.3">
      <c r="A86" s="5" t="s">
        <v>67</v>
      </c>
      <c r="B86" s="6">
        <f t="shared" ref="B86:K95" si="18">B$1*$U86+$T86</f>
        <v>462</v>
      </c>
      <c r="C86" s="6">
        <f t="shared" si="18"/>
        <v>544</v>
      </c>
      <c r="D86" s="6">
        <f t="shared" si="18"/>
        <v>626</v>
      </c>
      <c r="E86" s="6">
        <f t="shared" si="18"/>
        <v>708</v>
      </c>
      <c r="F86" s="6">
        <f t="shared" si="18"/>
        <v>790</v>
      </c>
      <c r="G86" s="6">
        <f t="shared" si="18"/>
        <v>872</v>
      </c>
      <c r="H86" s="6">
        <f t="shared" si="18"/>
        <v>954</v>
      </c>
      <c r="I86" s="6">
        <f t="shared" si="18"/>
        <v>1036</v>
      </c>
      <c r="J86" s="6">
        <f t="shared" si="18"/>
        <v>1118</v>
      </c>
      <c r="K86" s="6">
        <f t="shared" si="18"/>
        <v>1200</v>
      </c>
      <c r="L86" s="6">
        <f t="shared" ref="L86:S95" si="19">L$1*$U86+$T86</f>
        <v>1282</v>
      </c>
      <c r="M86" s="6">
        <f t="shared" si="19"/>
        <v>1364</v>
      </c>
      <c r="N86" s="6">
        <f t="shared" si="19"/>
        <v>1446</v>
      </c>
      <c r="O86" s="6">
        <f t="shared" si="19"/>
        <v>1528</v>
      </c>
      <c r="P86" s="6">
        <f t="shared" si="19"/>
        <v>1610</v>
      </c>
      <c r="Q86" s="6">
        <f t="shared" si="19"/>
        <v>1692</v>
      </c>
      <c r="R86" s="6">
        <f t="shared" si="19"/>
        <v>1774</v>
      </c>
      <c r="S86" s="6">
        <f t="shared" si="19"/>
        <v>1856</v>
      </c>
      <c r="T86" s="5">
        <v>380</v>
      </c>
      <c r="U86" s="7">
        <v>82</v>
      </c>
    </row>
    <row r="87" spans="1:21" x14ac:dyDescent="0.3">
      <c r="A87" s="5" t="s">
        <v>40</v>
      </c>
      <c r="B87" s="6">
        <f t="shared" si="18"/>
        <v>462</v>
      </c>
      <c r="C87" s="6">
        <f t="shared" si="18"/>
        <v>544</v>
      </c>
      <c r="D87" s="6">
        <f t="shared" si="18"/>
        <v>626</v>
      </c>
      <c r="E87" s="6">
        <f t="shared" si="18"/>
        <v>708</v>
      </c>
      <c r="F87" s="6">
        <f t="shared" si="18"/>
        <v>790</v>
      </c>
      <c r="G87" s="6">
        <f t="shared" si="18"/>
        <v>872</v>
      </c>
      <c r="H87" s="6">
        <f t="shared" si="18"/>
        <v>954</v>
      </c>
      <c r="I87" s="6">
        <f t="shared" si="18"/>
        <v>1036</v>
      </c>
      <c r="J87" s="6">
        <f t="shared" si="18"/>
        <v>1118</v>
      </c>
      <c r="K87" s="6">
        <f t="shared" si="18"/>
        <v>1200</v>
      </c>
      <c r="L87" s="6">
        <f t="shared" si="19"/>
        <v>1282</v>
      </c>
      <c r="M87" s="6">
        <f t="shared" si="19"/>
        <v>1364</v>
      </c>
      <c r="N87" s="6">
        <f t="shared" si="19"/>
        <v>1446</v>
      </c>
      <c r="O87" s="6">
        <f t="shared" si="19"/>
        <v>1528</v>
      </c>
      <c r="P87" s="6">
        <f t="shared" si="19"/>
        <v>1610</v>
      </c>
      <c r="Q87" s="6">
        <f t="shared" si="19"/>
        <v>1692</v>
      </c>
      <c r="R87" s="6">
        <f t="shared" si="19"/>
        <v>1774</v>
      </c>
      <c r="S87" s="6">
        <f t="shared" si="19"/>
        <v>1856</v>
      </c>
      <c r="T87" s="5">
        <v>380</v>
      </c>
      <c r="U87" s="7">
        <v>82</v>
      </c>
    </row>
    <row r="88" spans="1:21" x14ac:dyDescent="0.3">
      <c r="A88" s="5" t="s">
        <v>33</v>
      </c>
      <c r="B88" s="6">
        <f t="shared" si="18"/>
        <v>460</v>
      </c>
      <c r="C88" s="6">
        <f t="shared" si="18"/>
        <v>542</v>
      </c>
      <c r="D88" s="6">
        <f t="shared" si="18"/>
        <v>624</v>
      </c>
      <c r="E88" s="6">
        <f t="shared" si="18"/>
        <v>706</v>
      </c>
      <c r="F88" s="6">
        <f t="shared" si="18"/>
        <v>788</v>
      </c>
      <c r="G88" s="6">
        <f t="shared" si="18"/>
        <v>870</v>
      </c>
      <c r="H88" s="6">
        <f t="shared" si="18"/>
        <v>952</v>
      </c>
      <c r="I88" s="6">
        <f t="shared" si="18"/>
        <v>1034</v>
      </c>
      <c r="J88" s="6">
        <f t="shared" si="18"/>
        <v>1116</v>
      </c>
      <c r="K88" s="6">
        <f t="shared" si="18"/>
        <v>1198</v>
      </c>
      <c r="L88" s="6">
        <f t="shared" si="19"/>
        <v>1280</v>
      </c>
      <c r="M88" s="6">
        <f t="shared" si="19"/>
        <v>1362</v>
      </c>
      <c r="N88" s="6">
        <f t="shared" si="19"/>
        <v>1444</v>
      </c>
      <c r="O88" s="6">
        <f t="shared" si="19"/>
        <v>1526</v>
      </c>
      <c r="P88" s="6">
        <f t="shared" si="19"/>
        <v>1608</v>
      </c>
      <c r="Q88" s="6">
        <f t="shared" si="19"/>
        <v>1690</v>
      </c>
      <c r="R88" s="6">
        <f t="shared" si="19"/>
        <v>1772</v>
      </c>
      <c r="S88" s="6">
        <f t="shared" si="19"/>
        <v>1854</v>
      </c>
      <c r="T88" s="5">
        <v>378</v>
      </c>
      <c r="U88" s="7">
        <v>82</v>
      </c>
    </row>
    <row r="89" spans="1:21" x14ac:dyDescent="0.3">
      <c r="A89" s="5" t="s">
        <v>53</v>
      </c>
      <c r="B89" s="6">
        <f t="shared" si="18"/>
        <v>460</v>
      </c>
      <c r="C89" s="6">
        <f t="shared" si="18"/>
        <v>542</v>
      </c>
      <c r="D89" s="6">
        <f t="shared" si="18"/>
        <v>624</v>
      </c>
      <c r="E89" s="6">
        <f t="shared" si="18"/>
        <v>706</v>
      </c>
      <c r="F89" s="6">
        <f t="shared" si="18"/>
        <v>788</v>
      </c>
      <c r="G89" s="6">
        <f t="shared" si="18"/>
        <v>870</v>
      </c>
      <c r="H89" s="6">
        <f t="shared" si="18"/>
        <v>952</v>
      </c>
      <c r="I89" s="6">
        <f t="shared" si="18"/>
        <v>1034</v>
      </c>
      <c r="J89" s="6">
        <f t="shared" si="18"/>
        <v>1116</v>
      </c>
      <c r="K89" s="6">
        <f t="shared" si="18"/>
        <v>1198</v>
      </c>
      <c r="L89" s="6">
        <f t="shared" si="19"/>
        <v>1280</v>
      </c>
      <c r="M89" s="6">
        <f t="shared" si="19"/>
        <v>1362</v>
      </c>
      <c r="N89" s="6">
        <f t="shared" si="19"/>
        <v>1444</v>
      </c>
      <c r="O89" s="6">
        <f t="shared" si="19"/>
        <v>1526</v>
      </c>
      <c r="P89" s="6">
        <f t="shared" si="19"/>
        <v>1608</v>
      </c>
      <c r="Q89" s="6">
        <f t="shared" si="19"/>
        <v>1690</v>
      </c>
      <c r="R89" s="6">
        <f t="shared" si="19"/>
        <v>1772</v>
      </c>
      <c r="S89" s="6">
        <f t="shared" si="19"/>
        <v>1854</v>
      </c>
      <c r="T89" s="5">
        <v>378</v>
      </c>
      <c r="U89" s="7">
        <v>82</v>
      </c>
    </row>
    <row r="90" spans="1:21" x14ac:dyDescent="0.3">
      <c r="A90" s="5" t="s">
        <v>5</v>
      </c>
      <c r="B90" s="6">
        <f t="shared" si="18"/>
        <v>442</v>
      </c>
      <c r="C90" s="6">
        <f t="shared" si="18"/>
        <v>525</v>
      </c>
      <c r="D90" s="6">
        <f t="shared" si="18"/>
        <v>608</v>
      </c>
      <c r="E90" s="6">
        <f t="shared" si="18"/>
        <v>691</v>
      </c>
      <c r="F90" s="6">
        <f t="shared" si="18"/>
        <v>774</v>
      </c>
      <c r="G90" s="6">
        <f t="shared" si="18"/>
        <v>857</v>
      </c>
      <c r="H90" s="6">
        <f t="shared" si="18"/>
        <v>940</v>
      </c>
      <c r="I90" s="6">
        <f t="shared" si="18"/>
        <v>1023</v>
      </c>
      <c r="J90" s="6">
        <f t="shared" si="18"/>
        <v>1106</v>
      </c>
      <c r="K90" s="6">
        <f t="shared" si="18"/>
        <v>1189</v>
      </c>
      <c r="L90" s="6">
        <f t="shared" si="19"/>
        <v>1272</v>
      </c>
      <c r="M90" s="6">
        <f t="shared" si="19"/>
        <v>1355</v>
      </c>
      <c r="N90" s="6">
        <f t="shared" si="19"/>
        <v>1438</v>
      </c>
      <c r="O90" s="6">
        <f t="shared" si="19"/>
        <v>1521</v>
      </c>
      <c r="P90" s="6">
        <f t="shared" si="19"/>
        <v>1604</v>
      </c>
      <c r="Q90" s="6">
        <f t="shared" si="19"/>
        <v>1687</v>
      </c>
      <c r="R90" s="6">
        <f t="shared" si="19"/>
        <v>1770</v>
      </c>
      <c r="S90" s="6">
        <f t="shared" si="19"/>
        <v>1853</v>
      </c>
      <c r="T90" s="5">
        <v>359</v>
      </c>
      <c r="U90" s="7">
        <v>83</v>
      </c>
    </row>
    <row r="91" spans="1:21" x14ac:dyDescent="0.3">
      <c r="A91" s="5" t="s">
        <v>48</v>
      </c>
      <c r="B91" s="6">
        <f t="shared" si="18"/>
        <v>457</v>
      </c>
      <c r="C91" s="6">
        <f t="shared" si="18"/>
        <v>539</v>
      </c>
      <c r="D91" s="6">
        <f t="shared" si="18"/>
        <v>621</v>
      </c>
      <c r="E91" s="6">
        <f t="shared" si="18"/>
        <v>703</v>
      </c>
      <c r="F91" s="6">
        <f t="shared" si="18"/>
        <v>785</v>
      </c>
      <c r="G91" s="6">
        <f t="shared" si="18"/>
        <v>867</v>
      </c>
      <c r="H91" s="6">
        <f t="shared" si="18"/>
        <v>949</v>
      </c>
      <c r="I91" s="6">
        <f t="shared" si="18"/>
        <v>1031</v>
      </c>
      <c r="J91" s="6">
        <f t="shared" si="18"/>
        <v>1113</v>
      </c>
      <c r="K91" s="6">
        <f t="shared" si="18"/>
        <v>1195</v>
      </c>
      <c r="L91" s="6">
        <f t="shared" si="19"/>
        <v>1277</v>
      </c>
      <c r="M91" s="6">
        <f t="shared" si="19"/>
        <v>1359</v>
      </c>
      <c r="N91" s="6">
        <f t="shared" si="19"/>
        <v>1441</v>
      </c>
      <c r="O91" s="6">
        <f t="shared" si="19"/>
        <v>1523</v>
      </c>
      <c r="P91" s="6">
        <f t="shared" si="19"/>
        <v>1605</v>
      </c>
      <c r="Q91" s="6">
        <f t="shared" si="19"/>
        <v>1687</v>
      </c>
      <c r="R91" s="6">
        <f t="shared" si="19"/>
        <v>1769</v>
      </c>
      <c r="S91" s="6">
        <f t="shared" si="19"/>
        <v>1851</v>
      </c>
      <c r="T91" s="5">
        <v>375</v>
      </c>
      <c r="U91" s="7">
        <v>82</v>
      </c>
    </row>
    <row r="92" spans="1:21" x14ac:dyDescent="0.3">
      <c r="A92" s="5" t="s">
        <v>45</v>
      </c>
      <c r="B92" s="6">
        <f t="shared" si="18"/>
        <v>470</v>
      </c>
      <c r="C92" s="6">
        <f t="shared" si="18"/>
        <v>551</v>
      </c>
      <c r="D92" s="6">
        <f t="shared" si="18"/>
        <v>632</v>
      </c>
      <c r="E92" s="6">
        <f t="shared" si="18"/>
        <v>713</v>
      </c>
      <c r="F92" s="6">
        <f t="shared" si="18"/>
        <v>794</v>
      </c>
      <c r="G92" s="6">
        <f t="shared" si="18"/>
        <v>875</v>
      </c>
      <c r="H92" s="6">
        <f t="shared" si="18"/>
        <v>956</v>
      </c>
      <c r="I92" s="6">
        <f t="shared" si="18"/>
        <v>1037</v>
      </c>
      <c r="J92" s="6">
        <f t="shared" si="18"/>
        <v>1118</v>
      </c>
      <c r="K92" s="6">
        <f t="shared" si="18"/>
        <v>1199</v>
      </c>
      <c r="L92" s="6">
        <f t="shared" si="19"/>
        <v>1280</v>
      </c>
      <c r="M92" s="6">
        <f t="shared" si="19"/>
        <v>1361</v>
      </c>
      <c r="N92" s="6">
        <f t="shared" si="19"/>
        <v>1442</v>
      </c>
      <c r="O92" s="6">
        <f t="shared" si="19"/>
        <v>1523</v>
      </c>
      <c r="P92" s="6">
        <f t="shared" si="19"/>
        <v>1604</v>
      </c>
      <c r="Q92" s="6">
        <f t="shared" si="19"/>
        <v>1685</v>
      </c>
      <c r="R92" s="6">
        <f t="shared" si="19"/>
        <v>1766</v>
      </c>
      <c r="S92" s="6">
        <f t="shared" si="19"/>
        <v>1847</v>
      </c>
      <c r="T92" s="5">
        <v>389</v>
      </c>
      <c r="U92" s="7">
        <v>81</v>
      </c>
    </row>
    <row r="93" spans="1:21" x14ac:dyDescent="0.3">
      <c r="A93" s="5" t="s">
        <v>49</v>
      </c>
      <c r="B93" s="6">
        <f t="shared" si="18"/>
        <v>511</v>
      </c>
      <c r="C93" s="6">
        <f t="shared" si="18"/>
        <v>589</v>
      </c>
      <c r="D93" s="6">
        <f t="shared" si="18"/>
        <v>667</v>
      </c>
      <c r="E93" s="6">
        <f t="shared" si="18"/>
        <v>745</v>
      </c>
      <c r="F93" s="6">
        <f t="shared" si="18"/>
        <v>823</v>
      </c>
      <c r="G93" s="6">
        <f t="shared" si="18"/>
        <v>901</v>
      </c>
      <c r="H93" s="6">
        <f t="shared" si="18"/>
        <v>979</v>
      </c>
      <c r="I93" s="6">
        <f t="shared" si="18"/>
        <v>1057</v>
      </c>
      <c r="J93" s="6">
        <f t="shared" si="18"/>
        <v>1135</v>
      </c>
      <c r="K93" s="6">
        <f t="shared" si="18"/>
        <v>1213</v>
      </c>
      <c r="L93" s="6">
        <f t="shared" si="19"/>
        <v>1291</v>
      </c>
      <c r="M93" s="6">
        <f t="shared" si="19"/>
        <v>1369</v>
      </c>
      <c r="N93" s="6">
        <f t="shared" si="19"/>
        <v>1447</v>
      </c>
      <c r="O93" s="6">
        <f t="shared" si="19"/>
        <v>1525</v>
      </c>
      <c r="P93" s="6">
        <f t="shared" si="19"/>
        <v>1603</v>
      </c>
      <c r="Q93" s="6">
        <f t="shared" si="19"/>
        <v>1681</v>
      </c>
      <c r="R93" s="6">
        <f t="shared" si="19"/>
        <v>1759</v>
      </c>
      <c r="S93" s="6">
        <f t="shared" si="19"/>
        <v>1837</v>
      </c>
      <c r="T93" s="5">
        <v>433</v>
      </c>
      <c r="U93" s="7">
        <v>78</v>
      </c>
    </row>
    <row r="94" spans="1:21" x14ac:dyDescent="0.3">
      <c r="A94" s="5" t="s">
        <v>32</v>
      </c>
      <c r="B94" s="6">
        <f t="shared" si="18"/>
        <v>475</v>
      </c>
      <c r="C94" s="6">
        <f t="shared" si="18"/>
        <v>555</v>
      </c>
      <c r="D94" s="6">
        <f t="shared" si="18"/>
        <v>635</v>
      </c>
      <c r="E94" s="6">
        <f t="shared" si="18"/>
        <v>715</v>
      </c>
      <c r="F94" s="6">
        <f t="shared" si="18"/>
        <v>795</v>
      </c>
      <c r="G94" s="6">
        <f t="shared" si="18"/>
        <v>875</v>
      </c>
      <c r="H94" s="6">
        <f t="shared" si="18"/>
        <v>955</v>
      </c>
      <c r="I94" s="6">
        <f t="shared" si="18"/>
        <v>1035</v>
      </c>
      <c r="J94" s="6">
        <f t="shared" si="18"/>
        <v>1115</v>
      </c>
      <c r="K94" s="6">
        <f t="shared" si="18"/>
        <v>1195</v>
      </c>
      <c r="L94" s="6">
        <f t="shared" si="19"/>
        <v>1275</v>
      </c>
      <c r="M94" s="6">
        <f t="shared" si="19"/>
        <v>1355</v>
      </c>
      <c r="N94" s="6">
        <f t="shared" si="19"/>
        <v>1435</v>
      </c>
      <c r="O94" s="6">
        <f t="shared" si="19"/>
        <v>1515</v>
      </c>
      <c r="P94" s="6">
        <f t="shared" si="19"/>
        <v>1595</v>
      </c>
      <c r="Q94" s="6">
        <f t="shared" si="19"/>
        <v>1675</v>
      </c>
      <c r="R94" s="6">
        <f t="shared" si="19"/>
        <v>1755</v>
      </c>
      <c r="S94" s="6">
        <f t="shared" si="19"/>
        <v>1835</v>
      </c>
      <c r="T94" s="5">
        <v>395</v>
      </c>
      <c r="U94" s="7">
        <v>80</v>
      </c>
    </row>
    <row r="95" spans="1:21" x14ac:dyDescent="0.3">
      <c r="A95" s="5" t="s">
        <v>35</v>
      </c>
      <c r="B95" s="6">
        <f t="shared" si="18"/>
        <v>437</v>
      </c>
      <c r="C95" s="6">
        <f t="shared" si="18"/>
        <v>519</v>
      </c>
      <c r="D95" s="6">
        <f t="shared" si="18"/>
        <v>601</v>
      </c>
      <c r="E95" s="6">
        <f t="shared" si="18"/>
        <v>683</v>
      </c>
      <c r="F95" s="6">
        <f t="shared" si="18"/>
        <v>765</v>
      </c>
      <c r="G95" s="6">
        <f t="shared" si="18"/>
        <v>847</v>
      </c>
      <c r="H95" s="6">
        <f t="shared" si="18"/>
        <v>929</v>
      </c>
      <c r="I95" s="6">
        <f t="shared" si="18"/>
        <v>1011</v>
      </c>
      <c r="J95" s="6">
        <f t="shared" si="18"/>
        <v>1093</v>
      </c>
      <c r="K95" s="6">
        <f t="shared" si="18"/>
        <v>1175</v>
      </c>
      <c r="L95" s="6">
        <f t="shared" si="19"/>
        <v>1257</v>
      </c>
      <c r="M95" s="6">
        <f t="shared" si="19"/>
        <v>1339</v>
      </c>
      <c r="N95" s="6">
        <f t="shared" si="19"/>
        <v>1421</v>
      </c>
      <c r="O95" s="6">
        <f t="shared" si="19"/>
        <v>1503</v>
      </c>
      <c r="P95" s="6">
        <f t="shared" si="19"/>
        <v>1585</v>
      </c>
      <c r="Q95" s="6">
        <f t="shared" si="19"/>
        <v>1667</v>
      </c>
      <c r="R95" s="6">
        <f t="shared" si="19"/>
        <v>1749</v>
      </c>
      <c r="S95" s="6">
        <f t="shared" si="19"/>
        <v>1831</v>
      </c>
      <c r="T95" s="5">
        <v>355</v>
      </c>
      <c r="U95" s="7">
        <v>82</v>
      </c>
    </row>
    <row r="96" spans="1:21" x14ac:dyDescent="0.3">
      <c r="A96" s="5" t="s">
        <v>8</v>
      </c>
      <c r="B96" s="6">
        <f t="shared" ref="B96:K105" si="20">B$1*$U96+$T96</f>
        <v>470</v>
      </c>
      <c r="C96" s="6">
        <f t="shared" si="20"/>
        <v>550</v>
      </c>
      <c r="D96" s="6">
        <f t="shared" si="20"/>
        <v>630</v>
      </c>
      <c r="E96" s="6">
        <f t="shared" si="20"/>
        <v>710</v>
      </c>
      <c r="F96" s="6">
        <f t="shared" si="20"/>
        <v>790</v>
      </c>
      <c r="G96" s="6">
        <f t="shared" si="20"/>
        <v>870</v>
      </c>
      <c r="H96" s="6">
        <f t="shared" si="20"/>
        <v>950</v>
      </c>
      <c r="I96" s="6">
        <f t="shared" si="20"/>
        <v>1030</v>
      </c>
      <c r="J96" s="6">
        <f t="shared" si="20"/>
        <v>1110</v>
      </c>
      <c r="K96" s="6">
        <f t="shared" si="20"/>
        <v>1190</v>
      </c>
      <c r="L96" s="6">
        <f t="shared" ref="L96:S105" si="21">L$1*$U96+$T96</f>
        <v>1270</v>
      </c>
      <c r="M96" s="6">
        <f t="shared" si="21"/>
        <v>1350</v>
      </c>
      <c r="N96" s="6">
        <f t="shared" si="21"/>
        <v>1430</v>
      </c>
      <c r="O96" s="6">
        <f t="shared" si="21"/>
        <v>1510</v>
      </c>
      <c r="P96" s="6">
        <f t="shared" si="21"/>
        <v>1590</v>
      </c>
      <c r="Q96" s="6">
        <f t="shared" si="21"/>
        <v>1670</v>
      </c>
      <c r="R96" s="6">
        <f t="shared" si="21"/>
        <v>1750</v>
      </c>
      <c r="S96" s="6">
        <f t="shared" si="21"/>
        <v>1830</v>
      </c>
      <c r="T96" s="5">
        <v>390</v>
      </c>
      <c r="U96" s="7">
        <v>80</v>
      </c>
    </row>
    <row r="97" spans="1:21" x14ac:dyDescent="0.3">
      <c r="A97" s="5" t="s">
        <v>23</v>
      </c>
      <c r="B97" s="6">
        <f t="shared" si="20"/>
        <v>470</v>
      </c>
      <c r="C97" s="6">
        <f t="shared" si="20"/>
        <v>550</v>
      </c>
      <c r="D97" s="6">
        <f t="shared" si="20"/>
        <v>630</v>
      </c>
      <c r="E97" s="6">
        <f t="shared" si="20"/>
        <v>710</v>
      </c>
      <c r="F97" s="6">
        <f t="shared" si="20"/>
        <v>790</v>
      </c>
      <c r="G97" s="6">
        <f t="shared" si="20"/>
        <v>870</v>
      </c>
      <c r="H97" s="6">
        <f t="shared" si="20"/>
        <v>950</v>
      </c>
      <c r="I97" s="6">
        <f t="shared" si="20"/>
        <v>1030</v>
      </c>
      <c r="J97" s="6">
        <f t="shared" si="20"/>
        <v>1110</v>
      </c>
      <c r="K97" s="6">
        <f t="shared" si="20"/>
        <v>1190</v>
      </c>
      <c r="L97" s="6">
        <f t="shared" si="21"/>
        <v>1270</v>
      </c>
      <c r="M97" s="6">
        <f t="shared" si="21"/>
        <v>1350</v>
      </c>
      <c r="N97" s="6">
        <f t="shared" si="21"/>
        <v>1430</v>
      </c>
      <c r="O97" s="6">
        <f t="shared" si="21"/>
        <v>1510</v>
      </c>
      <c r="P97" s="6">
        <f t="shared" si="21"/>
        <v>1590</v>
      </c>
      <c r="Q97" s="6">
        <f t="shared" si="21"/>
        <v>1670</v>
      </c>
      <c r="R97" s="6">
        <f t="shared" si="21"/>
        <v>1750</v>
      </c>
      <c r="S97" s="6">
        <f t="shared" si="21"/>
        <v>1830</v>
      </c>
      <c r="T97" s="5">
        <v>390</v>
      </c>
      <c r="U97" s="7">
        <v>80</v>
      </c>
    </row>
    <row r="98" spans="1:21" x14ac:dyDescent="0.3">
      <c r="A98" s="5" t="s">
        <v>42</v>
      </c>
      <c r="B98" s="6">
        <f t="shared" si="20"/>
        <v>470</v>
      </c>
      <c r="C98" s="6">
        <f t="shared" si="20"/>
        <v>550</v>
      </c>
      <c r="D98" s="6">
        <f t="shared" si="20"/>
        <v>630</v>
      </c>
      <c r="E98" s="6">
        <f t="shared" si="20"/>
        <v>710</v>
      </c>
      <c r="F98" s="6">
        <f t="shared" si="20"/>
        <v>790</v>
      </c>
      <c r="G98" s="6">
        <f t="shared" si="20"/>
        <v>870</v>
      </c>
      <c r="H98" s="6">
        <f t="shared" si="20"/>
        <v>950</v>
      </c>
      <c r="I98" s="6">
        <f t="shared" si="20"/>
        <v>1030</v>
      </c>
      <c r="J98" s="6">
        <f t="shared" si="20"/>
        <v>1110</v>
      </c>
      <c r="K98" s="6">
        <f t="shared" si="20"/>
        <v>1190</v>
      </c>
      <c r="L98" s="6">
        <f t="shared" si="21"/>
        <v>1270</v>
      </c>
      <c r="M98" s="6">
        <f t="shared" si="21"/>
        <v>1350</v>
      </c>
      <c r="N98" s="6">
        <f t="shared" si="21"/>
        <v>1430</v>
      </c>
      <c r="O98" s="6">
        <f t="shared" si="21"/>
        <v>1510</v>
      </c>
      <c r="P98" s="6">
        <f t="shared" si="21"/>
        <v>1590</v>
      </c>
      <c r="Q98" s="6">
        <f t="shared" si="21"/>
        <v>1670</v>
      </c>
      <c r="R98" s="6">
        <f t="shared" si="21"/>
        <v>1750</v>
      </c>
      <c r="S98" s="6">
        <f t="shared" si="21"/>
        <v>1830</v>
      </c>
      <c r="T98" s="5">
        <v>390</v>
      </c>
      <c r="U98" s="7">
        <v>80</v>
      </c>
    </row>
    <row r="99" spans="1:21" x14ac:dyDescent="0.3">
      <c r="A99" s="5" t="s">
        <v>17</v>
      </c>
      <c r="B99" s="6">
        <f t="shared" si="20"/>
        <v>470</v>
      </c>
      <c r="C99" s="6">
        <f t="shared" si="20"/>
        <v>550</v>
      </c>
      <c r="D99" s="6">
        <f t="shared" si="20"/>
        <v>630</v>
      </c>
      <c r="E99" s="6">
        <f t="shared" si="20"/>
        <v>710</v>
      </c>
      <c r="F99" s="6">
        <f t="shared" si="20"/>
        <v>790</v>
      </c>
      <c r="G99" s="6">
        <f t="shared" si="20"/>
        <v>870</v>
      </c>
      <c r="H99" s="6">
        <f t="shared" si="20"/>
        <v>950</v>
      </c>
      <c r="I99" s="6">
        <f t="shared" si="20"/>
        <v>1030</v>
      </c>
      <c r="J99" s="6">
        <f t="shared" si="20"/>
        <v>1110</v>
      </c>
      <c r="K99" s="6">
        <f t="shared" si="20"/>
        <v>1190</v>
      </c>
      <c r="L99" s="6">
        <f t="shared" si="21"/>
        <v>1270</v>
      </c>
      <c r="M99" s="6">
        <f t="shared" si="21"/>
        <v>1350</v>
      </c>
      <c r="N99" s="6">
        <f t="shared" si="21"/>
        <v>1430</v>
      </c>
      <c r="O99" s="6">
        <f t="shared" si="21"/>
        <v>1510</v>
      </c>
      <c r="P99" s="6">
        <f t="shared" si="21"/>
        <v>1590</v>
      </c>
      <c r="Q99" s="6">
        <f t="shared" si="21"/>
        <v>1670</v>
      </c>
      <c r="R99" s="6">
        <f t="shared" si="21"/>
        <v>1750</v>
      </c>
      <c r="S99" s="6">
        <f t="shared" si="21"/>
        <v>1830</v>
      </c>
      <c r="T99" s="5">
        <v>390</v>
      </c>
      <c r="U99" s="7">
        <v>80</v>
      </c>
    </row>
    <row r="100" spans="1:21" x14ac:dyDescent="0.3">
      <c r="A100" s="5" t="s">
        <v>54</v>
      </c>
      <c r="B100" s="6">
        <f t="shared" si="20"/>
        <v>482</v>
      </c>
      <c r="C100" s="6">
        <f t="shared" si="20"/>
        <v>561</v>
      </c>
      <c r="D100" s="6">
        <f t="shared" si="20"/>
        <v>640</v>
      </c>
      <c r="E100" s="6">
        <f t="shared" si="20"/>
        <v>719</v>
      </c>
      <c r="F100" s="6">
        <f t="shared" si="20"/>
        <v>798</v>
      </c>
      <c r="G100" s="6">
        <f t="shared" si="20"/>
        <v>877</v>
      </c>
      <c r="H100" s="6">
        <f t="shared" si="20"/>
        <v>956</v>
      </c>
      <c r="I100" s="6">
        <f t="shared" si="20"/>
        <v>1035</v>
      </c>
      <c r="J100" s="6">
        <f t="shared" si="20"/>
        <v>1114</v>
      </c>
      <c r="K100" s="6">
        <f t="shared" si="20"/>
        <v>1193</v>
      </c>
      <c r="L100" s="6">
        <f t="shared" si="21"/>
        <v>1272</v>
      </c>
      <c r="M100" s="6">
        <f t="shared" si="21"/>
        <v>1351</v>
      </c>
      <c r="N100" s="6">
        <f t="shared" si="21"/>
        <v>1430</v>
      </c>
      <c r="O100" s="6">
        <f t="shared" si="21"/>
        <v>1509</v>
      </c>
      <c r="P100" s="6">
        <f t="shared" si="21"/>
        <v>1588</v>
      </c>
      <c r="Q100" s="6">
        <f t="shared" si="21"/>
        <v>1667</v>
      </c>
      <c r="R100" s="6">
        <f t="shared" si="21"/>
        <v>1746</v>
      </c>
      <c r="S100" s="6">
        <f t="shared" si="21"/>
        <v>1825</v>
      </c>
      <c r="T100" s="5">
        <v>403</v>
      </c>
      <c r="U100" s="7">
        <v>79</v>
      </c>
    </row>
    <row r="101" spans="1:21" x14ac:dyDescent="0.3">
      <c r="A101" s="5" t="s">
        <v>30</v>
      </c>
      <c r="B101" s="6">
        <f t="shared" si="20"/>
        <v>460</v>
      </c>
      <c r="C101" s="6">
        <f t="shared" si="20"/>
        <v>540</v>
      </c>
      <c r="D101" s="6">
        <f t="shared" si="20"/>
        <v>620</v>
      </c>
      <c r="E101" s="6">
        <f t="shared" si="20"/>
        <v>700</v>
      </c>
      <c r="F101" s="6">
        <f t="shared" si="20"/>
        <v>780</v>
      </c>
      <c r="G101" s="6">
        <f t="shared" si="20"/>
        <v>860</v>
      </c>
      <c r="H101" s="6">
        <f t="shared" si="20"/>
        <v>940</v>
      </c>
      <c r="I101" s="6">
        <f t="shared" si="20"/>
        <v>1020</v>
      </c>
      <c r="J101" s="6">
        <f t="shared" si="20"/>
        <v>1100</v>
      </c>
      <c r="K101" s="6">
        <f t="shared" si="20"/>
        <v>1180</v>
      </c>
      <c r="L101" s="6">
        <f t="shared" si="21"/>
        <v>1260</v>
      </c>
      <c r="M101" s="6">
        <f t="shared" si="21"/>
        <v>1340</v>
      </c>
      <c r="N101" s="6">
        <f t="shared" si="21"/>
        <v>1420</v>
      </c>
      <c r="O101" s="6">
        <f t="shared" si="21"/>
        <v>1500</v>
      </c>
      <c r="P101" s="6">
        <f t="shared" si="21"/>
        <v>1580</v>
      </c>
      <c r="Q101" s="6">
        <f t="shared" si="21"/>
        <v>1660</v>
      </c>
      <c r="R101" s="6">
        <f t="shared" si="21"/>
        <v>1740</v>
      </c>
      <c r="S101" s="6">
        <f t="shared" si="21"/>
        <v>1820</v>
      </c>
      <c r="T101" s="5">
        <v>380</v>
      </c>
      <c r="U101" s="7">
        <v>80</v>
      </c>
    </row>
    <row r="102" spans="1:21" x14ac:dyDescent="0.3">
      <c r="A102" s="5" t="s">
        <v>19</v>
      </c>
      <c r="B102" s="6">
        <f t="shared" si="20"/>
        <v>460</v>
      </c>
      <c r="C102" s="6">
        <f t="shared" si="20"/>
        <v>540</v>
      </c>
      <c r="D102" s="6">
        <f t="shared" si="20"/>
        <v>620</v>
      </c>
      <c r="E102" s="6">
        <f t="shared" si="20"/>
        <v>700</v>
      </c>
      <c r="F102" s="6">
        <f t="shared" si="20"/>
        <v>780</v>
      </c>
      <c r="G102" s="6">
        <f t="shared" si="20"/>
        <v>860</v>
      </c>
      <c r="H102" s="6">
        <f t="shared" si="20"/>
        <v>940</v>
      </c>
      <c r="I102" s="6">
        <f t="shared" si="20"/>
        <v>1020</v>
      </c>
      <c r="J102" s="6">
        <f t="shared" si="20"/>
        <v>1100</v>
      </c>
      <c r="K102" s="6">
        <f t="shared" si="20"/>
        <v>1180</v>
      </c>
      <c r="L102" s="6">
        <f t="shared" si="21"/>
        <v>1260</v>
      </c>
      <c r="M102" s="6">
        <f t="shared" si="21"/>
        <v>1340</v>
      </c>
      <c r="N102" s="6">
        <f t="shared" si="21"/>
        <v>1420</v>
      </c>
      <c r="O102" s="6">
        <f t="shared" si="21"/>
        <v>1500</v>
      </c>
      <c r="P102" s="6">
        <f t="shared" si="21"/>
        <v>1580</v>
      </c>
      <c r="Q102" s="6">
        <f t="shared" si="21"/>
        <v>1660</v>
      </c>
      <c r="R102" s="6">
        <f t="shared" si="21"/>
        <v>1740</v>
      </c>
      <c r="S102" s="6">
        <f t="shared" si="21"/>
        <v>1820</v>
      </c>
      <c r="T102" s="5">
        <v>380</v>
      </c>
      <c r="U102" s="7">
        <v>80</v>
      </c>
    </row>
    <row r="103" spans="1:21" x14ac:dyDescent="0.3">
      <c r="A103" s="5" t="s">
        <v>27</v>
      </c>
      <c r="B103" s="6">
        <f t="shared" si="20"/>
        <v>460</v>
      </c>
      <c r="C103" s="6">
        <f t="shared" si="20"/>
        <v>540</v>
      </c>
      <c r="D103" s="6">
        <f t="shared" si="20"/>
        <v>620</v>
      </c>
      <c r="E103" s="6">
        <f t="shared" si="20"/>
        <v>700</v>
      </c>
      <c r="F103" s="6">
        <f t="shared" si="20"/>
        <v>780</v>
      </c>
      <c r="G103" s="6">
        <f t="shared" si="20"/>
        <v>860</v>
      </c>
      <c r="H103" s="6">
        <f t="shared" si="20"/>
        <v>940</v>
      </c>
      <c r="I103" s="6">
        <f t="shared" si="20"/>
        <v>1020</v>
      </c>
      <c r="J103" s="6">
        <f t="shared" si="20"/>
        <v>1100</v>
      </c>
      <c r="K103" s="6">
        <f t="shared" si="20"/>
        <v>1180</v>
      </c>
      <c r="L103" s="6">
        <f t="shared" si="21"/>
        <v>1260</v>
      </c>
      <c r="M103" s="6">
        <f t="shared" si="21"/>
        <v>1340</v>
      </c>
      <c r="N103" s="6">
        <f t="shared" si="21"/>
        <v>1420</v>
      </c>
      <c r="O103" s="6">
        <f t="shared" si="21"/>
        <v>1500</v>
      </c>
      <c r="P103" s="6">
        <f t="shared" si="21"/>
        <v>1580</v>
      </c>
      <c r="Q103" s="6">
        <f t="shared" si="21"/>
        <v>1660</v>
      </c>
      <c r="R103" s="6">
        <f t="shared" si="21"/>
        <v>1740</v>
      </c>
      <c r="S103" s="6">
        <f t="shared" si="21"/>
        <v>1820</v>
      </c>
      <c r="T103" s="5">
        <v>380</v>
      </c>
      <c r="U103" s="7">
        <v>80</v>
      </c>
    </row>
    <row r="104" spans="1:21" x14ac:dyDescent="0.3">
      <c r="A104" s="5" t="s">
        <v>21</v>
      </c>
      <c r="B104" s="6">
        <f t="shared" si="20"/>
        <v>474</v>
      </c>
      <c r="C104" s="6">
        <f t="shared" si="20"/>
        <v>553</v>
      </c>
      <c r="D104" s="6">
        <f t="shared" si="20"/>
        <v>632</v>
      </c>
      <c r="E104" s="6">
        <f t="shared" si="20"/>
        <v>711</v>
      </c>
      <c r="F104" s="6">
        <f t="shared" si="20"/>
        <v>790</v>
      </c>
      <c r="G104" s="6">
        <f t="shared" si="20"/>
        <v>869</v>
      </c>
      <c r="H104" s="6">
        <f t="shared" si="20"/>
        <v>948</v>
      </c>
      <c r="I104" s="6">
        <f t="shared" si="20"/>
        <v>1027</v>
      </c>
      <c r="J104" s="6">
        <f t="shared" si="20"/>
        <v>1106</v>
      </c>
      <c r="K104" s="6">
        <f t="shared" si="20"/>
        <v>1185</v>
      </c>
      <c r="L104" s="6">
        <f t="shared" si="21"/>
        <v>1264</v>
      </c>
      <c r="M104" s="6">
        <f t="shared" si="21"/>
        <v>1343</v>
      </c>
      <c r="N104" s="6">
        <f t="shared" si="21"/>
        <v>1422</v>
      </c>
      <c r="O104" s="6">
        <f t="shared" si="21"/>
        <v>1501</v>
      </c>
      <c r="P104" s="6">
        <f t="shared" si="21"/>
        <v>1580</v>
      </c>
      <c r="Q104" s="6">
        <f t="shared" si="21"/>
        <v>1659</v>
      </c>
      <c r="R104" s="6">
        <f t="shared" si="21"/>
        <v>1738</v>
      </c>
      <c r="S104" s="6">
        <f t="shared" si="21"/>
        <v>1817</v>
      </c>
      <c r="T104" s="5">
        <v>395</v>
      </c>
      <c r="U104" s="7">
        <v>79</v>
      </c>
    </row>
    <row r="105" spans="1:21" x14ac:dyDescent="0.3">
      <c r="A105" s="5" t="s">
        <v>1</v>
      </c>
      <c r="B105" s="6">
        <f t="shared" si="20"/>
        <v>464</v>
      </c>
      <c r="C105" s="6">
        <f t="shared" si="20"/>
        <v>543</v>
      </c>
      <c r="D105" s="6">
        <f t="shared" si="20"/>
        <v>622</v>
      </c>
      <c r="E105" s="6">
        <f t="shared" si="20"/>
        <v>701</v>
      </c>
      <c r="F105" s="6">
        <f t="shared" si="20"/>
        <v>780</v>
      </c>
      <c r="G105" s="6">
        <f t="shared" si="20"/>
        <v>859</v>
      </c>
      <c r="H105" s="6">
        <f t="shared" si="20"/>
        <v>938</v>
      </c>
      <c r="I105" s="6">
        <f t="shared" si="20"/>
        <v>1017</v>
      </c>
      <c r="J105" s="6">
        <f t="shared" si="20"/>
        <v>1096</v>
      </c>
      <c r="K105" s="6">
        <f t="shared" si="20"/>
        <v>1175</v>
      </c>
      <c r="L105" s="6">
        <f t="shared" si="21"/>
        <v>1254</v>
      </c>
      <c r="M105" s="6">
        <f t="shared" si="21"/>
        <v>1333</v>
      </c>
      <c r="N105" s="6">
        <f t="shared" si="21"/>
        <v>1412</v>
      </c>
      <c r="O105" s="6">
        <f t="shared" si="21"/>
        <v>1491</v>
      </c>
      <c r="P105" s="6">
        <f t="shared" si="21"/>
        <v>1570</v>
      </c>
      <c r="Q105" s="6">
        <f t="shared" si="21"/>
        <v>1649</v>
      </c>
      <c r="R105" s="6">
        <f t="shared" si="21"/>
        <v>1728</v>
      </c>
      <c r="S105" s="6">
        <f t="shared" si="21"/>
        <v>1807</v>
      </c>
      <c r="T105" s="5">
        <v>385</v>
      </c>
      <c r="U105" s="7">
        <v>79</v>
      </c>
    </row>
    <row r="106" spans="1:21" x14ac:dyDescent="0.3">
      <c r="A106" s="5" t="s">
        <v>43</v>
      </c>
      <c r="B106" s="6">
        <f t="shared" ref="B106:K115" si="22">B$1*$U106+$T106</f>
        <v>476</v>
      </c>
      <c r="C106" s="6">
        <f t="shared" si="22"/>
        <v>554</v>
      </c>
      <c r="D106" s="6">
        <f t="shared" si="22"/>
        <v>632</v>
      </c>
      <c r="E106" s="6">
        <f t="shared" si="22"/>
        <v>710</v>
      </c>
      <c r="F106" s="6">
        <f t="shared" si="22"/>
        <v>788</v>
      </c>
      <c r="G106" s="6">
        <f t="shared" si="22"/>
        <v>866</v>
      </c>
      <c r="H106" s="6">
        <f t="shared" si="22"/>
        <v>944</v>
      </c>
      <c r="I106" s="6">
        <f t="shared" si="22"/>
        <v>1022</v>
      </c>
      <c r="J106" s="6">
        <f t="shared" si="22"/>
        <v>1100</v>
      </c>
      <c r="K106" s="6">
        <f t="shared" si="22"/>
        <v>1178</v>
      </c>
      <c r="L106" s="6">
        <f t="shared" ref="L106:S115" si="23">L$1*$U106+$T106</f>
        <v>1256</v>
      </c>
      <c r="M106" s="6">
        <f t="shared" si="23"/>
        <v>1334</v>
      </c>
      <c r="N106" s="6">
        <f t="shared" si="23"/>
        <v>1412</v>
      </c>
      <c r="O106" s="6">
        <f t="shared" si="23"/>
        <v>1490</v>
      </c>
      <c r="P106" s="6">
        <f t="shared" si="23"/>
        <v>1568</v>
      </c>
      <c r="Q106" s="6">
        <f t="shared" si="23"/>
        <v>1646</v>
      </c>
      <c r="R106" s="6">
        <f t="shared" si="23"/>
        <v>1724</v>
      </c>
      <c r="S106" s="6">
        <f t="shared" si="23"/>
        <v>1802</v>
      </c>
      <c r="T106" s="5">
        <v>398</v>
      </c>
      <c r="U106" s="7">
        <v>78</v>
      </c>
    </row>
    <row r="107" spans="1:21" x14ac:dyDescent="0.3">
      <c r="A107" s="5" t="s">
        <v>24</v>
      </c>
      <c r="B107" s="6">
        <f t="shared" si="22"/>
        <v>430</v>
      </c>
      <c r="C107" s="6">
        <f t="shared" si="22"/>
        <v>510</v>
      </c>
      <c r="D107" s="6">
        <f t="shared" si="22"/>
        <v>590</v>
      </c>
      <c r="E107" s="6">
        <f t="shared" si="22"/>
        <v>670</v>
      </c>
      <c r="F107" s="6">
        <f t="shared" si="22"/>
        <v>750</v>
      </c>
      <c r="G107" s="6">
        <f t="shared" si="22"/>
        <v>830</v>
      </c>
      <c r="H107" s="6">
        <f t="shared" si="22"/>
        <v>910</v>
      </c>
      <c r="I107" s="6">
        <f t="shared" si="22"/>
        <v>990</v>
      </c>
      <c r="J107" s="6">
        <f t="shared" si="22"/>
        <v>1070</v>
      </c>
      <c r="K107" s="6">
        <f t="shared" si="22"/>
        <v>1150</v>
      </c>
      <c r="L107" s="6">
        <f t="shared" si="23"/>
        <v>1230</v>
      </c>
      <c r="M107" s="6">
        <f t="shared" si="23"/>
        <v>1310</v>
      </c>
      <c r="N107" s="6">
        <f t="shared" si="23"/>
        <v>1390</v>
      </c>
      <c r="O107" s="6">
        <f t="shared" si="23"/>
        <v>1470</v>
      </c>
      <c r="P107" s="6">
        <f t="shared" si="23"/>
        <v>1550</v>
      </c>
      <c r="Q107" s="6">
        <f t="shared" si="23"/>
        <v>1630</v>
      </c>
      <c r="R107" s="6">
        <f t="shared" si="23"/>
        <v>1710</v>
      </c>
      <c r="S107" s="6">
        <f t="shared" si="23"/>
        <v>1790</v>
      </c>
      <c r="T107" s="5">
        <v>350</v>
      </c>
      <c r="U107" s="7">
        <v>80</v>
      </c>
    </row>
    <row r="108" spans="1:21" x14ac:dyDescent="0.3">
      <c r="A108" s="5" t="s">
        <v>38</v>
      </c>
      <c r="B108" s="6">
        <f t="shared" si="22"/>
        <v>463</v>
      </c>
      <c r="C108" s="6">
        <f t="shared" si="22"/>
        <v>541</v>
      </c>
      <c r="D108" s="6">
        <f t="shared" si="22"/>
        <v>619</v>
      </c>
      <c r="E108" s="6">
        <f t="shared" si="22"/>
        <v>697</v>
      </c>
      <c r="F108" s="6">
        <f t="shared" si="22"/>
        <v>775</v>
      </c>
      <c r="G108" s="6">
        <f t="shared" si="22"/>
        <v>853</v>
      </c>
      <c r="H108" s="6">
        <f t="shared" si="22"/>
        <v>931</v>
      </c>
      <c r="I108" s="6">
        <f t="shared" si="22"/>
        <v>1009</v>
      </c>
      <c r="J108" s="6">
        <f t="shared" si="22"/>
        <v>1087</v>
      </c>
      <c r="K108" s="6">
        <f t="shared" si="22"/>
        <v>1165</v>
      </c>
      <c r="L108" s="6">
        <f t="shared" si="23"/>
        <v>1243</v>
      </c>
      <c r="M108" s="6">
        <f t="shared" si="23"/>
        <v>1321</v>
      </c>
      <c r="N108" s="6">
        <f t="shared" si="23"/>
        <v>1399</v>
      </c>
      <c r="O108" s="6">
        <f t="shared" si="23"/>
        <v>1477</v>
      </c>
      <c r="P108" s="6">
        <f t="shared" si="23"/>
        <v>1555</v>
      </c>
      <c r="Q108" s="6">
        <f t="shared" si="23"/>
        <v>1633</v>
      </c>
      <c r="R108" s="6">
        <f t="shared" si="23"/>
        <v>1711</v>
      </c>
      <c r="S108" s="6">
        <f t="shared" si="23"/>
        <v>1789</v>
      </c>
      <c r="T108" s="5">
        <v>385</v>
      </c>
      <c r="U108" s="7">
        <v>78</v>
      </c>
    </row>
    <row r="109" spans="1:21" x14ac:dyDescent="0.3">
      <c r="A109" s="5" t="s">
        <v>36</v>
      </c>
      <c r="B109" s="6">
        <f t="shared" si="22"/>
        <v>463</v>
      </c>
      <c r="C109" s="6">
        <f t="shared" si="22"/>
        <v>541</v>
      </c>
      <c r="D109" s="6">
        <f t="shared" si="22"/>
        <v>619</v>
      </c>
      <c r="E109" s="6">
        <f t="shared" si="22"/>
        <v>697</v>
      </c>
      <c r="F109" s="6">
        <f t="shared" si="22"/>
        <v>775</v>
      </c>
      <c r="G109" s="6">
        <f t="shared" si="22"/>
        <v>853</v>
      </c>
      <c r="H109" s="6">
        <f t="shared" si="22"/>
        <v>931</v>
      </c>
      <c r="I109" s="6">
        <f t="shared" si="22"/>
        <v>1009</v>
      </c>
      <c r="J109" s="6">
        <f t="shared" si="22"/>
        <v>1087</v>
      </c>
      <c r="K109" s="6">
        <f t="shared" si="22"/>
        <v>1165</v>
      </c>
      <c r="L109" s="6">
        <f t="shared" si="23"/>
        <v>1243</v>
      </c>
      <c r="M109" s="6">
        <f t="shared" si="23"/>
        <v>1321</v>
      </c>
      <c r="N109" s="6">
        <f t="shared" si="23"/>
        <v>1399</v>
      </c>
      <c r="O109" s="6">
        <f t="shared" si="23"/>
        <v>1477</v>
      </c>
      <c r="P109" s="6">
        <f t="shared" si="23"/>
        <v>1555</v>
      </c>
      <c r="Q109" s="6">
        <f t="shared" si="23"/>
        <v>1633</v>
      </c>
      <c r="R109" s="6">
        <f t="shared" si="23"/>
        <v>1711</v>
      </c>
      <c r="S109" s="6">
        <f t="shared" si="23"/>
        <v>1789</v>
      </c>
      <c r="T109" s="5">
        <v>385</v>
      </c>
      <c r="U109" s="7">
        <v>78</v>
      </c>
    </row>
    <row r="110" spans="1:21" x14ac:dyDescent="0.3">
      <c r="A110" s="5" t="s">
        <v>68</v>
      </c>
      <c r="B110" s="6">
        <f t="shared" si="22"/>
        <v>458</v>
      </c>
      <c r="C110" s="6">
        <f t="shared" si="22"/>
        <v>536</v>
      </c>
      <c r="D110" s="6">
        <f t="shared" si="22"/>
        <v>614</v>
      </c>
      <c r="E110" s="6">
        <f t="shared" si="22"/>
        <v>692</v>
      </c>
      <c r="F110" s="6">
        <f t="shared" si="22"/>
        <v>770</v>
      </c>
      <c r="G110" s="6">
        <f t="shared" si="22"/>
        <v>848</v>
      </c>
      <c r="H110" s="6">
        <f t="shared" si="22"/>
        <v>926</v>
      </c>
      <c r="I110" s="6">
        <f t="shared" si="22"/>
        <v>1004</v>
      </c>
      <c r="J110" s="6">
        <f t="shared" si="22"/>
        <v>1082</v>
      </c>
      <c r="K110" s="6">
        <f t="shared" si="22"/>
        <v>1160</v>
      </c>
      <c r="L110" s="6">
        <f t="shared" si="23"/>
        <v>1238</v>
      </c>
      <c r="M110" s="6">
        <f t="shared" si="23"/>
        <v>1316</v>
      </c>
      <c r="N110" s="6">
        <f t="shared" si="23"/>
        <v>1394</v>
      </c>
      <c r="O110" s="6">
        <f t="shared" si="23"/>
        <v>1472</v>
      </c>
      <c r="P110" s="6">
        <f t="shared" si="23"/>
        <v>1550</v>
      </c>
      <c r="Q110" s="6">
        <f t="shared" si="23"/>
        <v>1628</v>
      </c>
      <c r="R110" s="6">
        <f t="shared" si="23"/>
        <v>1706</v>
      </c>
      <c r="S110" s="6">
        <f t="shared" si="23"/>
        <v>1784</v>
      </c>
      <c r="T110" s="5">
        <v>380</v>
      </c>
      <c r="U110" s="7">
        <v>78</v>
      </c>
    </row>
    <row r="111" spans="1:21" x14ac:dyDescent="0.3">
      <c r="A111" s="5" t="s">
        <v>3</v>
      </c>
      <c r="B111" s="6">
        <f t="shared" si="22"/>
        <v>424</v>
      </c>
      <c r="C111" s="6">
        <f t="shared" si="22"/>
        <v>503</v>
      </c>
      <c r="D111" s="6">
        <f t="shared" si="22"/>
        <v>582</v>
      </c>
      <c r="E111" s="6">
        <f t="shared" si="22"/>
        <v>661</v>
      </c>
      <c r="F111" s="6">
        <f t="shared" si="22"/>
        <v>740</v>
      </c>
      <c r="G111" s="6">
        <f t="shared" si="22"/>
        <v>819</v>
      </c>
      <c r="H111" s="6">
        <f t="shared" si="22"/>
        <v>898</v>
      </c>
      <c r="I111" s="6">
        <f t="shared" si="22"/>
        <v>977</v>
      </c>
      <c r="J111" s="6">
        <f t="shared" si="22"/>
        <v>1056</v>
      </c>
      <c r="K111" s="6">
        <f t="shared" si="22"/>
        <v>1135</v>
      </c>
      <c r="L111" s="6">
        <f t="shared" si="23"/>
        <v>1214</v>
      </c>
      <c r="M111" s="6">
        <f t="shared" si="23"/>
        <v>1293</v>
      </c>
      <c r="N111" s="6">
        <f t="shared" si="23"/>
        <v>1372</v>
      </c>
      <c r="O111" s="6">
        <f t="shared" si="23"/>
        <v>1451</v>
      </c>
      <c r="P111" s="6">
        <f t="shared" si="23"/>
        <v>1530</v>
      </c>
      <c r="Q111" s="6">
        <f t="shared" si="23"/>
        <v>1609</v>
      </c>
      <c r="R111" s="6">
        <f t="shared" si="23"/>
        <v>1688</v>
      </c>
      <c r="S111" s="6">
        <f t="shared" si="23"/>
        <v>1767</v>
      </c>
      <c r="T111" s="5">
        <v>345</v>
      </c>
      <c r="U111" s="7">
        <v>79</v>
      </c>
    </row>
    <row r="112" spans="1:21" x14ac:dyDescent="0.3">
      <c r="A112" s="5" t="s">
        <v>7</v>
      </c>
      <c r="B112" s="6">
        <f t="shared" si="22"/>
        <v>434</v>
      </c>
      <c r="C112" s="6">
        <f t="shared" si="22"/>
        <v>512</v>
      </c>
      <c r="D112" s="6">
        <f t="shared" si="22"/>
        <v>590</v>
      </c>
      <c r="E112" s="6">
        <f t="shared" si="22"/>
        <v>668</v>
      </c>
      <c r="F112" s="6">
        <f t="shared" si="22"/>
        <v>746</v>
      </c>
      <c r="G112" s="6">
        <f t="shared" si="22"/>
        <v>824</v>
      </c>
      <c r="H112" s="6">
        <f t="shared" si="22"/>
        <v>902</v>
      </c>
      <c r="I112" s="6">
        <f t="shared" si="22"/>
        <v>980</v>
      </c>
      <c r="J112" s="6">
        <f t="shared" si="22"/>
        <v>1058</v>
      </c>
      <c r="K112" s="6">
        <f t="shared" si="22"/>
        <v>1136</v>
      </c>
      <c r="L112" s="6">
        <f t="shared" si="23"/>
        <v>1214</v>
      </c>
      <c r="M112" s="6">
        <f t="shared" si="23"/>
        <v>1292</v>
      </c>
      <c r="N112" s="6">
        <f t="shared" si="23"/>
        <v>1370</v>
      </c>
      <c r="O112" s="6">
        <f t="shared" si="23"/>
        <v>1448</v>
      </c>
      <c r="P112" s="6">
        <f t="shared" si="23"/>
        <v>1526</v>
      </c>
      <c r="Q112" s="6">
        <f t="shared" si="23"/>
        <v>1604</v>
      </c>
      <c r="R112" s="6">
        <f t="shared" si="23"/>
        <v>1682</v>
      </c>
      <c r="S112" s="6">
        <f t="shared" si="23"/>
        <v>1760</v>
      </c>
      <c r="T112" s="5">
        <v>356</v>
      </c>
      <c r="U112" s="7">
        <v>78</v>
      </c>
    </row>
    <row r="113" spans="1:21" x14ac:dyDescent="0.3">
      <c r="A113" s="5" t="s">
        <v>4</v>
      </c>
      <c r="B113" s="6">
        <f t="shared" si="22"/>
        <v>460</v>
      </c>
      <c r="C113" s="6">
        <f t="shared" si="22"/>
        <v>536</v>
      </c>
      <c r="D113" s="6">
        <f t="shared" si="22"/>
        <v>612</v>
      </c>
      <c r="E113" s="6">
        <f t="shared" si="22"/>
        <v>688</v>
      </c>
      <c r="F113" s="6">
        <f t="shared" si="22"/>
        <v>764</v>
      </c>
      <c r="G113" s="6">
        <f t="shared" si="22"/>
        <v>840</v>
      </c>
      <c r="H113" s="6">
        <f t="shared" si="22"/>
        <v>916</v>
      </c>
      <c r="I113" s="6">
        <f t="shared" si="22"/>
        <v>992</v>
      </c>
      <c r="J113" s="6">
        <f t="shared" si="22"/>
        <v>1068</v>
      </c>
      <c r="K113" s="6">
        <f t="shared" si="22"/>
        <v>1144</v>
      </c>
      <c r="L113" s="6">
        <f t="shared" si="23"/>
        <v>1220</v>
      </c>
      <c r="M113" s="6">
        <f t="shared" si="23"/>
        <v>1296</v>
      </c>
      <c r="N113" s="6">
        <f t="shared" si="23"/>
        <v>1372</v>
      </c>
      <c r="O113" s="6">
        <f t="shared" si="23"/>
        <v>1448</v>
      </c>
      <c r="P113" s="6">
        <f t="shared" si="23"/>
        <v>1524</v>
      </c>
      <c r="Q113" s="6">
        <f t="shared" si="23"/>
        <v>1600</v>
      </c>
      <c r="R113" s="6">
        <f t="shared" si="23"/>
        <v>1676</v>
      </c>
      <c r="S113" s="6">
        <f t="shared" si="23"/>
        <v>1752</v>
      </c>
      <c r="T113" s="5">
        <v>384</v>
      </c>
      <c r="U113" s="7">
        <v>76</v>
      </c>
    </row>
    <row r="114" spans="1:21" x14ac:dyDescent="0.3">
      <c r="A114" s="5" t="s">
        <v>25</v>
      </c>
      <c r="B114" s="6">
        <f t="shared" si="22"/>
        <v>456</v>
      </c>
      <c r="C114" s="6">
        <f t="shared" si="22"/>
        <v>532</v>
      </c>
      <c r="D114" s="6">
        <f t="shared" si="22"/>
        <v>608</v>
      </c>
      <c r="E114" s="6">
        <f t="shared" si="22"/>
        <v>684</v>
      </c>
      <c r="F114" s="6">
        <f t="shared" si="22"/>
        <v>760</v>
      </c>
      <c r="G114" s="6">
        <f t="shared" si="22"/>
        <v>836</v>
      </c>
      <c r="H114" s="6">
        <f t="shared" si="22"/>
        <v>912</v>
      </c>
      <c r="I114" s="6">
        <f t="shared" si="22"/>
        <v>988</v>
      </c>
      <c r="J114" s="6">
        <f t="shared" si="22"/>
        <v>1064</v>
      </c>
      <c r="K114" s="6">
        <f t="shared" si="22"/>
        <v>1140</v>
      </c>
      <c r="L114" s="6">
        <f t="shared" si="23"/>
        <v>1216</v>
      </c>
      <c r="M114" s="6">
        <f t="shared" si="23"/>
        <v>1292</v>
      </c>
      <c r="N114" s="6">
        <f t="shared" si="23"/>
        <v>1368</v>
      </c>
      <c r="O114" s="6">
        <f t="shared" si="23"/>
        <v>1444</v>
      </c>
      <c r="P114" s="6">
        <f t="shared" si="23"/>
        <v>1520</v>
      </c>
      <c r="Q114" s="6">
        <f t="shared" si="23"/>
        <v>1596</v>
      </c>
      <c r="R114" s="6">
        <f t="shared" si="23"/>
        <v>1672</v>
      </c>
      <c r="S114" s="6">
        <f t="shared" si="23"/>
        <v>1748</v>
      </c>
      <c r="T114" s="5">
        <v>380</v>
      </c>
      <c r="U114" s="7">
        <v>76</v>
      </c>
    </row>
    <row r="115" spans="1:21" x14ac:dyDescent="0.3">
      <c r="A115" s="5" t="s">
        <v>29</v>
      </c>
      <c r="B115" s="6">
        <f t="shared" si="22"/>
        <v>456</v>
      </c>
      <c r="C115" s="6">
        <f t="shared" si="22"/>
        <v>532</v>
      </c>
      <c r="D115" s="6">
        <f t="shared" si="22"/>
        <v>608</v>
      </c>
      <c r="E115" s="6">
        <f t="shared" si="22"/>
        <v>684</v>
      </c>
      <c r="F115" s="6">
        <f t="shared" si="22"/>
        <v>760</v>
      </c>
      <c r="G115" s="6">
        <f t="shared" si="22"/>
        <v>836</v>
      </c>
      <c r="H115" s="6">
        <f t="shared" si="22"/>
        <v>912</v>
      </c>
      <c r="I115" s="6">
        <f t="shared" si="22"/>
        <v>988</v>
      </c>
      <c r="J115" s="6">
        <f t="shared" si="22"/>
        <v>1064</v>
      </c>
      <c r="K115" s="6">
        <f t="shared" si="22"/>
        <v>1140</v>
      </c>
      <c r="L115" s="6">
        <f t="shared" si="23"/>
        <v>1216</v>
      </c>
      <c r="M115" s="6">
        <f t="shared" si="23"/>
        <v>1292</v>
      </c>
      <c r="N115" s="6">
        <f t="shared" si="23"/>
        <v>1368</v>
      </c>
      <c r="O115" s="6">
        <f t="shared" si="23"/>
        <v>1444</v>
      </c>
      <c r="P115" s="6">
        <f t="shared" si="23"/>
        <v>1520</v>
      </c>
      <c r="Q115" s="6">
        <f t="shared" si="23"/>
        <v>1596</v>
      </c>
      <c r="R115" s="6">
        <f t="shared" si="23"/>
        <v>1672</v>
      </c>
      <c r="S115" s="6">
        <f t="shared" si="23"/>
        <v>1748</v>
      </c>
      <c r="T115" s="5">
        <v>380</v>
      </c>
      <c r="U115" s="7">
        <v>76</v>
      </c>
    </row>
    <row r="116" spans="1:21" x14ac:dyDescent="0.3">
      <c r="A116" s="5" t="s">
        <v>26</v>
      </c>
      <c r="B116" s="6">
        <f t="shared" ref="B116:K126" si="24">B$1*$U116+$T116</f>
        <v>465</v>
      </c>
      <c r="C116" s="6">
        <f t="shared" si="24"/>
        <v>540</v>
      </c>
      <c r="D116" s="6">
        <f t="shared" si="24"/>
        <v>615</v>
      </c>
      <c r="E116" s="6">
        <f t="shared" si="24"/>
        <v>690</v>
      </c>
      <c r="F116" s="6">
        <f t="shared" si="24"/>
        <v>765</v>
      </c>
      <c r="G116" s="6">
        <f t="shared" si="24"/>
        <v>840</v>
      </c>
      <c r="H116" s="6">
        <f t="shared" si="24"/>
        <v>915</v>
      </c>
      <c r="I116" s="6">
        <f t="shared" si="24"/>
        <v>990</v>
      </c>
      <c r="J116" s="6">
        <f t="shared" si="24"/>
        <v>1065</v>
      </c>
      <c r="K116" s="6">
        <f t="shared" si="24"/>
        <v>1140</v>
      </c>
      <c r="L116" s="6">
        <f t="shared" ref="L116:S126" si="25">L$1*$U116+$T116</f>
        <v>1215</v>
      </c>
      <c r="M116" s="6">
        <f t="shared" si="25"/>
        <v>1290</v>
      </c>
      <c r="N116" s="6">
        <f t="shared" si="25"/>
        <v>1365</v>
      </c>
      <c r="O116" s="6">
        <f t="shared" si="25"/>
        <v>1440</v>
      </c>
      <c r="P116" s="6">
        <f t="shared" si="25"/>
        <v>1515</v>
      </c>
      <c r="Q116" s="6">
        <f t="shared" si="25"/>
        <v>1590</v>
      </c>
      <c r="R116" s="6">
        <f t="shared" si="25"/>
        <v>1665</v>
      </c>
      <c r="S116" s="6">
        <f t="shared" si="25"/>
        <v>1740</v>
      </c>
      <c r="T116" s="5">
        <v>390</v>
      </c>
      <c r="U116" s="7">
        <v>75</v>
      </c>
    </row>
    <row r="117" spans="1:21" x14ac:dyDescent="0.3">
      <c r="A117" s="5" t="s">
        <v>18</v>
      </c>
      <c r="B117" s="6">
        <f t="shared" si="24"/>
        <v>465</v>
      </c>
      <c r="C117" s="6">
        <f t="shared" si="24"/>
        <v>540</v>
      </c>
      <c r="D117" s="6">
        <f t="shared" si="24"/>
        <v>615</v>
      </c>
      <c r="E117" s="6">
        <f t="shared" si="24"/>
        <v>690</v>
      </c>
      <c r="F117" s="6">
        <f t="shared" si="24"/>
        <v>765</v>
      </c>
      <c r="G117" s="6">
        <f t="shared" si="24"/>
        <v>840</v>
      </c>
      <c r="H117" s="6">
        <f t="shared" si="24"/>
        <v>915</v>
      </c>
      <c r="I117" s="6">
        <f t="shared" si="24"/>
        <v>990</v>
      </c>
      <c r="J117" s="6">
        <f t="shared" si="24"/>
        <v>1065</v>
      </c>
      <c r="K117" s="6">
        <f t="shared" si="24"/>
        <v>1140</v>
      </c>
      <c r="L117" s="6">
        <f t="shared" si="25"/>
        <v>1215</v>
      </c>
      <c r="M117" s="6">
        <f t="shared" si="25"/>
        <v>1290</v>
      </c>
      <c r="N117" s="6">
        <f t="shared" si="25"/>
        <v>1365</v>
      </c>
      <c r="O117" s="6">
        <f t="shared" si="25"/>
        <v>1440</v>
      </c>
      <c r="P117" s="6">
        <f t="shared" si="25"/>
        <v>1515</v>
      </c>
      <c r="Q117" s="6">
        <f t="shared" si="25"/>
        <v>1590</v>
      </c>
      <c r="R117" s="6">
        <f t="shared" si="25"/>
        <v>1665</v>
      </c>
      <c r="S117" s="6">
        <f t="shared" si="25"/>
        <v>1740</v>
      </c>
      <c r="T117" s="5">
        <v>390</v>
      </c>
      <c r="U117" s="7">
        <v>75</v>
      </c>
    </row>
    <row r="118" spans="1:21" x14ac:dyDescent="0.3">
      <c r="A118" s="5" t="s">
        <v>15</v>
      </c>
      <c r="B118" s="6">
        <f t="shared" si="24"/>
        <v>430</v>
      </c>
      <c r="C118" s="6">
        <f t="shared" si="24"/>
        <v>507</v>
      </c>
      <c r="D118" s="6">
        <f t="shared" si="24"/>
        <v>584</v>
      </c>
      <c r="E118" s="6">
        <f t="shared" si="24"/>
        <v>661</v>
      </c>
      <c r="F118" s="6">
        <f t="shared" si="24"/>
        <v>738</v>
      </c>
      <c r="G118" s="6">
        <f t="shared" si="24"/>
        <v>815</v>
      </c>
      <c r="H118" s="6">
        <f t="shared" si="24"/>
        <v>892</v>
      </c>
      <c r="I118" s="6">
        <f t="shared" si="24"/>
        <v>969</v>
      </c>
      <c r="J118" s="6">
        <f t="shared" si="24"/>
        <v>1046</v>
      </c>
      <c r="K118" s="6">
        <f t="shared" si="24"/>
        <v>1123</v>
      </c>
      <c r="L118" s="6">
        <f t="shared" si="25"/>
        <v>1200</v>
      </c>
      <c r="M118" s="6">
        <f t="shared" si="25"/>
        <v>1277</v>
      </c>
      <c r="N118" s="6">
        <f t="shared" si="25"/>
        <v>1354</v>
      </c>
      <c r="O118" s="6">
        <f t="shared" si="25"/>
        <v>1431</v>
      </c>
      <c r="P118" s="6">
        <f t="shared" si="25"/>
        <v>1508</v>
      </c>
      <c r="Q118" s="6">
        <f t="shared" si="25"/>
        <v>1585</v>
      </c>
      <c r="R118" s="6">
        <f t="shared" si="25"/>
        <v>1662</v>
      </c>
      <c r="S118" s="6">
        <f t="shared" si="25"/>
        <v>1739</v>
      </c>
      <c r="T118" s="5">
        <v>353</v>
      </c>
      <c r="U118" s="7">
        <v>77</v>
      </c>
    </row>
    <row r="119" spans="1:21" x14ac:dyDescent="0.3">
      <c r="A119" s="5" t="s">
        <v>31</v>
      </c>
      <c r="B119" s="6">
        <f t="shared" si="24"/>
        <v>455</v>
      </c>
      <c r="C119" s="6">
        <f t="shared" si="24"/>
        <v>530</v>
      </c>
      <c r="D119" s="6">
        <f t="shared" si="24"/>
        <v>605</v>
      </c>
      <c r="E119" s="6">
        <f t="shared" si="24"/>
        <v>680</v>
      </c>
      <c r="F119" s="6">
        <f t="shared" si="24"/>
        <v>755</v>
      </c>
      <c r="G119" s="6">
        <f t="shared" si="24"/>
        <v>830</v>
      </c>
      <c r="H119" s="6">
        <f t="shared" si="24"/>
        <v>905</v>
      </c>
      <c r="I119" s="6">
        <f t="shared" si="24"/>
        <v>980</v>
      </c>
      <c r="J119" s="6">
        <f t="shared" si="24"/>
        <v>1055</v>
      </c>
      <c r="K119" s="6">
        <f t="shared" si="24"/>
        <v>1130</v>
      </c>
      <c r="L119" s="6">
        <f t="shared" si="25"/>
        <v>1205</v>
      </c>
      <c r="M119" s="6">
        <f t="shared" si="25"/>
        <v>1280</v>
      </c>
      <c r="N119" s="6">
        <f t="shared" si="25"/>
        <v>1355</v>
      </c>
      <c r="O119" s="6">
        <f t="shared" si="25"/>
        <v>1430</v>
      </c>
      <c r="P119" s="6">
        <f t="shared" si="25"/>
        <v>1505</v>
      </c>
      <c r="Q119" s="6">
        <f t="shared" si="25"/>
        <v>1580</v>
      </c>
      <c r="R119" s="6">
        <f t="shared" si="25"/>
        <v>1655</v>
      </c>
      <c r="S119" s="6">
        <f t="shared" si="25"/>
        <v>1730</v>
      </c>
      <c r="T119" s="5">
        <v>380</v>
      </c>
      <c r="U119" s="7">
        <v>75</v>
      </c>
    </row>
    <row r="120" spans="1:21" x14ac:dyDescent="0.3">
      <c r="A120" s="5" t="s">
        <v>9</v>
      </c>
      <c r="B120" s="6">
        <f t="shared" si="24"/>
        <v>425</v>
      </c>
      <c r="C120" s="6">
        <f t="shared" si="24"/>
        <v>500</v>
      </c>
      <c r="D120" s="6">
        <f t="shared" si="24"/>
        <v>575</v>
      </c>
      <c r="E120" s="6">
        <f t="shared" si="24"/>
        <v>650</v>
      </c>
      <c r="F120" s="6">
        <f t="shared" si="24"/>
        <v>725</v>
      </c>
      <c r="G120" s="6">
        <f t="shared" si="24"/>
        <v>800</v>
      </c>
      <c r="H120" s="6">
        <f t="shared" si="24"/>
        <v>875</v>
      </c>
      <c r="I120" s="6">
        <f t="shared" si="24"/>
        <v>950</v>
      </c>
      <c r="J120" s="6">
        <f t="shared" si="24"/>
        <v>1025</v>
      </c>
      <c r="K120" s="6">
        <f t="shared" si="24"/>
        <v>1100</v>
      </c>
      <c r="L120" s="6">
        <f t="shared" si="25"/>
        <v>1175</v>
      </c>
      <c r="M120" s="6">
        <f t="shared" si="25"/>
        <v>1250</v>
      </c>
      <c r="N120" s="6">
        <f t="shared" si="25"/>
        <v>1325</v>
      </c>
      <c r="O120" s="6">
        <f t="shared" si="25"/>
        <v>1400</v>
      </c>
      <c r="P120" s="6">
        <f t="shared" si="25"/>
        <v>1475</v>
      </c>
      <c r="Q120" s="6">
        <f t="shared" si="25"/>
        <v>1550</v>
      </c>
      <c r="R120" s="6">
        <f t="shared" si="25"/>
        <v>1625</v>
      </c>
      <c r="S120" s="6">
        <f t="shared" si="25"/>
        <v>1700</v>
      </c>
      <c r="T120" s="5">
        <v>350</v>
      </c>
      <c r="U120" s="7">
        <v>75</v>
      </c>
    </row>
    <row r="121" spans="1:21" x14ac:dyDescent="0.3">
      <c r="A121" s="5" t="s">
        <v>10</v>
      </c>
      <c r="B121" s="6">
        <f t="shared" si="24"/>
        <v>439</v>
      </c>
      <c r="C121" s="6">
        <f t="shared" si="24"/>
        <v>513</v>
      </c>
      <c r="D121" s="6">
        <f t="shared" si="24"/>
        <v>587</v>
      </c>
      <c r="E121" s="6">
        <f t="shared" si="24"/>
        <v>661</v>
      </c>
      <c r="F121" s="6">
        <f t="shared" si="24"/>
        <v>735</v>
      </c>
      <c r="G121" s="6">
        <f t="shared" si="24"/>
        <v>809</v>
      </c>
      <c r="H121" s="6">
        <f t="shared" si="24"/>
        <v>883</v>
      </c>
      <c r="I121" s="6">
        <f t="shared" si="24"/>
        <v>957</v>
      </c>
      <c r="J121" s="6">
        <f t="shared" si="24"/>
        <v>1031</v>
      </c>
      <c r="K121" s="6">
        <f t="shared" si="24"/>
        <v>1105</v>
      </c>
      <c r="L121" s="6">
        <f t="shared" si="25"/>
        <v>1179</v>
      </c>
      <c r="M121" s="6">
        <f t="shared" si="25"/>
        <v>1253</v>
      </c>
      <c r="N121" s="6">
        <f t="shared" si="25"/>
        <v>1327</v>
      </c>
      <c r="O121" s="6">
        <f t="shared" si="25"/>
        <v>1401</v>
      </c>
      <c r="P121" s="6">
        <f t="shared" si="25"/>
        <v>1475</v>
      </c>
      <c r="Q121" s="6">
        <f t="shared" si="25"/>
        <v>1549</v>
      </c>
      <c r="R121" s="6">
        <f t="shared" si="25"/>
        <v>1623</v>
      </c>
      <c r="S121" s="6">
        <f t="shared" si="25"/>
        <v>1697</v>
      </c>
      <c r="T121" s="5">
        <v>365</v>
      </c>
      <c r="U121" s="7">
        <v>74</v>
      </c>
    </row>
    <row r="122" spans="1:21" x14ac:dyDescent="0.3">
      <c r="A122" s="5" t="s">
        <v>14</v>
      </c>
      <c r="B122" s="6">
        <f t="shared" si="24"/>
        <v>429</v>
      </c>
      <c r="C122" s="6">
        <f t="shared" si="24"/>
        <v>503</v>
      </c>
      <c r="D122" s="6">
        <f t="shared" si="24"/>
        <v>577</v>
      </c>
      <c r="E122" s="6">
        <f t="shared" si="24"/>
        <v>651</v>
      </c>
      <c r="F122" s="6">
        <f t="shared" si="24"/>
        <v>725</v>
      </c>
      <c r="G122" s="6">
        <f t="shared" si="24"/>
        <v>799</v>
      </c>
      <c r="H122" s="6">
        <f t="shared" si="24"/>
        <v>873</v>
      </c>
      <c r="I122" s="6">
        <f t="shared" si="24"/>
        <v>947</v>
      </c>
      <c r="J122" s="6">
        <f t="shared" si="24"/>
        <v>1021</v>
      </c>
      <c r="K122" s="6">
        <f t="shared" si="24"/>
        <v>1095</v>
      </c>
      <c r="L122" s="6">
        <f t="shared" si="25"/>
        <v>1169</v>
      </c>
      <c r="M122" s="6">
        <f t="shared" si="25"/>
        <v>1243</v>
      </c>
      <c r="N122" s="6">
        <f t="shared" si="25"/>
        <v>1317</v>
      </c>
      <c r="O122" s="6">
        <f t="shared" si="25"/>
        <v>1391</v>
      </c>
      <c r="P122" s="6">
        <f t="shared" si="25"/>
        <v>1465</v>
      </c>
      <c r="Q122" s="6">
        <f t="shared" si="25"/>
        <v>1539</v>
      </c>
      <c r="R122" s="6">
        <f t="shared" si="25"/>
        <v>1613</v>
      </c>
      <c r="S122" s="6">
        <f t="shared" si="25"/>
        <v>1687</v>
      </c>
      <c r="T122" s="8">
        <v>355</v>
      </c>
      <c r="U122" s="1">
        <v>74</v>
      </c>
    </row>
    <row r="123" spans="1:21" x14ac:dyDescent="0.3">
      <c r="A123" s="21" t="s">
        <v>46</v>
      </c>
      <c r="B123" s="22">
        <f t="shared" si="24"/>
        <v>490</v>
      </c>
      <c r="C123" s="22">
        <f t="shared" si="24"/>
        <v>560</v>
      </c>
      <c r="D123" s="22">
        <f t="shared" si="24"/>
        <v>630</v>
      </c>
      <c r="E123" s="22">
        <f t="shared" si="24"/>
        <v>700</v>
      </c>
      <c r="F123" s="22">
        <f t="shared" si="24"/>
        <v>770</v>
      </c>
      <c r="G123" s="22">
        <f t="shared" si="24"/>
        <v>840</v>
      </c>
      <c r="H123" s="22">
        <f t="shared" si="24"/>
        <v>910</v>
      </c>
      <c r="I123" s="22">
        <f t="shared" si="24"/>
        <v>980</v>
      </c>
      <c r="J123" s="22">
        <f t="shared" si="24"/>
        <v>1050</v>
      </c>
      <c r="K123" s="22">
        <f t="shared" si="24"/>
        <v>1120</v>
      </c>
      <c r="L123" s="22">
        <f t="shared" si="25"/>
        <v>1190</v>
      </c>
      <c r="M123" s="22">
        <f t="shared" si="25"/>
        <v>1260</v>
      </c>
      <c r="N123" s="22">
        <f t="shared" si="25"/>
        <v>1330</v>
      </c>
      <c r="O123" s="22">
        <f t="shared" si="25"/>
        <v>1400</v>
      </c>
      <c r="P123" s="22">
        <f t="shared" si="25"/>
        <v>1470</v>
      </c>
      <c r="Q123" s="22">
        <f t="shared" si="25"/>
        <v>1540</v>
      </c>
      <c r="R123" s="22">
        <f t="shared" si="25"/>
        <v>1610</v>
      </c>
      <c r="S123" s="22">
        <f t="shared" si="25"/>
        <v>1680</v>
      </c>
      <c r="T123" s="12">
        <v>420</v>
      </c>
      <c r="U123" s="12">
        <v>70</v>
      </c>
    </row>
    <row r="124" spans="1:21" x14ac:dyDescent="0.3">
      <c r="A124" s="21" t="s">
        <v>0</v>
      </c>
      <c r="B124" s="22">
        <f t="shared" si="24"/>
        <v>451</v>
      </c>
      <c r="C124" s="22">
        <f t="shared" si="24"/>
        <v>522</v>
      </c>
      <c r="D124" s="22">
        <f t="shared" si="24"/>
        <v>593</v>
      </c>
      <c r="E124" s="22">
        <f t="shared" si="24"/>
        <v>664</v>
      </c>
      <c r="F124" s="22">
        <f t="shared" si="24"/>
        <v>735</v>
      </c>
      <c r="G124" s="22">
        <f t="shared" si="24"/>
        <v>806</v>
      </c>
      <c r="H124" s="22">
        <f t="shared" si="24"/>
        <v>877</v>
      </c>
      <c r="I124" s="22">
        <f t="shared" si="24"/>
        <v>948</v>
      </c>
      <c r="J124" s="22">
        <f t="shared" si="24"/>
        <v>1019</v>
      </c>
      <c r="K124" s="22">
        <f t="shared" si="24"/>
        <v>1090</v>
      </c>
      <c r="L124" s="22">
        <f t="shared" si="25"/>
        <v>1161</v>
      </c>
      <c r="M124" s="22">
        <f t="shared" si="25"/>
        <v>1232</v>
      </c>
      <c r="N124" s="22">
        <f t="shared" si="25"/>
        <v>1303</v>
      </c>
      <c r="O124" s="22">
        <f t="shared" si="25"/>
        <v>1374</v>
      </c>
      <c r="P124" s="22">
        <f t="shared" si="25"/>
        <v>1445</v>
      </c>
      <c r="Q124" s="22">
        <f t="shared" si="25"/>
        <v>1516</v>
      </c>
      <c r="R124" s="22">
        <f t="shared" si="25"/>
        <v>1587</v>
      </c>
      <c r="S124" s="22">
        <f t="shared" si="25"/>
        <v>1658</v>
      </c>
      <c r="T124" s="12">
        <v>380</v>
      </c>
      <c r="U124" s="12">
        <v>71</v>
      </c>
    </row>
    <row r="125" spans="1:21" x14ac:dyDescent="0.3">
      <c r="A125" s="21" t="s">
        <v>20</v>
      </c>
      <c r="B125" s="22">
        <f t="shared" si="24"/>
        <v>420</v>
      </c>
      <c r="C125" s="22">
        <f t="shared" si="24"/>
        <v>490</v>
      </c>
      <c r="D125" s="22">
        <f t="shared" si="24"/>
        <v>560</v>
      </c>
      <c r="E125" s="22">
        <f t="shared" si="24"/>
        <v>630</v>
      </c>
      <c r="F125" s="22">
        <f t="shared" si="24"/>
        <v>700</v>
      </c>
      <c r="G125" s="22">
        <f t="shared" si="24"/>
        <v>770</v>
      </c>
      <c r="H125" s="22">
        <f t="shared" si="24"/>
        <v>840</v>
      </c>
      <c r="I125" s="22">
        <f t="shared" si="24"/>
        <v>910</v>
      </c>
      <c r="J125" s="22">
        <f t="shared" si="24"/>
        <v>980</v>
      </c>
      <c r="K125" s="22">
        <f t="shared" si="24"/>
        <v>1050</v>
      </c>
      <c r="L125" s="22">
        <f t="shared" si="25"/>
        <v>1120</v>
      </c>
      <c r="M125" s="22">
        <f t="shared" si="25"/>
        <v>1190</v>
      </c>
      <c r="N125" s="22">
        <f t="shared" si="25"/>
        <v>1260</v>
      </c>
      <c r="O125" s="22">
        <f t="shared" si="25"/>
        <v>1330</v>
      </c>
      <c r="P125" s="22">
        <f t="shared" si="25"/>
        <v>1400</v>
      </c>
      <c r="Q125" s="22">
        <f t="shared" si="25"/>
        <v>1470</v>
      </c>
      <c r="R125" s="22">
        <f t="shared" si="25"/>
        <v>1540</v>
      </c>
      <c r="S125" s="22">
        <f t="shared" si="25"/>
        <v>1610</v>
      </c>
      <c r="T125" s="12">
        <v>350</v>
      </c>
      <c r="U125" s="12">
        <v>70</v>
      </c>
    </row>
    <row r="126" spans="1:21" x14ac:dyDescent="0.3">
      <c r="A126" s="21" t="s">
        <v>50</v>
      </c>
      <c r="B126" s="22">
        <f t="shared" si="24"/>
        <v>495</v>
      </c>
      <c r="C126" s="22">
        <f t="shared" si="24"/>
        <v>560</v>
      </c>
      <c r="D126" s="22">
        <f t="shared" si="24"/>
        <v>625</v>
      </c>
      <c r="E126" s="22">
        <f t="shared" si="24"/>
        <v>690</v>
      </c>
      <c r="F126" s="22">
        <f t="shared" si="24"/>
        <v>755</v>
      </c>
      <c r="G126" s="22">
        <f t="shared" si="24"/>
        <v>820</v>
      </c>
      <c r="H126" s="22">
        <f t="shared" si="24"/>
        <v>885</v>
      </c>
      <c r="I126" s="22">
        <f t="shared" si="24"/>
        <v>950</v>
      </c>
      <c r="J126" s="22">
        <f t="shared" si="24"/>
        <v>1015</v>
      </c>
      <c r="K126" s="22">
        <f t="shared" si="24"/>
        <v>1080</v>
      </c>
      <c r="L126" s="22">
        <f t="shared" si="25"/>
        <v>1145</v>
      </c>
      <c r="M126" s="22">
        <f t="shared" si="25"/>
        <v>1210</v>
      </c>
      <c r="N126" s="22">
        <f t="shared" si="25"/>
        <v>1275</v>
      </c>
      <c r="O126" s="22">
        <f t="shared" si="25"/>
        <v>1340</v>
      </c>
      <c r="P126" s="22">
        <f t="shared" si="25"/>
        <v>1405</v>
      </c>
      <c r="Q126" s="22">
        <f t="shared" si="25"/>
        <v>1470</v>
      </c>
      <c r="R126" s="22">
        <f t="shared" si="25"/>
        <v>1535</v>
      </c>
      <c r="S126" s="22">
        <f t="shared" si="25"/>
        <v>1600</v>
      </c>
      <c r="T126" s="12">
        <v>430</v>
      </c>
      <c r="U126" s="12">
        <v>65</v>
      </c>
    </row>
  </sheetData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topLeftCell="A87" workbookViewId="0">
      <selection activeCell="Q115" sqref="Q115"/>
    </sheetView>
  </sheetViews>
  <sheetFormatPr defaultRowHeight="16.5" x14ac:dyDescent="0.3"/>
  <cols>
    <col min="1" max="1" width="12.125" bestFit="1" customWidth="1"/>
    <col min="2" max="2" width="4.875" customWidth="1"/>
    <col min="3" max="3" width="5.375" bestFit="1" customWidth="1"/>
    <col min="4" max="18" width="6.625" bestFit="1" customWidth="1"/>
    <col min="19" max="19" width="6.625" customWidth="1"/>
    <col min="20" max="20" width="15" bestFit="1" customWidth="1"/>
    <col min="21" max="21" width="20.625" bestFit="1" customWidth="1"/>
  </cols>
  <sheetData>
    <row r="1" spans="1:21" x14ac:dyDescent="0.3">
      <c r="A1" s="26" t="s">
        <v>141</v>
      </c>
      <c r="B1" s="27" t="s">
        <v>140</v>
      </c>
      <c r="C1" s="27" t="s">
        <v>139</v>
      </c>
      <c r="D1" s="27" t="s">
        <v>138</v>
      </c>
      <c r="E1" s="27" t="s">
        <v>137</v>
      </c>
      <c r="F1" s="27" t="s">
        <v>136</v>
      </c>
      <c r="G1" s="27" t="s">
        <v>135</v>
      </c>
      <c r="H1" s="27" t="s">
        <v>134</v>
      </c>
      <c r="I1" s="27" t="s">
        <v>133</v>
      </c>
      <c r="J1" s="27" t="s">
        <v>132</v>
      </c>
      <c r="K1" s="27" t="s">
        <v>131</v>
      </c>
      <c r="L1" s="27" t="s">
        <v>130</v>
      </c>
      <c r="M1" s="27" t="s">
        <v>129</v>
      </c>
      <c r="N1" s="27" t="s">
        <v>128</v>
      </c>
      <c r="O1" s="27" t="s">
        <v>127</v>
      </c>
      <c r="P1" s="27" t="s">
        <v>126</v>
      </c>
      <c r="Q1" s="27" t="s">
        <v>125</v>
      </c>
      <c r="R1" s="27" t="s">
        <v>124</v>
      </c>
      <c r="S1" s="27" t="s">
        <v>123</v>
      </c>
      <c r="T1" s="26" t="s">
        <v>122</v>
      </c>
      <c r="U1" s="28" t="s">
        <v>121</v>
      </c>
    </row>
    <row r="2" spans="1:21" x14ac:dyDescent="0.3">
      <c r="A2" s="29" t="s">
        <v>144</v>
      </c>
      <c r="B2" s="18">
        <f>'HP-레벨기준'!B124+'HP-레벨기준'!B124*('Amor-레벨기준'!B124/100)</f>
        <v>697.77499999999998</v>
      </c>
      <c r="C2" s="18">
        <f>'HP-레벨기준'!C124+'HP-레벨기준'!C124*('Amor-레벨기준'!C124/100)</f>
        <v>857.6</v>
      </c>
      <c r="D2" s="18">
        <f>'HP-레벨기준'!D124+'HP-레벨기준'!D124*('Amor-레벨기준'!D124/100)</f>
        <v>1026.875</v>
      </c>
      <c r="E2" s="18">
        <f>'HP-레벨기준'!E124+'HP-레벨기준'!E124*('Amor-레벨기준'!E124/100)</f>
        <v>1205.5999999999999</v>
      </c>
      <c r="F2" s="18">
        <f>'HP-레벨기준'!F124+'HP-레벨기준'!F124*('Amor-레벨기준'!F124/100)</f>
        <v>1393.7750000000001</v>
      </c>
      <c r="G2" s="18">
        <f>'HP-레벨기준'!G124+'HP-레벨기준'!G124*('Amor-레벨기준'!G124/100)</f>
        <v>1591.4</v>
      </c>
      <c r="H2" s="18">
        <f>'HP-레벨기준'!H124+'HP-레벨기준'!H124*('Amor-레벨기준'!H124/100)</f>
        <v>1798.4749999999999</v>
      </c>
      <c r="I2" s="18">
        <f>'HP-레벨기준'!I124+'HP-레벨기준'!I124*('Amor-레벨기준'!I124/100)</f>
        <v>2015</v>
      </c>
      <c r="J2" s="18">
        <f>'HP-레벨기준'!J124+'HP-레벨기준'!J124*('Amor-레벨기준'!J124/100)</f>
        <v>2240.9749999999999</v>
      </c>
      <c r="K2" s="18">
        <f>'HP-레벨기준'!K124+'HP-레벨기준'!K124*('Amor-레벨기준'!K124/100)</f>
        <v>2476.4</v>
      </c>
      <c r="L2" s="18">
        <f>'HP-레벨기준'!L124+'HP-레벨기준'!L124*('Amor-레벨기준'!L124/100)</f>
        <v>2721.2750000000001</v>
      </c>
      <c r="M2" s="18">
        <f>'HP-레벨기준'!M124+'HP-레벨기준'!M124*('Amor-레벨기준'!M124/100)</f>
        <v>2975.6</v>
      </c>
      <c r="N2" s="18">
        <f>'HP-레벨기준'!N124+'HP-레벨기준'!N124*('Amor-레벨기준'!N124/100)</f>
        <v>3239.375</v>
      </c>
      <c r="O2" s="18">
        <f>'HP-레벨기준'!O124+'HP-레벨기준'!O124*('Amor-레벨기준'!O124/100)</f>
        <v>3512.6</v>
      </c>
      <c r="P2" s="18">
        <f>'HP-레벨기준'!P124+'HP-레벨기준'!P124*('Amor-레벨기준'!P124/100)</f>
        <v>3795.2750000000001</v>
      </c>
      <c r="Q2" s="18">
        <f>'HP-레벨기준'!Q124+'HP-레벨기준'!Q124*('Amor-레벨기준'!Q124/100)</f>
        <v>4087.4</v>
      </c>
      <c r="R2" s="18">
        <f>'HP-레벨기준'!R124+'HP-레벨기준'!R124*('Amor-레벨기준'!R124/100)</f>
        <v>4388.9750000000004</v>
      </c>
      <c r="S2" s="18">
        <f>'HP-레벨기준'!S124+'HP-레벨기준'!S124*('Amor-레벨기준'!S124/100)</f>
        <v>4700</v>
      </c>
      <c r="T2" s="30"/>
      <c r="U2" s="31"/>
    </row>
    <row r="3" spans="1:21" x14ac:dyDescent="0.3">
      <c r="A3" s="29" t="str">
        <f>'Amor-레벨기준'!A127</f>
        <v>올라프(궁)</v>
      </c>
      <c r="B3" s="17">
        <f>'HP-레벨기준'!B127+'HP-레벨기준'!B127*('Amor-레벨기준'!B127/100)</f>
        <v>662.16</v>
      </c>
      <c r="C3" s="17">
        <f>'HP-레벨기준'!C127+'HP-레벨기준'!C127*('Amor-레벨기준'!C127/100)</f>
        <v>796.29</v>
      </c>
      <c r="D3" s="17">
        <f>'HP-레벨기준'!D127+'HP-레벨기준'!D127*('Amor-레벨기준'!D127/100)</f>
        <v>936</v>
      </c>
      <c r="E3" s="17">
        <f>'HP-레벨기준'!E127+'HP-레벨기준'!E127*('Amor-레벨기준'!E127/100)</f>
        <v>1081.29</v>
      </c>
      <c r="F3" s="17">
        <f>'HP-레벨기준'!F127+'HP-레벨기준'!F127*('Amor-레벨기준'!F127/100)</f>
        <v>1232.1599999999999</v>
      </c>
      <c r="G3" s="17">
        <f>'HP-레벨기준'!G127+'HP-레벨기준'!G127*('Amor-레벨기준'!G127/100)</f>
        <v>1488.51</v>
      </c>
      <c r="H3" s="17">
        <f>'HP-레벨기준'!H127+'HP-레벨기준'!H127*('Amor-레벨기준'!H127/100)</f>
        <v>1659.8400000000001</v>
      </c>
      <c r="I3" s="17">
        <f>'HP-레벨기준'!I127+'HP-레벨기준'!I127*('Amor-레벨기준'!I127/100)</f>
        <v>1836.75</v>
      </c>
      <c r="J3" s="17">
        <f>'HP-레벨기준'!J127+'HP-레벨기준'!J127*('Amor-레벨기준'!J127/100)</f>
        <v>2019.2399999999998</v>
      </c>
      <c r="K3" s="17">
        <f>'HP-레벨기준'!K127+'HP-레벨기준'!K127*('Amor-레벨기준'!K127/100)</f>
        <v>2344.41</v>
      </c>
      <c r="L3" s="17">
        <f>'HP-레벨기준'!L127+'HP-레벨기준'!L127*('Amor-레벨기준'!L127/100)</f>
        <v>2547.3599999999997</v>
      </c>
      <c r="M3" s="17">
        <f>'HP-레벨기준'!M127+'HP-레벨기준'!M127*('Amor-레벨기준'!M127/100)</f>
        <v>2755.8900000000003</v>
      </c>
      <c r="N3" s="17">
        <f>'HP-레벨기준'!N127+'HP-레벨기준'!N127*('Amor-레벨기준'!N127/100)</f>
        <v>2970</v>
      </c>
      <c r="O3" s="17">
        <f>'HP-레벨기준'!O127+'HP-레벨기준'!O127*('Amor-레벨기준'!O127/100)</f>
        <v>3363.99</v>
      </c>
      <c r="P3" s="17">
        <f>'HP-레벨기준'!P127+'HP-레벨기준'!P127*('Amor-레벨기준'!P127/100)</f>
        <v>3598.56</v>
      </c>
      <c r="Q3" s="17">
        <f>'HP-레벨기준'!Q127+'HP-레벨기준'!Q127*('Amor-레벨기준'!Q127/100)</f>
        <v>3838.71</v>
      </c>
      <c r="R3" s="17">
        <f>'HP-레벨기준'!R127+'HP-레벨기준'!R127*('Amor-레벨기준'!R127/100)</f>
        <v>4084.44</v>
      </c>
      <c r="S3" s="17">
        <f>'HP-레벨기준'!S127+'HP-레벨기준'!S127*('Amor-레벨기준'!S127/100)</f>
        <v>4335.75</v>
      </c>
      <c r="T3" s="30"/>
      <c r="U3" s="31"/>
    </row>
    <row r="4" spans="1:21" x14ac:dyDescent="0.3">
      <c r="A4" s="29" t="s">
        <v>76</v>
      </c>
      <c r="B4" s="32">
        <f>'HP-레벨기준'!B79+'HP-레벨기준'!B79*('Amor-레벨기준'!B79/100)</f>
        <v>645.66499999999996</v>
      </c>
      <c r="C4" s="32">
        <f>'HP-레벨기준'!C79+'HP-레벨기준'!C79*('Amor-레벨기준'!C79/100)</f>
        <v>792.1875</v>
      </c>
      <c r="D4" s="32">
        <f>'HP-레벨기준'!D79+'HP-레벨기준'!D79*('Amor-레벨기준'!D79/100)</f>
        <v>946.63</v>
      </c>
      <c r="E4" s="32">
        <f>'HP-레벨기준'!E79+'HP-레벨기준'!E79*('Amor-레벨기준'!E79/100)</f>
        <v>1108.9925000000001</v>
      </c>
      <c r="F4" s="32">
        <f>'HP-레벨기준'!F79+'HP-레벨기준'!F79*('Amor-레벨기준'!F79/100)</f>
        <v>1279.2750000000001</v>
      </c>
      <c r="G4" s="32">
        <f>'HP-레벨기준'!G79+'HP-레벨기준'!G79*('Amor-레벨기준'!G79/100)</f>
        <v>1457.4775</v>
      </c>
      <c r="H4" s="32">
        <f>'HP-레벨기준'!H79+'HP-레벨기준'!H79*('Amor-레벨기준'!H79/100)</f>
        <v>1643.6</v>
      </c>
      <c r="I4" s="32">
        <f>'HP-레벨기준'!I79+'HP-레벨기준'!I79*('Amor-레벨기준'!I79/100)</f>
        <v>1837.6424999999999</v>
      </c>
      <c r="J4" s="32">
        <f>'HP-레벨기준'!J79+'HP-레벨기준'!J79*('Amor-레벨기준'!J79/100)</f>
        <v>2039.605</v>
      </c>
      <c r="K4" s="32">
        <f>'HP-레벨기준'!K79+'HP-레벨기준'!K79*('Amor-레벨기준'!K79/100)</f>
        <v>2249.4875000000002</v>
      </c>
      <c r="L4" s="32">
        <f>'HP-레벨기준'!L79+'HP-레벨기준'!L79*('Amor-레벨기준'!L79/100)</f>
        <v>2467.29</v>
      </c>
      <c r="M4" s="32">
        <f>'HP-레벨기준'!M79+'HP-레벨기준'!M79*('Amor-레벨기준'!M79/100)</f>
        <v>2693.0124999999998</v>
      </c>
      <c r="N4" s="32">
        <f>'HP-레벨기준'!N79+'HP-레벨기준'!N79*('Amor-레벨기준'!N79/100)</f>
        <v>2926.6549999999997</v>
      </c>
      <c r="O4" s="32">
        <f>'HP-레벨기준'!O79+'HP-레벨기준'!O79*('Amor-레벨기준'!O79/100)</f>
        <v>3168.2175000000002</v>
      </c>
      <c r="P4" s="32">
        <f>'HP-레벨기준'!P79+'HP-레벨기준'!P79*('Amor-레벨기준'!P79/100)</f>
        <v>3417.7</v>
      </c>
      <c r="Q4" s="32">
        <f>'HP-레벨기준'!Q79+'HP-레벨기준'!Q79*('Amor-레벨기준'!Q79/100)</f>
        <v>3675.1025</v>
      </c>
      <c r="R4" s="32">
        <f>'HP-레벨기준'!R79+'HP-레벨기준'!R79*('Amor-레벨기준'!R79/100)</f>
        <v>3940.4250000000002</v>
      </c>
      <c r="S4" s="32">
        <f>'HP-레벨기준'!S79+'HP-레벨기준'!S79*('Amor-레벨기준'!S79/100)</f>
        <v>4213.6674999999996</v>
      </c>
      <c r="T4" s="29"/>
      <c r="U4" s="33"/>
    </row>
    <row r="5" spans="1:21" x14ac:dyDescent="0.3">
      <c r="A5" s="29" t="s">
        <v>117</v>
      </c>
      <c r="B5" s="32">
        <f>'HP-레벨기준'!B58+'HP-레벨기준'!B58*('Amor-레벨기준'!B58/100)</f>
        <v>679.64800000000002</v>
      </c>
      <c r="C5" s="32">
        <f>'HP-레벨기준'!C58+'HP-레벨기준'!C58*('Amor-레벨기준'!C58/100)</f>
        <v>825.39200000000005</v>
      </c>
      <c r="D5" s="32">
        <f>'HP-레벨기준'!D58+'HP-레벨기준'!D58*('Amor-레벨기준'!D58/100)</f>
        <v>978.43200000000002</v>
      </c>
      <c r="E5" s="32">
        <f>'HP-레벨기준'!E58+'HP-레벨기준'!E58*('Amor-레벨기준'!E58/100)</f>
        <v>1138.768</v>
      </c>
      <c r="F5" s="32">
        <f>'HP-레벨기준'!F58+'HP-레벨기준'!F58*('Amor-레벨기준'!F58/100)</f>
        <v>1306.4000000000001</v>
      </c>
      <c r="G5" s="32">
        <f>'HP-레벨기준'!G58+'HP-레벨기준'!G58*('Amor-레벨기준'!G58/100)</f>
        <v>1481.328</v>
      </c>
      <c r="H5" s="32">
        <f>'HP-레벨기준'!H58+'HP-레벨기준'!H58*('Amor-레벨기준'!H58/100)</f>
        <v>1663.5519999999999</v>
      </c>
      <c r="I5" s="32">
        <f>'HP-레벨기준'!I58+'HP-레벨기준'!I58*('Amor-레벨기준'!I58/100)</f>
        <v>1853.0720000000001</v>
      </c>
      <c r="J5" s="32">
        <f>'HP-레벨기준'!J58+'HP-레벨기준'!J58*('Amor-레벨기준'!J58/100)</f>
        <v>2049.8879999999999</v>
      </c>
      <c r="K5" s="32">
        <f>'HP-레벨기준'!K58+'HP-레벨기준'!K58*('Amor-레벨기준'!K58/100)</f>
        <v>2254</v>
      </c>
      <c r="L5" s="32">
        <f>'HP-레벨기준'!L58+'HP-레벨기준'!L58*('Amor-레벨기준'!L58/100)</f>
        <v>2465.4079999999999</v>
      </c>
      <c r="M5" s="32">
        <f>'HP-레벨기준'!M58+'HP-레벨기준'!M58*('Amor-레벨기준'!M58/100)</f>
        <v>2684.1120000000001</v>
      </c>
      <c r="N5" s="32">
        <f>'HP-레벨기준'!N58+'HP-레벨기준'!N58*('Amor-레벨기준'!N58/100)</f>
        <v>2910.1120000000001</v>
      </c>
      <c r="O5" s="32">
        <f>'HP-레벨기준'!O58+'HP-레벨기준'!O58*('Amor-레벨기준'!O58/100)</f>
        <v>3143.4079999999999</v>
      </c>
      <c r="P5" s="32">
        <f>'HP-레벨기준'!P58+'HP-레벨기준'!P58*('Amor-레벨기준'!P58/100)</f>
        <v>3384</v>
      </c>
      <c r="Q5" s="32">
        <f>'HP-레벨기준'!Q58+'HP-레벨기준'!Q58*('Amor-레벨기준'!Q58/100)</f>
        <v>3631.8879999999999</v>
      </c>
      <c r="R5" s="32">
        <f>'HP-레벨기준'!R58+'HP-레벨기준'!R58*('Amor-레벨기준'!R58/100)</f>
        <v>3887.0719999999997</v>
      </c>
      <c r="S5" s="32">
        <f>'HP-레벨기준'!S58+'HP-레벨기준'!S58*('Amor-레벨기준'!S58/100)</f>
        <v>4149.5519999999997</v>
      </c>
      <c r="T5" s="29"/>
      <c r="U5" s="33"/>
    </row>
    <row r="6" spans="1:21" x14ac:dyDescent="0.3">
      <c r="A6" s="29" t="s">
        <v>63</v>
      </c>
      <c r="B6" s="32">
        <f>'HP-레벨기준'!B69+'HP-레벨기준'!B69*('Amor-레벨기준'!B69/100)</f>
        <v>663.68000000000006</v>
      </c>
      <c r="C6" s="32">
        <f>'HP-레벨기준'!C69+'HP-레벨기준'!C69*('Amor-레벨기준'!C69/100)</f>
        <v>810.73</v>
      </c>
      <c r="D6" s="32">
        <f>'HP-레벨기준'!D69+'HP-레벨기준'!D69*('Amor-레벨기준'!D69/100)</f>
        <v>964.92</v>
      </c>
      <c r="E6" s="32">
        <f>'HP-레벨기준'!E69+'HP-레벨기준'!E69*('Amor-레벨기준'!E69/100)</f>
        <v>1126.25</v>
      </c>
      <c r="F6" s="32">
        <f>'HP-레벨기준'!F69+'HP-레벨기준'!F69*('Amor-레벨기준'!F69/100)</f>
        <v>1294.72</v>
      </c>
      <c r="G6" s="32">
        <f>'HP-레벨기준'!G69+'HP-레벨기준'!G69*('Amor-레벨기준'!G69/100)</f>
        <v>1470.33</v>
      </c>
      <c r="H6" s="32">
        <f>'HP-레벨기준'!H69+'HP-레벨기준'!H69*('Amor-레벨기준'!H69/100)</f>
        <v>1653.08</v>
      </c>
      <c r="I6" s="32">
        <f>'HP-레벨기준'!I69+'HP-레벨기준'!I69*('Amor-레벨기준'!I69/100)</f>
        <v>1842.97</v>
      </c>
      <c r="J6" s="32">
        <f>'HP-레벨기준'!J69+'HP-레벨기준'!J69*('Amor-레벨기준'!J69/100)</f>
        <v>2040</v>
      </c>
      <c r="K6" s="32">
        <f>'HP-레벨기준'!K69+'HP-레벨기준'!K69*('Amor-레벨기준'!K69/100)</f>
        <v>2244.17</v>
      </c>
      <c r="L6" s="32">
        <f>'HP-레벨기준'!L69+'HP-레벨기준'!L69*('Amor-레벨기준'!L69/100)</f>
        <v>2455.48</v>
      </c>
      <c r="M6" s="32">
        <f>'HP-레벨기준'!M69+'HP-레벨기준'!M69*('Amor-레벨기준'!M69/100)</f>
        <v>2673.93</v>
      </c>
      <c r="N6" s="32">
        <f>'HP-레벨기준'!N69+'HP-레벨기준'!N69*('Amor-레벨기준'!N69/100)</f>
        <v>2899.52</v>
      </c>
      <c r="O6" s="32">
        <f>'HP-레벨기준'!O69+'HP-레벨기준'!O69*('Amor-레벨기준'!O69/100)</f>
        <v>3132.25</v>
      </c>
      <c r="P6" s="32">
        <f>'HP-레벨기준'!P69+'HP-레벨기준'!P69*('Amor-레벨기준'!P69/100)</f>
        <v>3372.12</v>
      </c>
      <c r="Q6" s="32">
        <f>'HP-레벨기준'!Q69+'HP-레벨기준'!Q69*('Amor-레벨기준'!Q69/100)</f>
        <v>3619.13</v>
      </c>
      <c r="R6" s="32">
        <f>'HP-레벨기준'!R69+'HP-레벨기준'!R69*('Amor-레벨기준'!R69/100)</f>
        <v>3873.2799999999997</v>
      </c>
      <c r="S6" s="32">
        <f>'HP-레벨기준'!S69+'HP-레벨기준'!S69*('Amor-레벨기준'!S69/100)</f>
        <v>4134.57</v>
      </c>
      <c r="T6" s="29"/>
      <c r="U6" s="33"/>
    </row>
    <row r="7" spans="1:21" x14ac:dyDescent="0.3">
      <c r="A7" s="29" t="s">
        <v>96</v>
      </c>
      <c r="B7" s="32">
        <f>'HP-레벨기준'!B122+'HP-레벨기준'!B122*('Amor-레벨기준'!B122/100)</f>
        <v>663.4</v>
      </c>
      <c r="C7" s="32">
        <f>'HP-레벨기준'!C122+'HP-레벨기준'!C122*('Amor-레벨기준'!C122/100)</f>
        <v>806.4</v>
      </c>
      <c r="D7" s="32">
        <f>'HP-레벨기준'!D122+'HP-레벨기준'!D122*('Amor-레벨기준'!D122/100)</f>
        <v>957</v>
      </c>
      <c r="E7" s="32">
        <f>'HP-레벨기준'!E122+'HP-레벨기준'!E122*('Amor-레벨기준'!E122/100)</f>
        <v>1115.2</v>
      </c>
      <c r="F7" s="32">
        <f>'HP-레벨기준'!F122+'HP-레벨기준'!F122*('Amor-레벨기준'!F122/100)</f>
        <v>1281</v>
      </c>
      <c r="G7" s="32">
        <f>'HP-레벨기준'!G122+'HP-레벨기준'!G122*('Amor-레벨기준'!G122/100)</f>
        <v>1454.4</v>
      </c>
      <c r="H7" s="32">
        <f>'HP-레벨기준'!H122+'HP-레벨기준'!H122*('Amor-레벨기준'!H122/100)</f>
        <v>1635.4</v>
      </c>
      <c r="I7" s="32">
        <f>'HP-레벨기준'!I122+'HP-레벨기준'!I122*('Amor-레벨기준'!I122/100)</f>
        <v>1824</v>
      </c>
      <c r="J7" s="32">
        <f>'HP-레벨기준'!J122+'HP-레벨기준'!J122*('Amor-레벨기준'!J122/100)</f>
        <v>2020.2</v>
      </c>
      <c r="K7" s="32">
        <f>'HP-레벨기준'!K122+'HP-레벨기준'!K122*('Amor-레벨기준'!K122/100)</f>
        <v>2224</v>
      </c>
      <c r="L7" s="32">
        <f>'HP-레벨기준'!L122+'HP-레벨기준'!L122*('Amor-레벨기준'!L122/100)</f>
        <v>2435.4</v>
      </c>
      <c r="M7" s="32">
        <f>'HP-레벨기준'!M122+'HP-레벨기준'!M122*('Amor-레벨기준'!M122/100)</f>
        <v>2654.4</v>
      </c>
      <c r="N7" s="32">
        <f>'HP-레벨기준'!N122+'HP-레벨기준'!N122*('Amor-레벨기준'!N122/100)</f>
        <v>2881</v>
      </c>
      <c r="O7" s="32">
        <f>'HP-레벨기준'!O122+'HP-레벨기준'!O122*('Amor-레벨기준'!O122/100)</f>
        <v>3115.2</v>
      </c>
      <c r="P7" s="32">
        <f>'HP-레벨기준'!P122+'HP-레벨기준'!P122*('Amor-레벨기준'!P122/100)</f>
        <v>3357</v>
      </c>
      <c r="Q7" s="32">
        <f>'HP-레벨기준'!Q122+'HP-레벨기준'!Q122*('Amor-레벨기준'!Q122/100)</f>
        <v>3606.3999999999996</v>
      </c>
      <c r="R7" s="32">
        <f>'HP-레벨기준'!R122+'HP-레벨기준'!R122*('Amor-레벨기준'!R122/100)</f>
        <v>3863.4</v>
      </c>
      <c r="S7" s="32">
        <f>'HP-레벨기준'!S122+'HP-레벨기준'!S122*('Amor-레벨기준'!S122/100)</f>
        <v>4128</v>
      </c>
      <c r="T7" s="29"/>
      <c r="U7" s="33"/>
    </row>
    <row r="8" spans="1:21" x14ac:dyDescent="0.3">
      <c r="A8" s="29" t="str">
        <f>'Amor-레벨기준'!A126</f>
        <v>가렌(용기)</v>
      </c>
      <c r="B8" s="17">
        <f>'HP-레벨기준'!B126+'HP-레벨기준'!B126*('Amor-레벨기준'!B126/100)</f>
        <v>720.92840000000001</v>
      </c>
      <c r="C8" s="17">
        <f>'HP-레벨기준'!C126+'HP-레벨기준'!C126*('Amor-레벨기준'!C126/100)</f>
        <v>867.49760000000003</v>
      </c>
      <c r="D8" s="17">
        <f>'HP-레벨기준'!D126+'HP-레벨기준'!D126*('Amor-레벨기준'!D126/100)</f>
        <v>1020.2876</v>
      </c>
      <c r="E8" s="17">
        <f>'HP-레벨기준'!E126+'HP-레벨기준'!E126*('Amor-레벨기준'!E126/100)</f>
        <v>1179.2983999999999</v>
      </c>
      <c r="F8" s="17">
        <f>'HP-레벨기준'!F126+'HP-레벨기준'!F126*('Amor-레벨기준'!F126/100)</f>
        <v>1344.53</v>
      </c>
      <c r="G8" s="17">
        <f>'HP-레벨기준'!G126+'HP-레벨기준'!G126*('Amor-레벨기준'!G126/100)</f>
        <v>1515.9824000000001</v>
      </c>
      <c r="H8" s="17">
        <f>'HP-레벨기준'!H126+'HP-레벨기준'!H126*('Amor-레벨기준'!H126/100)</f>
        <v>1693.6556</v>
      </c>
      <c r="I8" s="17">
        <f>'HP-레벨기준'!I126+'HP-레벨기준'!I126*('Amor-레벨기준'!I126/100)</f>
        <v>1877.5496000000001</v>
      </c>
      <c r="J8" s="17">
        <f>'HP-레벨기준'!J126+'HP-레벨기준'!J126*('Amor-레벨기준'!J126/100)</f>
        <v>2067.6644000000001</v>
      </c>
      <c r="K8" s="17">
        <f>'HP-레벨기준'!K126+'HP-레벨기준'!K126*('Amor-레벨기준'!K126/100)</f>
        <v>2264</v>
      </c>
      <c r="L8" s="17">
        <f>'HP-레벨기준'!L126+'HP-레벨기준'!L126*('Amor-레벨기준'!L126/100)</f>
        <v>2466.5564000000004</v>
      </c>
      <c r="M8" s="17">
        <f>'HP-레벨기준'!M126+'HP-레벨기준'!M126*('Amor-레벨기준'!M126/100)</f>
        <v>2675.3335999999999</v>
      </c>
      <c r="N8" s="17">
        <f>'HP-레벨기준'!N126+'HP-레벨기준'!N126*('Amor-레벨기준'!N126/100)</f>
        <v>2890.3316</v>
      </c>
      <c r="O8" s="17">
        <f>'HP-레벨기준'!O126+'HP-레벨기준'!O126*('Amor-레벨기준'!O126/100)</f>
        <v>3111.5504000000001</v>
      </c>
      <c r="P8" s="17">
        <f>'HP-레벨기준'!P126+'HP-레벨기준'!P126*('Amor-레벨기준'!P126/100)</f>
        <v>3338.99</v>
      </c>
      <c r="Q8" s="17">
        <f>'HP-레벨기준'!Q126+'HP-레벨기준'!Q126*('Amor-레벨기준'!Q126/100)</f>
        <v>3572.6504</v>
      </c>
      <c r="R8" s="17">
        <f>'HP-레벨기준'!R126+'HP-레벨기준'!R126*('Amor-레벨기준'!R126/100)</f>
        <v>3812.5316000000003</v>
      </c>
      <c r="S8" s="17">
        <f>'HP-레벨기준'!S126+'HP-레벨기준'!S126*('Amor-레벨기준'!S126/100)</f>
        <v>4058.6335999999997</v>
      </c>
      <c r="T8" s="30"/>
      <c r="U8" s="31"/>
    </row>
    <row r="9" spans="1:21" x14ac:dyDescent="0.3">
      <c r="A9" s="29" t="s">
        <v>82</v>
      </c>
      <c r="B9" s="32">
        <f>'HP-레벨기준'!B81+'HP-레벨기준'!B81*('Amor-레벨기준'!B81/100)</f>
        <v>649.61</v>
      </c>
      <c r="C9" s="32">
        <f>'HP-레벨기준'!C81+'HP-레벨기준'!C81*('Amor-레벨기준'!C81/100)</f>
        <v>792.48</v>
      </c>
      <c r="D9" s="32">
        <f>'HP-레벨기준'!D81+'HP-레벨기준'!D81*('Amor-레벨기준'!D81/100)</f>
        <v>942.21</v>
      </c>
      <c r="E9" s="32">
        <f>'HP-레벨기준'!E81+'HP-레벨기준'!E81*('Amor-레벨기준'!E81/100)</f>
        <v>1098.8</v>
      </c>
      <c r="F9" s="32">
        <f>'HP-레벨기준'!F81+'HP-레벨기준'!F81*('Amor-레벨기준'!F81/100)</f>
        <v>1262.25</v>
      </c>
      <c r="G9" s="32">
        <f>'HP-레벨기준'!G81+'HP-레벨기준'!G81*('Amor-레벨기준'!G81/100)</f>
        <v>1432.56</v>
      </c>
      <c r="H9" s="32">
        <f>'HP-레벨기준'!H81+'HP-레벨기준'!H81*('Amor-레벨기준'!H81/100)</f>
        <v>1609.73</v>
      </c>
      <c r="I9" s="32">
        <f>'HP-레벨기준'!I81+'HP-레벨기준'!I81*('Amor-레벨기준'!I81/100)</f>
        <v>1793.76</v>
      </c>
      <c r="J9" s="32">
        <f>'HP-레벨기준'!J81+'HP-레벨기준'!J81*('Amor-레벨기준'!J81/100)</f>
        <v>1984.65</v>
      </c>
      <c r="K9" s="32">
        <f>'HP-레벨기준'!K81+'HP-레벨기준'!K81*('Amor-레벨기준'!K81/100)</f>
        <v>2182.4</v>
      </c>
      <c r="L9" s="32">
        <f>'HP-레벨기준'!L81+'HP-레벨기준'!L81*('Amor-레벨기준'!L81/100)</f>
        <v>2387.0100000000002</v>
      </c>
      <c r="M9" s="32">
        <f>'HP-레벨기준'!M81+'HP-레벨기준'!M81*('Amor-레벨기준'!M81/100)</f>
        <v>2598.48</v>
      </c>
      <c r="N9" s="32">
        <f>'HP-레벨기준'!N81+'HP-레벨기준'!N81*('Amor-레벨기준'!N81/100)</f>
        <v>2816.81</v>
      </c>
      <c r="O9" s="32">
        <f>'HP-레벨기준'!O81+'HP-레벨기준'!O81*('Amor-레벨기준'!O81/100)</f>
        <v>3042</v>
      </c>
      <c r="P9" s="32">
        <f>'HP-레벨기준'!P81+'HP-레벨기준'!P81*('Amor-레벨기준'!P81/100)</f>
        <v>3274.05</v>
      </c>
      <c r="Q9" s="32">
        <f>'HP-레벨기준'!Q81+'HP-레벨기준'!Q81*('Amor-레벨기준'!Q81/100)</f>
        <v>3512.96</v>
      </c>
      <c r="R9" s="32">
        <f>'HP-레벨기준'!R81+'HP-레벨기준'!R81*('Amor-레벨기준'!R81/100)</f>
        <v>3758.73</v>
      </c>
      <c r="S9" s="32">
        <f>'HP-레벨기준'!S81+'HP-레벨기준'!S81*('Amor-레벨기준'!S81/100)</f>
        <v>4011.3599999999997</v>
      </c>
      <c r="T9" s="29"/>
      <c r="U9" s="33"/>
    </row>
    <row r="10" spans="1:21" x14ac:dyDescent="0.3">
      <c r="A10" s="29" t="s">
        <v>93</v>
      </c>
      <c r="B10" s="32">
        <f>'HP-레벨기준'!B12+'HP-레벨기준'!B12*('Amor-레벨기준'!B12/100)</f>
        <v>660.92</v>
      </c>
      <c r="C10" s="32">
        <f>'HP-레벨기준'!C12+'HP-레벨기준'!C12*('Amor-레벨기준'!C12/100)</f>
        <v>801.97500000000002</v>
      </c>
      <c r="D10" s="32">
        <f>'HP-레벨기준'!D12+'HP-레벨기준'!D12*('Amor-레벨기준'!D12/100)</f>
        <v>949.75</v>
      </c>
      <c r="E10" s="32">
        <f>'HP-레벨기준'!E12+'HP-레벨기준'!E12*('Amor-레벨기준'!E12/100)</f>
        <v>1104.2449999999999</v>
      </c>
      <c r="F10" s="32">
        <f>'HP-레벨기준'!F12+'HP-레벨기준'!F12*('Amor-레벨기준'!F12/100)</f>
        <v>1265.46</v>
      </c>
      <c r="G10" s="32">
        <f>'HP-레벨기준'!G12+'HP-레벨기준'!G12*('Amor-레벨기준'!G12/100)</f>
        <v>1433.395</v>
      </c>
      <c r="H10" s="32">
        <f>'HP-레벨기준'!H12+'HP-레벨기준'!H12*('Amor-레벨기준'!H12/100)</f>
        <v>1608.05</v>
      </c>
      <c r="I10" s="32">
        <f>'HP-레벨기준'!I12+'HP-레벨기준'!I12*('Amor-레벨기준'!I12/100)</f>
        <v>1789.425</v>
      </c>
      <c r="J10" s="32">
        <f>'HP-레벨기준'!J12+'HP-레벨기준'!J12*('Amor-레벨기준'!J12/100)</f>
        <v>1977.52</v>
      </c>
      <c r="K10" s="32">
        <f>'HP-레벨기준'!K12+'HP-레벨기준'!K12*('Amor-레벨기준'!K12/100)</f>
        <v>2172.335</v>
      </c>
      <c r="L10" s="32">
        <f>'HP-레벨기준'!L12+'HP-레벨기준'!L12*('Amor-레벨기준'!L12/100)</f>
        <v>2373.87</v>
      </c>
      <c r="M10" s="32">
        <f>'HP-레벨기준'!M12+'HP-레벨기준'!M12*('Amor-레벨기준'!M12/100)</f>
        <v>2582.125</v>
      </c>
      <c r="N10" s="32">
        <f>'HP-레벨기준'!N12+'HP-레벨기준'!N12*('Amor-레벨기준'!N12/100)</f>
        <v>2797.1000000000004</v>
      </c>
      <c r="O10" s="32">
        <f>'HP-레벨기준'!O12+'HP-레벨기준'!O12*('Amor-레벨기준'!O12/100)</f>
        <v>3018.7950000000001</v>
      </c>
      <c r="P10" s="32">
        <f>'HP-레벨기준'!P12+'HP-레벨기준'!P12*('Amor-레벨기준'!P12/100)</f>
        <v>3247.21</v>
      </c>
      <c r="Q10" s="32">
        <f>'HP-레벨기준'!Q12+'HP-레벨기준'!Q12*('Amor-레벨기준'!Q12/100)</f>
        <v>3482.3450000000003</v>
      </c>
      <c r="R10" s="32">
        <f>'HP-레벨기준'!R12+'HP-레벨기준'!R12*('Amor-레벨기준'!R12/100)</f>
        <v>3724.2</v>
      </c>
      <c r="S10" s="32">
        <f>'HP-레벨기준'!S12+'HP-레벨기준'!S12*('Amor-레벨기준'!S12/100)</f>
        <v>3972.7749999999996</v>
      </c>
      <c r="T10" s="29"/>
      <c r="U10" s="33"/>
    </row>
    <row r="11" spans="1:21" x14ac:dyDescent="0.3">
      <c r="A11" s="29" t="s">
        <v>114</v>
      </c>
      <c r="B11" s="32">
        <f>'HP-레벨기준'!B31+'HP-레벨기준'!B31*('Amor-레벨기준'!B31/100)</f>
        <v>643.86</v>
      </c>
      <c r="C11" s="32">
        <f>'HP-레벨기준'!C31+'HP-레벨기준'!C31*('Amor-레벨기준'!C31/100)</f>
        <v>781.3</v>
      </c>
      <c r="D11" s="32">
        <f>'HP-레벨기준'!D31+'HP-레벨기준'!D31*('Amor-레벨기준'!D31/100)</f>
        <v>925.94</v>
      </c>
      <c r="E11" s="32">
        <f>'HP-레벨기준'!E31+'HP-레벨기준'!E31*('Amor-레벨기준'!E31/100)</f>
        <v>1077.78</v>
      </c>
      <c r="F11" s="32">
        <f>'HP-레벨기준'!F31+'HP-레벨기준'!F31*('Amor-레벨기준'!F31/100)</f>
        <v>1236.82</v>
      </c>
      <c r="G11" s="32">
        <f>'HP-레벨기준'!G31+'HP-레벨기준'!G31*('Amor-레벨기준'!G31/100)</f>
        <v>1403.06</v>
      </c>
      <c r="H11" s="32">
        <f>'HP-레벨기준'!H31+'HP-레벨기준'!H31*('Amor-레벨기준'!H31/100)</f>
        <v>1576.5</v>
      </c>
      <c r="I11" s="32">
        <f>'HP-레벨기준'!I31+'HP-레벨기준'!I31*('Amor-레벨기준'!I31/100)</f>
        <v>1757.1399999999999</v>
      </c>
      <c r="J11" s="32">
        <f>'HP-레벨기준'!J31+'HP-레벨기준'!J31*('Amor-레벨기준'!J31/100)</f>
        <v>1944.98</v>
      </c>
      <c r="K11" s="32">
        <f>'HP-레벨기준'!K31+'HP-레벨기준'!K31*('Amor-레벨기준'!K31/100)</f>
        <v>2140.02</v>
      </c>
      <c r="L11" s="32">
        <f>'HP-레벨기준'!L31+'HP-레벨기준'!L31*('Amor-레벨기준'!L31/100)</f>
        <v>2342.2600000000002</v>
      </c>
      <c r="M11" s="32">
        <f>'HP-레벨기준'!M31+'HP-레벨기준'!M31*('Amor-레벨기준'!M31/100)</f>
        <v>2551.6999999999998</v>
      </c>
      <c r="N11" s="32">
        <f>'HP-레벨기준'!N31+'HP-레벨기준'!N31*('Amor-레벨기준'!N31/100)</f>
        <v>2768.34</v>
      </c>
      <c r="O11" s="32">
        <f>'HP-레벨기준'!O31+'HP-레벨기준'!O31*('Amor-레벨기준'!O31/100)</f>
        <v>2992.1800000000003</v>
      </c>
      <c r="P11" s="32">
        <f>'HP-레벨기준'!P31+'HP-레벨기준'!P31*('Amor-레벨기준'!P31/100)</f>
        <v>3223.22</v>
      </c>
      <c r="Q11" s="32">
        <f>'HP-레벨기준'!Q31+'HP-레벨기준'!Q31*('Amor-레벨기준'!Q31/100)</f>
        <v>3461.46</v>
      </c>
      <c r="R11" s="32">
        <f>'HP-레벨기준'!R31+'HP-레벨기준'!R31*('Amor-레벨기준'!R31/100)</f>
        <v>3706.9</v>
      </c>
      <c r="S11" s="32">
        <f>'HP-레벨기준'!S31+'HP-레벨기준'!S31*('Amor-레벨기준'!S31/100)</f>
        <v>3959.54</v>
      </c>
      <c r="T11" s="29"/>
      <c r="U11" s="33"/>
    </row>
    <row r="12" spans="1:21" x14ac:dyDescent="0.3">
      <c r="A12" s="29" t="s">
        <v>119</v>
      </c>
      <c r="B12" s="32">
        <f>'HP-레벨기준'!B14+'HP-레벨기준'!B14*('Amor-레벨기준'!B14/100)</f>
        <v>661.72500000000002</v>
      </c>
      <c r="C12" s="32">
        <f>'HP-레벨기준'!C14+'HP-레벨기준'!C14*('Amor-레벨기준'!C14/100)</f>
        <v>801.72</v>
      </c>
      <c r="D12" s="32">
        <f>'HP-레벨기준'!D14+'HP-레벨기준'!D14*('Amor-레벨기준'!D14/100)</f>
        <v>948.22500000000002</v>
      </c>
      <c r="E12" s="32">
        <f>'HP-레벨기준'!E14+'HP-레벨기준'!E14*('Amor-레벨기준'!E14/100)</f>
        <v>1101.24</v>
      </c>
      <c r="F12" s="32">
        <f>'HP-레벨기준'!F14+'HP-레벨기준'!F14*('Amor-레벨기준'!F14/100)</f>
        <v>1260.7649999999999</v>
      </c>
      <c r="G12" s="32">
        <f>'HP-레벨기준'!G14+'HP-레벨기준'!G14*('Amor-레벨기준'!G14/100)</f>
        <v>1426.8</v>
      </c>
      <c r="H12" s="32">
        <f>'HP-레벨기준'!H14+'HP-레벨기준'!H14*('Amor-레벨기준'!H14/100)</f>
        <v>1599.345</v>
      </c>
      <c r="I12" s="32">
        <f>'HP-레벨기준'!I14+'HP-레벨기준'!I14*('Amor-레벨기준'!I14/100)</f>
        <v>1778.4</v>
      </c>
      <c r="J12" s="32">
        <f>'HP-레벨기준'!J14+'HP-레벨기준'!J14*('Amor-레벨기준'!J14/100)</f>
        <v>1963.9650000000001</v>
      </c>
      <c r="K12" s="32">
        <f>'HP-레벨기준'!K14+'HP-레벨기준'!K14*('Amor-레벨기준'!K14/100)</f>
        <v>2156.04</v>
      </c>
      <c r="L12" s="32">
        <f>'HP-레벨기준'!L14+'HP-레벨기준'!L14*('Amor-레벨기준'!L14/100)</f>
        <v>2354.625</v>
      </c>
      <c r="M12" s="32">
        <f>'HP-레벨기준'!M14+'HP-레벨기준'!M14*('Amor-레벨기준'!M14/100)</f>
        <v>2559.7200000000003</v>
      </c>
      <c r="N12" s="32">
        <f>'HP-레벨기준'!N14+'HP-레벨기준'!N14*('Amor-레벨기준'!N14/100)</f>
        <v>2771.3249999999998</v>
      </c>
      <c r="O12" s="32">
        <f>'HP-레벨기준'!O14+'HP-레벨기준'!O14*('Amor-레벨기준'!O14/100)</f>
        <v>2989.44</v>
      </c>
      <c r="P12" s="32">
        <f>'HP-레벨기준'!P14+'HP-레벨기준'!P14*('Amor-레벨기준'!P14/100)</f>
        <v>3214.0650000000001</v>
      </c>
      <c r="Q12" s="32">
        <f>'HP-레벨기준'!Q14+'HP-레벨기준'!Q14*('Amor-레벨기준'!Q14/100)</f>
        <v>3445.2</v>
      </c>
      <c r="R12" s="32">
        <f>'HP-레벨기준'!R14+'HP-레벨기준'!R14*('Amor-레벨기준'!R14/100)</f>
        <v>3682.8450000000003</v>
      </c>
      <c r="S12" s="32">
        <f>'HP-레벨기준'!S14+'HP-레벨기준'!S14*('Amor-레벨기준'!S14/100)</f>
        <v>3927</v>
      </c>
      <c r="T12" s="29"/>
      <c r="U12" s="33"/>
    </row>
    <row r="13" spans="1:21" x14ac:dyDescent="0.3">
      <c r="A13" s="29" t="s">
        <v>51</v>
      </c>
      <c r="B13" s="32">
        <f>'HP-레벨기준'!B87+'HP-레벨기준'!B87*('Amor-레벨기준'!B87/100)</f>
        <v>668.25</v>
      </c>
      <c r="C13" s="32">
        <f>'HP-레벨기준'!C87+'HP-레벨기준'!C87*('Amor-레벨기준'!C87/100)</f>
        <v>806.25</v>
      </c>
      <c r="D13" s="32">
        <f>'HP-레벨기준'!D87+'HP-레벨기준'!D87*('Amor-레벨기준'!D87/100)</f>
        <v>950.9</v>
      </c>
      <c r="E13" s="32">
        <f>'HP-레벨기준'!E87+'HP-레벨기준'!E87*('Amor-레벨기준'!E87/100)</f>
        <v>1102.2</v>
      </c>
      <c r="F13" s="32">
        <f>'HP-레벨기준'!F87+'HP-레벨기준'!F87*('Amor-레벨기준'!F87/100)</f>
        <v>1260.1500000000001</v>
      </c>
      <c r="G13" s="32">
        <f>'HP-레벨기준'!G87+'HP-레벨기준'!G87*('Amor-레벨기준'!G87/100)</f>
        <v>1424.75</v>
      </c>
      <c r="H13" s="32">
        <f>'HP-레벨기준'!H87+'HP-레벨기준'!H87*('Amor-레벨기준'!H87/100)</f>
        <v>1596</v>
      </c>
      <c r="I13" s="32">
        <f>'HP-레벨기준'!I87+'HP-레벨기준'!I87*('Amor-레벨기준'!I87/100)</f>
        <v>1773.9</v>
      </c>
      <c r="J13" s="32">
        <f>'HP-레벨기준'!J87+'HP-레벨기준'!J87*('Amor-레벨기준'!J87/100)</f>
        <v>1958.45</v>
      </c>
      <c r="K13" s="32">
        <f>'HP-레벨기준'!K87+'HP-레벨기준'!K87*('Amor-레벨기준'!K87/100)</f>
        <v>2149.65</v>
      </c>
      <c r="L13" s="32">
        <f>'HP-레벨기준'!L87+'HP-레벨기준'!L87*('Amor-레벨기준'!L87/100)</f>
        <v>2347.5</v>
      </c>
      <c r="M13" s="32">
        <f>'HP-레벨기준'!M87+'HP-레벨기준'!M87*('Amor-레벨기준'!M87/100)</f>
        <v>2552</v>
      </c>
      <c r="N13" s="32">
        <f>'HP-레벨기준'!N87+'HP-레벨기준'!N87*('Amor-레벨기준'!N87/100)</f>
        <v>2763.15</v>
      </c>
      <c r="O13" s="32">
        <f>'HP-레벨기준'!O87+'HP-레벨기준'!O87*('Amor-레벨기준'!O87/100)</f>
        <v>2980.95</v>
      </c>
      <c r="P13" s="32">
        <f>'HP-레벨기준'!P87+'HP-레벨기준'!P87*('Amor-레벨기준'!P87/100)</f>
        <v>3205.3999999999996</v>
      </c>
      <c r="Q13" s="32">
        <f>'HP-레벨기준'!Q87+'HP-레벨기준'!Q87*('Amor-레벨기준'!Q87/100)</f>
        <v>3436.5</v>
      </c>
      <c r="R13" s="32">
        <f>'HP-레벨기준'!R87+'HP-레벨기준'!R87*('Amor-레벨기준'!R87/100)</f>
        <v>3674.25</v>
      </c>
      <c r="S13" s="32">
        <f>'HP-레벨기준'!S87+'HP-레벨기준'!S87*('Amor-레벨기준'!S87/100)</f>
        <v>3918.65</v>
      </c>
      <c r="T13" s="29"/>
      <c r="U13" s="33"/>
    </row>
    <row r="14" spans="1:21" x14ac:dyDescent="0.3">
      <c r="A14" s="29" t="s">
        <v>109</v>
      </c>
      <c r="B14" s="32">
        <f>'HP-레벨기준'!B56+'HP-레벨기준'!B56*('Amor-레벨기준'!B56/100)</f>
        <v>664.35500000000002</v>
      </c>
      <c r="C14" s="32">
        <f>'HP-레벨기준'!C56+'HP-레벨기준'!C56*('Amor-레벨기준'!C56/100)</f>
        <v>804.375</v>
      </c>
      <c r="D14" s="32">
        <f>'HP-레벨기준'!D56+'HP-레벨기준'!D56*('Amor-레벨기준'!D56/100)</f>
        <v>950.76</v>
      </c>
      <c r="E14" s="32">
        <f>'HP-레벨기준'!E56+'HP-레벨기준'!E56*('Amor-레벨기준'!E56/100)</f>
        <v>1103.51</v>
      </c>
      <c r="F14" s="32">
        <f>'HP-레벨기준'!F56+'HP-레벨기준'!F56*('Amor-레벨기준'!F56/100)</f>
        <v>1262.625</v>
      </c>
      <c r="G14" s="32">
        <f>'HP-레벨기준'!G56+'HP-레벨기준'!G56*('Amor-레벨기준'!G56/100)</f>
        <v>1428.105</v>
      </c>
      <c r="H14" s="32">
        <f>'HP-레벨기준'!H56+'HP-레벨기준'!H56*('Amor-레벨기준'!H56/100)</f>
        <v>1599.95</v>
      </c>
      <c r="I14" s="32">
        <f>'HP-레벨기준'!I56+'HP-레벨기준'!I56*('Amor-레벨기준'!I56/100)</f>
        <v>1778.1599999999999</v>
      </c>
      <c r="J14" s="32">
        <f>'HP-레벨기준'!J56+'HP-레벨기준'!J56*('Amor-레벨기준'!J56/100)</f>
        <v>1962.7350000000001</v>
      </c>
      <c r="K14" s="32">
        <f>'HP-레벨기준'!K56+'HP-레벨기준'!K56*('Amor-레벨기준'!K56/100)</f>
        <v>2153.6750000000002</v>
      </c>
      <c r="L14" s="32">
        <f>'HP-레벨기준'!L56+'HP-레벨기준'!L56*('Amor-레벨기준'!L56/100)</f>
        <v>2350.98</v>
      </c>
      <c r="M14" s="32">
        <f>'HP-레벨기준'!M56+'HP-레벨기준'!M56*('Amor-레벨기준'!M56/100)</f>
        <v>2554.65</v>
      </c>
      <c r="N14" s="32">
        <f>'HP-레벨기준'!N56+'HP-레벨기준'!N56*('Amor-레벨기준'!N56/100)</f>
        <v>2764.6850000000004</v>
      </c>
      <c r="O14" s="32">
        <f>'HP-레벨기준'!O56+'HP-레벨기준'!O56*('Amor-레벨기준'!O56/100)</f>
        <v>2981.085</v>
      </c>
      <c r="P14" s="32">
        <f>'HP-레벨기준'!P56+'HP-레벨기준'!P56*('Amor-레벨기준'!P56/100)</f>
        <v>3203.8500000000004</v>
      </c>
      <c r="Q14" s="32">
        <f>'HP-레벨기준'!Q56+'HP-레벨기준'!Q56*('Amor-레벨기준'!Q56/100)</f>
        <v>3432.9799999999996</v>
      </c>
      <c r="R14" s="32">
        <f>'HP-레벨기준'!R56+'HP-레벨기준'!R56*('Amor-레벨기준'!R56/100)</f>
        <v>3668.4749999999999</v>
      </c>
      <c r="S14" s="32">
        <f>'HP-레벨기준'!S56+'HP-레벨기준'!S56*('Amor-레벨기준'!S56/100)</f>
        <v>3910.335</v>
      </c>
      <c r="T14" s="29"/>
      <c r="U14" s="33"/>
    </row>
    <row r="15" spans="1:21" x14ac:dyDescent="0.3">
      <c r="A15" s="29" t="s">
        <v>61</v>
      </c>
      <c r="B15" s="32">
        <f>'HP-레벨기준'!B113+'HP-레벨기준'!B113*('Amor-레벨기준'!B113/100)</f>
        <v>681.98</v>
      </c>
      <c r="C15" s="32">
        <f>'HP-레벨기준'!C113+'HP-레벨기준'!C113*('Amor-레벨기준'!C113/100)</f>
        <v>821.90700000000004</v>
      </c>
      <c r="D15" s="32">
        <f>'HP-레벨기준'!D113+'HP-레벨기준'!D113*('Amor-레벨기준'!D113/100)</f>
        <v>967.91</v>
      </c>
      <c r="E15" s="32">
        <f>'HP-레벨기준'!E113+'HP-레벨기준'!E113*('Amor-레벨기준'!E113/100)</f>
        <v>1119.989</v>
      </c>
      <c r="F15" s="32">
        <f>'HP-레벨기준'!F113+'HP-레벨기준'!F113*('Amor-레벨기준'!F113/100)</f>
        <v>1278.144</v>
      </c>
      <c r="G15" s="32">
        <f>'HP-레벨기준'!G113+'HP-레벨기준'!G113*('Amor-레벨기준'!G113/100)</f>
        <v>1442.375</v>
      </c>
      <c r="H15" s="32">
        <f>'HP-레벨기준'!H113+'HP-레벨기준'!H113*('Amor-레벨기준'!H113/100)</f>
        <v>1612.6819999999998</v>
      </c>
      <c r="I15" s="32">
        <f>'HP-레벨기준'!I113+'HP-레벨기준'!I113*('Amor-레벨기준'!I113/100)</f>
        <v>1789.0650000000001</v>
      </c>
      <c r="J15" s="32">
        <f>'HP-레벨기준'!J113+'HP-레벨기준'!J113*('Amor-레벨기준'!J113/100)</f>
        <v>1971.5239999999999</v>
      </c>
      <c r="K15" s="32">
        <f>'HP-레벨기준'!K113+'HP-레벨기준'!K113*('Amor-레벨기준'!K113/100)</f>
        <v>2160.0590000000002</v>
      </c>
      <c r="L15" s="32">
        <f>'HP-레벨기준'!L113+'HP-레벨기준'!L113*('Amor-레벨기준'!L113/100)</f>
        <v>2354.67</v>
      </c>
      <c r="M15" s="32">
        <f>'HP-레벨기준'!M113+'HP-레벨기준'!M113*('Amor-레벨기준'!M113/100)</f>
        <v>2555.357</v>
      </c>
      <c r="N15" s="32">
        <f>'HP-레벨기준'!N113+'HP-레벨기준'!N113*('Amor-레벨기준'!N113/100)</f>
        <v>2762.12</v>
      </c>
      <c r="O15" s="32">
        <f>'HP-레벨기준'!O113+'HP-레벨기준'!O113*('Amor-레벨기준'!O113/100)</f>
        <v>2974.9589999999998</v>
      </c>
      <c r="P15" s="32">
        <f>'HP-레벨기준'!P113+'HP-레벨기준'!P113*('Amor-레벨기준'!P113/100)</f>
        <v>3193.8739999999998</v>
      </c>
      <c r="Q15" s="32">
        <f>'HP-레벨기준'!Q113+'HP-레벨기준'!Q113*('Amor-레벨기준'!Q113/100)</f>
        <v>3418.8649999999998</v>
      </c>
      <c r="R15" s="32">
        <f>'HP-레벨기준'!R113+'HP-레벨기준'!R113*('Amor-레벨기준'!R113/100)</f>
        <v>3649.9319999999998</v>
      </c>
      <c r="S15" s="32">
        <f>'HP-레벨기준'!S113+'HP-레벨기준'!S113*('Amor-레벨기준'!S113/100)</f>
        <v>3887.0749999999998</v>
      </c>
      <c r="T15" s="29"/>
      <c r="U15" s="33"/>
    </row>
    <row r="16" spans="1:21" x14ac:dyDescent="0.3">
      <c r="A16" s="29" t="s">
        <v>75</v>
      </c>
      <c r="B16" s="32">
        <f>'HP-레벨기준'!B82+'HP-레벨기준'!B82*('Amor-레벨기준'!B82/100)</f>
        <v>670.21500000000003</v>
      </c>
      <c r="C16" s="32">
        <f>'HP-레벨기준'!C82+'HP-레벨기준'!C82*('Amor-레벨기준'!C82/100)</f>
        <v>804.54</v>
      </c>
      <c r="D16" s="32">
        <f>'HP-레벨기준'!D82+'HP-레벨기준'!D82*('Amor-레벨기준'!D82/100)</f>
        <v>945.61500000000001</v>
      </c>
      <c r="E16" s="32">
        <f>'HP-레벨기준'!E82+'HP-레벨기준'!E82*('Amor-레벨기준'!E82/100)</f>
        <v>1093.44</v>
      </c>
      <c r="F16" s="32">
        <f>'HP-레벨기준'!F82+'HP-레벨기준'!F82*('Amor-레벨기준'!F82/100)</f>
        <v>1248.0149999999999</v>
      </c>
      <c r="G16" s="32">
        <f>'HP-레벨기준'!G82+'HP-레벨기준'!G82*('Amor-레벨기준'!G82/100)</f>
        <v>1409.34</v>
      </c>
      <c r="H16" s="32">
        <f>'HP-레벨기준'!H82+'HP-레벨기준'!H82*('Amor-레벨기준'!H82/100)</f>
        <v>1577.415</v>
      </c>
      <c r="I16" s="32">
        <f>'HP-레벨기준'!I82+'HP-레벨기준'!I82*('Amor-레벨기준'!I82/100)</f>
        <v>1752.24</v>
      </c>
      <c r="J16" s="32">
        <f>'HP-레벨기준'!J82+'HP-레벨기준'!J82*('Amor-레벨기준'!J82/100)</f>
        <v>1933.8150000000001</v>
      </c>
      <c r="K16" s="32">
        <f>'HP-레벨기준'!K82+'HP-레벨기준'!K82*('Amor-레벨기준'!K82/100)</f>
        <v>2122.14</v>
      </c>
      <c r="L16" s="32">
        <f>'HP-레벨기준'!L82+'HP-레벨기준'!L82*('Amor-레벨기준'!L82/100)</f>
        <v>2317.2150000000001</v>
      </c>
      <c r="M16" s="32">
        <f>'HP-레벨기준'!M82+'HP-레벨기준'!M82*('Amor-레벨기준'!M82/100)</f>
        <v>2519.04</v>
      </c>
      <c r="N16" s="32">
        <f>'HP-레벨기준'!N82+'HP-레벨기준'!N82*('Amor-레벨기준'!N82/100)</f>
        <v>2727.6149999999998</v>
      </c>
      <c r="O16" s="32">
        <f>'HP-레벨기준'!O82+'HP-레벨기준'!O82*('Amor-레벨기준'!O82/100)</f>
        <v>2942.94</v>
      </c>
      <c r="P16" s="32">
        <f>'HP-레벨기준'!P82+'HP-레벨기준'!P82*('Amor-레벨기준'!P82/100)</f>
        <v>3165.0149999999999</v>
      </c>
      <c r="Q16" s="32">
        <f>'HP-레벨기준'!Q82+'HP-레벨기준'!Q82*('Amor-레벨기준'!Q82/100)</f>
        <v>3393.84</v>
      </c>
      <c r="R16" s="32">
        <f>'HP-레벨기준'!R82+'HP-레벨기준'!R82*('Amor-레벨기준'!R82/100)</f>
        <v>3629.415</v>
      </c>
      <c r="S16" s="32">
        <f>'HP-레벨기준'!S82+'HP-레벨기준'!S82*('Amor-레벨기준'!S82/100)</f>
        <v>3871.74</v>
      </c>
      <c r="T16" s="29"/>
      <c r="U16" s="33"/>
    </row>
    <row r="17" spans="1:21" x14ac:dyDescent="0.3">
      <c r="A17" s="29" t="s">
        <v>113</v>
      </c>
      <c r="B17" s="32">
        <f>'HP-레벨기준'!B33+'HP-레벨기준'!B33*('Amor-레벨기준'!B33/100)</f>
        <v>645.09749999999997</v>
      </c>
      <c r="C17" s="32">
        <f>'HP-레벨기준'!C33+'HP-레벨기준'!C33*('Amor-레벨기준'!C33/100)</f>
        <v>780.88499999999999</v>
      </c>
      <c r="D17" s="32">
        <f>'HP-레벨기준'!D33+'HP-레벨기준'!D33*('Amor-레벨기준'!D33/100)</f>
        <v>923.42250000000001</v>
      </c>
      <c r="E17" s="32">
        <f>'HP-레벨기준'!E33+'HP-레벨기준'!E33*('Amor-레벨기준'!E33/100)</f>
        <v>1072.71</v>
      </c>
      <c r="F17" s="32">
        <f>'HP-레벨기준'!F33+'HP-레벨기준'!F33*('Amor-레벨기준'!F33/100)</f>
        <v>1228.7474999999999</v>
      </c>
      <c r="G17" s="32">
        <f>'HP-레벨기준'!G33+'HP-레벨기준'!G33*('Amor-레벨기준'!G33/100)</f>
        <v>1391.5350000000001</v>
      </c>
      <c r="H17" s="32">
        <f>'HP-레벨기준'!H33+'HP-레벨기준'!H33*('Amor-레벨기준'!H33/100)</f>
        <v>1561.0725</v>
      </c>
      <c r="I17" s="32">
        <f>'HP-레벨기준'!I33+'HP-레벨기준'!I33*('Amor-레벨기준'!I33/100)</f>
        <v>1737.3600000000001</v>
      </c>
      <c r="J17" s="32">
        <f>'HP-레벨기준'!J33+'HP-레벨기준'!J33*('Amor-레벨기준'!J33/100)</f>
        <v>1920.3975</v>
      </c>
      <c r="K17" s="32">
        <f>'HP-레벨기준'!K33+'HP-레벨기준'!K33*('Amor-레벨기준'!K33/100)</f>
        <v>2110.1849999999999</v>
      </c>
      <c r="L17" s="32">
        <f>'HP-레벨기준'!L33+'HP-레벨기준'!L33*('Amor-레벨기준'!L33/100)</f>
        <v>2306.7224999999999</v>
      </c>
      <c r="M17" s="32">
        <f>'HP-레벨기준'!M33+'HP-레벨기준'!M33*('Amor-레벨기준'!M33/100)</f>
        <v>2510.0100000000002</v>
      </c>
      <c r="N17" s="32">
        <f>'HP-레벨기준'!N33+'HP-레벨기준'!N33*('Amor-레벨기준'!N33/100)</f>
        <v>2720.0475000000001</v>
      </c>
      <c r="O17" s="32">
        <f>'HP-레벨기준'!O33+'HP-레벨기준'!O33*('Amor-레벨기준'!O33/100)</f>
        <v>2936.835</v>
      </c>
      <c r="P17" s="32">
        <f>'HP-레벨기준'!P33+'HP-레벨기준'!P33*('Amor-레벨기준'!P33/100)</f>
        <v>3160.3724999999999</v>
      </c>
      <c r="Q17" s="32">
        <f>'HP-레벨기준'!Q33+'HP-레벨기준'!Q33*('Amor-레벨기준'!Q33/100)</f>
        <v>3390.66</v>
      </c>
      <c r="R17" s="32">
        <f>'HP-레벨기준'!R33+'HP-레벨기준'!R33*('Amor-레벨기준'!R33/100)</f>
        <v>3627.6975000000002</v>
      </c>
      <c r="S17" s="32">
        <f>'HP-레벨기준'!S33+'HP-레벨기준'!S33*('Amor-레벨기준'!S33/100)</f>
        <v>3871.4850000000001</v>
      </c>
      <c r="T17" s="29"/>
      <c r="U17" s="33"/>
    </row>
    <row r="18" spans="1:21" x14ac:dyDescent="0.3">
      <c r="A18" s="29" t="s">
        <v>62</v>
      </c>
      <c r="B18" s="32">
        <f>'HP-레벨기준'!B47+'HP-레벨기준'!B47*('Amor-레벨기준'!B47/100)</f>
        <v>631.96</v>
      </c>
      <c r="C18" s="32">
        <f>'HP-레벨기준'!C47+'HP-레벨기준'!C47*('Amor-레벨기준'!C47/100)</f>
        <v>769.31500000000005</v>
      </c>
      <c r="D18" s="32">
        <f>'HP-레벨기준'!D47+'HP-레벨기준'!D47*('Amor-레벨기준'!D47/100)</f>
        <v>913.31999999999994</v>
      </c>
      <c r="E18" s="32">
        <f>'HP-레벨기준'!E47+'HP-레벨기준'!E47*('Amor-레벨기준'!E47/100)</f>
        <v>1063.9749999999999</v>
      </c>
      <c r="F18" s="32">
        <f>'HP-레벨기준'!F47+'HP-레벨기준'!F47*('Amor-레벨기준'!F47/100)</f>
        <v>1221.28</v>
      </c>
      <c r="G18" s="32">
        <f>'HP-레벨기준'!G47+'HP-레벨기준'!G47*('Amor-레벨기준'!G47/100)</f>
        <v>1385.2350000000001</v>
      </c>
      <c r="H18" s="32">
        <f>'HP-레벨기준'!H47+'HP-레벨기준'!H47*('Amor-레벨기준'!H47/100)</f>
        <v>1555.84</v>
      </c>
      <c r="I18" s="32">
        <f>'HP-레벨기준'!I47+'HP-레벨기준'!I47*('Amor-레벨기준'!I47/100)</f>
        <v>1733.095</v>
      </c>
      <c r="J18" s="32">
        <f>'HP-레벨기준'!J47+'HP-레벨기준'!J47*('Amor-레벨기준'!J47/100)</f>
        <v>1917</v>
      </c>
      <c r="K18" s="32">
        <f>'HP-레벨기준'!K47+'HP-레벨기준'!K47*('Amor-레벨기준'!K47/100)</f>
        <v>2107.5550000000003</v>
      </c>
      <c r="L18" s="32">
        <f>'HP-레벨기준'!L47+'HP-레벨기준'!L47*('Amor-레벨기준'!L47/100)</f>
        <v>2304.7599999999998</v>
      </c>
      <c r="M18" s="32">
        <f>'HP-레벨기준'!M47+'HP-레벨기준'!M47*('Amor-레벨기준'!M47/100)</f>
        <v>2508.6149999999998</v>
      </c>
      <c r="N18" s="32">
        <f>'HP-레벨기준'!N47+'HP-레벨기준'!N47*('Amor-레벨기준'!N47/100)</f>
        <v>2719.12</v>
      </c>
      <c r="O18" s="32">
        <f>'HP-레벨기준'!O47+'HP-레벨기준'!O47*('Amor-레벨기준'!O47/100)</f>
        <v>2936.2750000000001</v>
      </c>
      <c r="P18" s="32">
        <f>'HP-레벨기준'!P47+'HP-레벨기준'!P47*('Amor-레벨기준'!P47/100)</f>
        <v>3160.08</v>
      </c>
      <c r="Q18" s="32">
        <f>'HP-레벨기준'!Q47+'HP-레벨기준'!Q47*('Amor-레벨기준'!Q47/100)</f>
        <v>3390.5349999999999</v>
      </c>
      <c r="R18" s="32">
        <f>'HP-레벨기준'!R47+'HP-레벨기준'!R47*('Amor-레벨기준'!R47/100)</f>
        <v>3627.6400000000003</v>
      </c>
      <c r="S18" s="32">
        <f>'HP-레벨기준'!S47+'HP-레벨기준'!S47*('Amor-레벨기준'!S47/100)</f>
        <v>3871.395</v>
      </c>
      <c r="T18" s="29"/>
      <c r="U18" s="33"/>
    </row>
    <row r="19" spans="1:21" x14ac:dyDescent="0.3">
      <c r="A19" s="29" t="s">
        <v>101</v>
      </c>
      <c r="B19" s="32">
        <f>'HP-레벨기준'!B105+'HP-레벨기준'!B105*('Amor-레벨기준'!B105/100)</f>
        <v>636.19499999999994</v>
      </c>
      <c r="C19" s="32">
        <f>'HP-레벨기준'!C105+'HP-레벨기준'!C105*('Amor-레벨기준'!C105/100)</f>
        <v>773.12</v>
      </c>
      <c r="D19" s="32">
        <f>'HP-레벨기준'!D105+'HP-레벨기준'!D105*('Amor-레벨기준'!D105/100)</f>
        <v>916.55500000000006</v>
      </c>
      <c r="E19" s="32">
        <f>'HP-레벨기준'!E105+'HP-레벨기준'!E105*('Amor-레벨기준'!E105/100)</f>
        <v>1066.5</v>
      </c>
      <c r="F19" s="32">
        <f>'HP-레벨기준'!F105+'HP-레벨기준'!F105*('Amor-레벨기준'!F105/100)</f>
        <v>1222.9549999999999</v>
      </c>
      <c r="G19" s="32">
        <f>'HP-레벨기준'!G105+'HP-레벨기준'!G105*('Amor-레벨기준'!G105/100)</f>
        <v>1385.92</v>
      </c>
      <c r="H19" s="32">
        <f>'HP-레벨기준'!H105+'HP-레벨기준'!H105*('Amor-레벨기준'!H105/100)</f>
        <v>1555.395</v>
      </c>
      <c r="I19" s="32">
        <f>'HP-레벨기준'!I105+'HP-레벨기준'!I105*('Amor-레벨기준'!I105/100)</f>
        <v>1731.38</v>
      </c>
      <c r="J19" s="32">
        <f>'HP-레벨기준'!J105+'HP-레벨기준'!J105*('Amor-레벨기준'!J105/100)</f>
        <v>1913.875</v>
      </c>
      <c r="K19" s="32">
        <f>'HP-레벨기준'!K105+'HP-레벨기준'!K105*('Amor-레벨기준'!K105/100)</f>
        <v>2102.88</v>
      </c>
      <c r="L19" s="32">
        <f>'HP-레벨기준'!L105+'HP-레벨기준'!L105*('Amor-레벨기준'!L105/100)</f>
        <v>2298.395</v>
      </c>
      <c r="M19" s="32">
        <f>'HP-레벨기준'!M105+'HP-레벨기준'!M105*('Amor-레벨기준'!M105/100)</f>
        <v>2500.42</v>
      </c>
      <c r="N19" s="32">
        <f>'HP-레벨기준'!N105+'HP-레벨기준'!N105*('Amor-레벨기준'!N105/100)</f>
        <v>2708.9549999999999</v>
      </c>
      <c r="O19" s="32">
        <f>'HP-레벨기준'!O105+'HP-레벨기준'!O105*('Amor-레벨기준'!O105/100)</f>
        <v>2924</v>
      </c>
      <c r="P19" s="32">
        <f>'HP-레벨기준'!P105+'HP-레벨기준'!P105*('Amor-레벨기준'!P105/100)</f>
        <v>3145.5550000000003</v>
      </c>
      <c r="Q19" s="32">
        <f>'HP-레벨기준'!Q105+'HP-레벨기준'!Q105*('Amor-레벨기준'!Q105/100)</f>
        <v>3373.62</v>
      </c>
      <c r="R19" s="32">
        <f>'HP-레벨기준'!R105+'HP-레벨기준'!R105*('Amor-레벨기준'!R105/100)</f>
        <v>3608.1950000000002</v>
      </c>
      <c r="S19" s="32">
        <f>'HP-레벨기준'!S105+'HP-레벨기준'!S105*('Amor-레벨기준'!S105/100)</f>
        <v>3849.2799999999997</v>
      </c>
      <c r="T19" s="29"/>
      <c r="U19" s="33"/>
    </row>
    <row r="20" spans="1:21" x14ac:dyDescent="0.3">
      <c r="A20" s="29" t="s">
        <v>118</v>
      </c>
      <c r="B20" s="32">
        <f>'HP-레벨기준'!B52+'HP-레벨기준'!B52*('Amor-레벨기준'!B52/100)</f>
        <v>682.125</v>
      </c>
      <c r="C20" s="32">
        <f>'HP-레벨기준'!C52+'HP-레벨기준'!C52*('Amor-레벨기준'!C52/100)</f>
        <v>822.15</v>
      </c>
      <c r="D20" s="32">
        <f>'HP-레벨기준'!D52+'HP-레벨기준'!D52*('Amor-레벨기준'!D52/100)</f>
        <v>967.875</v>
      </c>
      <c r="E20" s="32">
        <f>'HP-레벨기준'!E52+'HP-레벨기준'!E52*('Amor-레벨기준'!E52/100)</f>
        <v>1119.3</v>
      </c>
      <c r="F20" s="32">
        <f>'HP-레벨기준'!F52+'HP-레벨기준'!F52*('Amor-레벨기준'!F52/100)</f>
        <v>1276.425</v>
      </c>
      <c r="G20" s="32">
        <f>'HP-레벨기준'!G52+'HP-레벨기준'!G52*('Amor-레벨기준'!G52/100)</f>
        <v>1439.25</v>
      </c>
      <c r="H20" s="32">
        <f>'HP-레벨기준'!H52+'HP-레벨기준'!H52*('Amor-레벨기준'!H52/100)</f>
        <v>1607.7750000000001</v>
      </c>
      <c r="I20" s="32">
        <f>'HP-레벨기준'!I52+'HP-레벨기준'!I52*('Amor-레벨기준'!I52/100)</f>
        <v>1782</v>
      </c>
      <c r="J20" s="32">
        <f>'HP-레벨기준'!J52+'HP-레벨기준'!J52*('Amor-레벨기준'!J52/100)</f>
        <v>1961.9250000000002</v>
      </c>
      <c r="K20" s="32">
        <f>'HP-레벨기준'!K52+'HP-레벨기준'!K52*('Amor-레벨기준'!K52/100)</f>
        <v>2147.5500000000002</v>
      </c>
      <c r="L20" s="32">
        <f>'HP-레벨기준'!L52+'HP-레벨기준'!L52*('Amor-레벨기준'!L52/100)</f>
        <v>2338.875</v>
      </c>
      <c r="M20" s="32">
        <f>'HP-레벨기준'!M52+'HP-레벨기준'!M52*('Amor-레벨기준'!M52/100)</f>
        <v>2535.9</v>
      </c>
      <c r="N20" s="32">
        <f>'HP-레벨기준'!N52+'HP-레벨기준'!N52*('Amor-레벨기준'!N52/100)</f>
        <v>2738.625</v>
      </c>
      <c r="O20" s="32">
        <f>'HP-레벨기준'!O52+'HP-레벨기준'!O52*('Amor-레벨기준'!O52/100)</f>
        <v>2947.05</v>
      </c>
      <c r="P20" s="32">
        <f>'HP-레벨기준'!P52+'HP-레벨기준'!P52*('Amor-레벨기준'!P52/100)</f>
        <v>3161.1750000000002</v>
      </c>
      <c r="Q20" s="32">
        <f>'HP-레벨기준'!Q52+'HP-레벨기준'!Q52*('Amor-레벨기준'!Q52/100)</f>
        <v>3381</v>
      </c>
      <c r="R20" s="32">
        <f>'HP-레벨기준'!R52+'HP-레벨기준'!R52*('Amor-레벨기준'!R52/100)</f>
        <v>3606.5250000000001</v>
      </c>
      <c r="S20" s="32">
        <f>'HP-레벨기준'!S52+'HP-레벨기준'!S52*('Amor-레벨기준'!S52/100)</f>
        <v>3837.75</v>
      </c>
      <c r="T20" s="29"/>
      <c r="U20" s="33"/>
    </row>
    <row r="21" spans="1:21" x14ac:dyDescent="0.3">
      <c r="A21" s="29" t="s">
        <v>95</v>
      </c>
      <c r="B21" s="32">
        <f>'HP-레벨기준'!B44+'HP-레벨기준'!B44*('Amor-레벨기준'!B44/100)</f>
        <v>641.08000000000004</v>
      </c>
      <c r="C21" s="32">
        <f>'HP-레벨기준'!C44+'HP-레벨기준'!C44*('Amor-레벨기준'!C44/100)</f>
        <v>773.12</v>
      </c>
      <c r="D21" s="32">
        <f>'HP-레벨기준'!D44+'HP-레벨기준'!D44*('Amor-레벨기준'!D44/100)</f>
        <v>912.12</v>
      </c>
      <c r="E21" s="32">
        <f>'HP-레벨기준'!E44+'HP-레벨기준'!E44*('Amor-레벨기준'!E44/100)</f>
        <v>1058.08</v>
      </c>
      <c r="F21" s="32">
        <f>'HP-레벨기준'!F44+'HP-레벨기준'!F44*('Amor-레벨기준'!F44/100)</f>
        <v>1211</v>
      </c>
      <c r="G21" s="32">
        <f>'HP-레벨기준'!G44+'HP-레벨기준'!G44*('Amor-레벨기준'!G44/100)</f>
        <v>1370.88</v>
      </c>
      <c r="H21" s="32">
        <f>'HP-레벨기준'!H44+'HP-레벨기준'!H44*('Amor-레벨기준'!H44/100)</f>
        <v>1537.72</v>
      </c>
      <c r="I21" s="32">
        <f>'HP-레벨기준'!I44+'HP-레벨기준'!I44*('Amor-레벨기준'!I44/100)</f>
        <v>1711.52</v>
      </c>
      <c r="J21" s="32">
        <f>'HP-레벨기준'!J44+'HP-레벨기준'!J44*('Amor-레벨기준'!J44/100)</f>
        <v>1892.2800000000002</v>
      </c>
      <c r="K21" s="32">
        <f>'HP-레벨기준'!K44+'HP-레벨기준'!K44*('Amor-레벨기준'!K44/100)</f>
        <v>2080</v>
      </c>
      <c r="L21" s="32">
        <f>'HP-레벨기준'!L44+'HP-레벨기준'!L44*('Amor-레벨기준'!L44/100)</f>
        <v>2274.6800000000003</v>
      </c>
      <c r="M21" s="32">
        <f>'HP-레벨기준'!M44+'HP-레벨기준'!M44*('Amor-레벨기준'!M44/100)</f>
        <v>2476.3200000000002</v>
      </c>
      <c r="N21" s="32">
        <f>'HP-레벨기준'!N44+'HP-레벨기준'!N44*('Amor-레벨기준'!N44/100)</f>
        <v>2684.92</v>
      </c>
      <c r="O21" s="32">
        <f>'HP-레벨기준'!O44+'HP-레벨기준'!O44*('Amor-레벨기준'!O44/100)</f>
        <v>2900.48</v>
      </c>
      <c r="P21" s="32">
        <f>'HP-레벨기준'!P44+'HP-레벨기준'!P44*('Amor-레벨기준'!P44/100)</f>
        <v>3123</v>
      </c>
      <c r="Q21" s="32">
        <f>'HP-레벨기준'!Q44+'HP-레벨기준'!Q44*('Amor-레벨기준'!Q44/100)</f>
        <v>3352.48</v>
      </c>
      <c r="R21" s="32">
        <f>'HP-레벨기준'!R44+'HP-레벨기준'!R44*('Amor-레벨기준'!R44/100)</f>
        <v>3588.92</v>
      </c>
      <c r="S21" s="32">
        <f>'HP-레벨기준'!S44+'HP-레벨기준'!S44*('Amor-레벨기준'!S44/100)</f>
        <v>3832.32</v>
      </c>
      <c r="T21" s="29"/>
      <c r="U21" s="33"/>
    </row>
    <row r="22" spans="1:21" x14ac:dyDescent="0.3">
      <c r="A22" s="29" t="s">
        <v>106</v>
      </c>
      <c r="B22" s="32">
        <f>'HP-레벨기준'!B117+'HP-레벨기준'!B117*('Amor-레벨기준'!B117/100)</f>
        <v>650</v>
      </c>
      <c r="C22" s="32">
        <f>'HP-레벨기준'!C117+'HP-레벨기준'!C117*('Amor-레벨기준'!C117/100)</f>
        <v>782.423</v>
      </c>
      <c r="D22" s="32">
        <f>'HP-레벨기준'!D117+'HP-레벨기준'!D117*('Amor-레벨기준'!D117/100)</f>
        <v>921.63199999999995</v>
      </c>
      <c r="E22" s="32">
        <f>'HP-레벨기준'!E117+'HP-레벨기준'!E117*('Amor-레벨기준'!E117/100)</f>
        <v>1067.627</v>
      </c>
      <c r="F22" s="32">
        <f>'HP-레벨기준'!F117+'HP-레벨기준'!F117*('Amor-레벨기준'!F117/100)</f>
        <v>1220.4079999999999</v>
      </c>
      <c r="G22" s="32">
        <f>'HP-레벨기준'!G117+'HP-레벨기준'!G117*('Amor-레벨기준'!G117/100)</f>
        <v>1379.9749999999999</v>
      </c>
      <c r="H22" s="32">
        <f>'HP-레벨기준'!H117+'HP-레벨기준'!H117*('Amor-레벨기준'!H117/100)</f>
        <v>1546.328</v>
      </c>
      <c r="I22" s="32">
        <f>'HP-레벨기준'!I117+'HP-레벨기준'!I117*('Amor-레벨기준'!I117/100)</f>
        <v>1719.4670000000001</v>
      </c>
      <c r="J22" s="32">
        <f>'HP-레벨기준'!J117+'HP-레벨기준'!J117*('Amor-레벨기준'!J117/100)</f>
        <v>1899.3920000000001</v>
      </c>
      <c r="K22" s="32">
        <f>'HP-레벨기준'!K117+'HP-레벨기준'!K117*('Amor-레벨기준'!K117/100)</f>
        <v>2086.1030000000001</v>
      </c>
      <c r="L22" s="32">
        <f>'HP-레벨기준'!L117+'HP-레벨기준'!L117*('Amor-레벨기준'!L117/100)</f>
        <v>2279.6</v>
      </c>
      <c r="M22" s="32">
        <f>'HP-레벨기준'!M117+'HP-레벨기준'!M117*('Amor-레벨기준'!M117/100)</f>
        <v>2479.8829999999998</v>
      </c>
      <c r="N22" s="32">
        <f>'HP-레벨기준'!N117+'HP-레벨기준'!N117*('Amor-레벨기준'!N117/100)</f>
        <v>2686.9520000000002</v>
      </c>
      <c r="O22" s="32">
        <f>'HP-레벨기준'!O117+'HP-레벨기준'!O117*('Amor-레벨기준'!O117/100)</f>
        <v>2900.8069999999998</v>
      </c>
      <c r="P22" s="32">
        <f>'HP-레벨기준'!P117+'HP-레벨기준'!P117*('Amor-레벨기준'!P117/100)</f>
        <v>3121.4479999999999</v>
      </c>
      <c r="Q22" s="32">
        <f>'HP-레벨기준'!Q117+'HP-레벨기준'!Q117*('Amor-레벨기준'!Q117/100)</f>
        <v>3348.875</v>
      </c>
      <c r="R22" s="32">
        <f>'HP-레벨기준'!R117+'HP-레벨기준'!R117*('Amor-레벨기준'!R117/100)</f>
        <v>3583.0880000000002</v>
      </c>
      <c r="S22" s="32">
        <f>'HP-레벨기준'!S117+'HP-레벨기준'!S117*('Amor-레벨기준'!S117/100)</f>
        <v>3824.0870000000004</v>
      </c>
      <c r="T22" s="29"/>
      <c r="U22" s="33"/>
    </row>
    <row r="23" spans="1:21" x14ac:dyDescent="0.3">
      <c r="A23" s="29" t="s">
        <v>120</v>
      </c>
      <c r="B23" s="32">
        <f>'HP-레벨기준'!B18+'HP-레벨기준'!B18*('Amor-레벨기준'!B18/100)</f>
        <v>651.72800000000007</v>
      </c>
      <c r="C23" s="32">
        <f>'HP-레벨기준'!C18+'HP-레벨기준'!C18*('Amor-레벨기준'!C18/100)</f>
        <v>784.99199999999996</v>
      </c>
      <c r="D23" s="32">
        <f>'HP-레벨기준'!D18+'HP-레벨기준'!D18*('Amor-레벨기준'!D18/100)</f>
        <v>924.79200000000003</v>
      </c>
      <c r="E23" s="32">
        <f>'HP-레벨기준'!E18+'HP-레벨기준'!E18*('Amor-레벨기준'!E18/100)</f>
        <v>1071.1280000000002</v>
      </c>
      <c r="F23" s="32">
        <f>'HP-레벨기준'!F18+'HP-레벨기준'!F18*('Amor-레벨기준'!F18/100)</f>
        <v>1224</v>
      </c>
      <c r="G23" s="32">
        <f>'HP-레벨기준'!G18+'HP-레벨기준'!G18*('Amor-레벨기준'!G18/100)</f>
        <v>1383.4079999999999</v>
      </c>
      <c r="H23" s="32">
        <f>'HP-레벨기준'!H18+'HP-레벨기준'!H18*('Amor-레벨기준'!H18/100)</f>
        <v>1549.3519999999999</v>
      </c>
      <c r="I23" s="32">
        <f>'HP-레벨기준'!I18+'HP-레벨기준'!I18*('Amor-레벨기준'!I18/100)</f>
        <v>1721.8319999999999</v>
      </c>
      <c r="J23" s="32">
        <f>'HP-레벨기준'!J18+'HP-레벨기준'!J18*('Amor-레벨기준'!J18/100)</f>
        <v>1900.848</v>
      </c>
      <c r="K23" s="32">
        <f>'HP-레벨기준'!K18+'HP-레벨기준'!K18*('Amor-레벨기준'!K18/100)</f>
        <v>2086.4</v>
      </c>
      <c r="L23" s="32">
        <f>'HP-레벨기준'!L18+'HP-레벨기준'!L18*('Amor-레벨기준'!L18/100)</f>
        <v>2278.4879999999998</v>
      </c>
      <c r="M23" s="32">
        <f>'HP-레벨기준'!M18+'HP-레벨기준'!M18*('Amor-레벨기준'!M18/100)</f>
        <v>2477.1120000000001</v>
      </c>
      <c r="N23" s="32">
        <f>'HP-레벨기준'!N18+'HP-레벨기준'!N18*('Amor-레벨기준'!N18/100)</f>
        <v>2682.2719999999999</v>
      </c>
      <c r="O23" s="32">
        <f>'HP-레벨기준'!O18+'HP-레벨기준'!O18*('Amor-레벨기준'!O18/100)</f>
        <v>2893.9679999999998</v>
      </c>
      <c r="P23" s="32">
        <f>'HP-레벨기준'!P18+'HP-레벨기준'!P18*('Amor-레벨기준'!P18/100)</f>
        <v>3112.2</v>
      </c>
      <c r="Q23" s="32">
        <f>'HP-레벨기준'!Q18+'HP-레벨기준'!Q18*('Amor-레벨기준'!Q18/100)</f>
        <v>3336.9679999999998</v>
      </c>
      <c r="R23" s="32">
        <f>'HP-레벨기준'!R18+'HP-레벨기준'!R18*('Amor-레벨기준'!R18/100)</f>
        <v>3568.2719999999999</v>
      </c>
      <c r="S23" s="32">
        <f>'HP-레벨기준'!S18+'HP-레벨기준'!S18*('Amor-레벨기준'!S18/100)</f>
        <v>3806.1120000000001</v>
      </c>
      <c r="T23" s="29"/>
      <c r="U23" s="33"/>
    </row>
    <row r="24" spans="1:21" x14ac:dyDescent="0.3">
      <c r="A24" s="29" t="s">
        <v>86</v>
      </c>
      <c r="B24" s="32">
        <f>'HP-레벨기준'!B15+'HP-레벨기준'!B15*('Amor-레벨기준'!B15/100)</f>
        <v>652.60799999999995</v>
      </c>
      <c r="C24" s="32">
        <f>'HP-레벨기준'!C15+'HP-레벨기준'!C15*('Amor-레벨기준'!C15/100)</f>
        <v>786.096</v>
      </c>
      <c r="D24" s="32">
        <f>'HP-레벨기준'!D15+'HP-레벨기준'!D15*('Amor-레벨기준'!D15/100)</f>
        <v>926.06399999999996</v>
      </c>
      <c r="E24" s="32">
        <f>'HP-레벨기준'!E15+'HP-레벨기준'!E15*('Amor-레벨기준'!E15/100)</f>
        <v>1072.5119999999999</v>
      </c>
      <c r="F24" s="32">
        <f>'HP-레벨기준'!F15+'HP-레벨기준'!F15*('Amor-레벨기준'!F15/100)</f>
        <v>1225.44</v>
      </c>
      <c r="G24" s="32">
        <f>'HP-레벨기준'!G15+'HP-레벨기준'!G15*('Amor-레벨기준'!G15/100)</f>
        <v>1384.848</v>
      </c>
      <c r="H24" s="32">
        <f>'HP-레벨기준'!H15+'HP-레벨기준'!H15*('Amor-레벨기준'!H15/100)</f>
        <v>1550.7359999999999</v>
      </c>
      <c r="I24" s="32">
        <f>'HP-레벨기준'!I15+'HP-레벨기준'!I15*('Amor-레벨기준'!I15/100)</f>
        <v>1723.104</v>
      </c>
      <c r="J24" s="32">
        <f>'HP-레벨기준'!J15+'HP-레벨기준'!J15*('Amor-레벨기준'!J15/100)</f>
        <v>1901.952</v>
      </c>
      <c r="K24" s="32">
        <f>'HP-레벨기준'!K15+'HP-레벨기준'!K15*('Amor-레벨기준'!K15/100)</f>
        <v>2087.2800000000002</v>
      </c>
      <c r="L24" s="32">
        <f>'HP-레벨기준'!L15+'HP-레벨기준'!L15*('Amor-레벨기준'!L15/100)</f>
        <v>2279.0879999999997</v>
      </c>
      <c r="M24" s="32">
        <f>'HP-레벨기준'!M15+'HP-레벨기준'!M15*('Amor-레벨기준'!M15/100)</f>
        <v>2477.3760000000002</v>
      </c>
      <c r="N24" s="32">
        <f>'HP-레벨기준'!N15+'HP-레벨기준'!N15*('Amor-레벨기준'!N15/100)</f>
        <v>2682.1440000000002</v>
      </c>
      <c r="O24" s="32">
        <f>'HP-레벨기준'!O15+'HP-레벨기준'!O15*('Amor-레벨기준'!O15/100)</f>
        <v>2893.3919999999998</v>
      </c>
      <c r="P24" s="32">
        <f>'HP-레벨기준'!P15+'HP-레벨기준'!P15*('Amor-레벨기준'!P15/100)</f>
        <v>3111.12</v>
      </c>
      <c r="Q24" s="32">
        <f>'HP-레벨기준'!Q15+'HP-레벨기준'!Q15*('Amor-레벨기준'!Q15/100)</f>
        <v>3335.3279999999995</v>
      </c>
      <c r="R24" s="32">
        <f>'HP-레벨기준'!R15+'HP-레벨기준'!R15*('Amor-레벨기준'!R15/100)</f>
        <v>3566.0160000000001</v>
      </c>
      <c r="S24" s="32">
        <f>'HP-레벨기준'!S15+'HP-레벨기준'!S15*('Amor-레벨기준'!S15/100)</f>
        <v>3803.1840000000002</v>
      </c>
      <c r="T24" s="29"/>
      <c r="U24" s="33"/>
    </row>
    <row r="25" spans="1:21" x14ac:dyDescent="0.3">
      <c r="A25" s="29" t="str">
        <f>'Amor-레벨기준'!A125</f>
        <v>쓰래쉬(랩당5개)</v>
      </c>
      <c r="B25" s="17">
        <f>'HP-레벨기준'!B125+'HP-레벨기준'!B125*('Amor-레벨기준'!B125/100)</f>
        <v>617.5</v>
      </c>
      <c r="C25" s="17">
        <f>'HP-레벨기준'!C125+'HP-레벨기준'!C125*('Amor-레벨기준'!C125/100)</f>
        <v>749.50250000000005</v>
      </c>
      <c r="D25" s="17">
        <f>'HP-레벨기준'!D125+'HP-레벨기준'!D125*('Amor-레벨기준'!D125/100)</f>
        <v>888.18000000000006</v>
      </c>
      <c r="E25" s="17">
        <f>'HP-레벨기준'!E125+'HP-레벨기준'!E125*('Amor-레벨기준'!E125/100)</f>
        <v>1033.5325</v>
      </c>
      <c r="F25" s="17">
        <f>'HP-레벨기준'!F125+'HP-레벨기준'!F125*('Amor-레벨기준'!F125/100)</f>
        <v>1185.56</v>
      </c>
      <c r="G25" s="17">
        <f>'HP-레벨기준'!G125+'HP-레벨기준'!G125*('Amor-레벨기준'!G125/100)</f>
        <v>1344.2625</v>
      </c>
      <c r="H25" s="17">
        <f>'HP-레벨기준'!H125+'HP-레벨기준'!H125*('Amor-레벨기준'!H125/100)</f>
        <v>1509.64</v>
      </c>
      <c r="I25" s="17">
        <f>'HP-레벨기준'!I125+'HP-레벨기준'!I125*('Amor-레벨기준'!I125/100)</f>
        <v>1681.6925000000001</v>
      </c>
      <c r="J25" s="17">
        <f>'HP-레벨기준'!J125+'HP-레벨기준'!J125*('Amor-레벨기준'!J125/100)</f>
        <v>1860.42</v>
      </c>
      <c r="K25" s="17">
        <f>'HP-레벨기준'!K125+'HP-레벨기준'!K125*('Amor-레벨기준'!K125/100)</f>
        <v>2045.8225</v>
      </c>
      <c r="L25" s="17">
        <f>'HP-레벨기준'!L125+'HP-레벨기준'!L125*('Amor-레벨기준'!L125/100)</f>
        <v>2237.9</v>
      </c>
      <c r="M25" s="17">
        <f>'HP-레벨기준'!M125+'HP-레벨기준'!M125*('Amor-레벨기준'!M125/100)</f>
        <v>2436.6525000000001</v>
      </c>
      <c r="N25" s="17">
        <f>'HP-레벨기준'!N125+'HP-레벨기준'!N125*('Amor-레벨기준'!N125/100)</f>
        <v>2642.08</v>
      </c>
      <c r="O25" s="17">
        <f>'HP-레벨기준'!O125+'HP-레벨기준'!O125*('Amor-레벨기준'!O125/100)</f>
        <v>2854.1824999999999</v>
      </c>
      <c r="P25" s="17">
        <f>'HP-레벨기준'!P125+'HP-레벨기준'!P125*('Amor-레벨기준'!P125/100)</f>
        <v>3072.96</v>
      </c>
      <c r="Q25" s="17">
        <f>'HP-레벨기준'!Q125+'HP-레벨기준'!Q125*('Amor-레벨기준'!Q125/100)</f>
        <v>3298.4124999999999</v>
      </c>
      <c r="R25" s="17">
        <f>'HP-레벨기준'!R125+'HP-레벨기준'!R125*('Amor-레벨기준'!R125/100)</f>
        <v>3530.54</v>
      </c>
      <c r="S25" s="17">
        <f>'HP-레벨기준'!S125+'HP-레벨기준'!S125*('Amor-레벨기준'!S125/100)</f>
        <v>3769.3425000000002</v>
      </c>
      <c r="T25" s="30"/>
      <c r="U25" s="31"/>
    </row>
    <row r="26" spans="1:21" x14ac:dyDescent="0.3">
      <c r="A26" s="29" t="s">
        <v>87</v>
      </c>
      <c r="B26" s="32">
        <f>'HP-레벨기준'!B5+'HP-레벨기준'!B5*('Amor-레벨기준'!B5/100)</f>
        <v>646.428</v>
      </c>
      <c r="C26" s="32">
        <f>'HP-레벨기준'!C5+'HP-레벨기준'!C5*('Amor-레벨기준'!C5/100)</f>
        <v>778.46399999999994</v>
      </c>
      <c r="D26" s="32">
        <f>'HP-레벨기준'!D5+'HP-레벨기준'!D5*('Amor-레벨기준'!D5/100)</f>
        <v>916.90800000000002</v>
      </c>
      <c r="E26" s="32">
        <f>'HP-레벨기준'!E5+'HP-레벨기준'!E5*('Amor-레벨기준'!E5/100)</f>
        <v>1061.76</v>
      </c>
      <c r="F26" s="32">
        <f>'HP-레벨기준'!F5+'HP-레벨기준'!F5*('Amor-레벨기준'!F5/100)</f>
        <v>1213.02</v>
      </c>
      <c r="G26" s="32">
        <f>'HP-레벨기준'!G5+'HP-레벨기준'!G5*('Amor-레벨기준'!G5/100)</f>
        <v>1370.6880000000001</v>
      </c>
      <c r="H26" s="32">
        <f>'HP-레벨기준'!H5+'HP-레벨기준'!H5*('Amor-레벨기준'!H5/100)</f>
        <v>1534.7640000000001</v>
      </c>
      <c r="I26" s="32">
        <f>'HP-레벨기준'!I5+'HP-레벨기준'!I5*('Amor-레벨기준'!I5/100)</f>
        <v>1705.248</v>
      </c>
      <c r="J26" s="32">
        <f>'HP-레벨기준'!J5+'HP-레벨기준'!J5*('Amor-레벨기준'!J5/100)</f>
        <v>1882.1399999999999</v>
      </c>
      <c r="K26" s="32">
        <f>'HP-레벨기준'!K5+'HP-레벨기준'!K5*('Amor-레벨기준'!K5/100)</f>
        <v>2065.44</v>
      </c>
      <c r="L26" s="32">
        <f>'HP-레벨기준'!L5+'HP-레벨기준'!L5*('Amor-레벨기준'!L5/100)</f>
        <v>2255.1480000000001</v>
      </c>
      <c r="M26" s="32">
        <f>'HP-레벨기준'!M5+'HP-레벨기준'!M5*('Amor-레벨기준'!M5/100)</f>
        <v>2451.2640000000001</v>
      </c>
      <c r="N26" s="32">
        <f>'HP-레벨기준'!N5+'HP-레벨기준'!N5*('Amor-레벨기준'!N5/100)</f>
        <v>2653.7880000000005</v>
      </c>
      <c r="O26" s="32">
        <f>'HP-레벨기준'!O5+'HP-레벨기준'!O5*('Amor-레벨기준'!O5/100)</f>
        <v>2862.7200000000003</v>
      </c>
      <c r="P26" s="32">
        <f>'HP-레벨기준'!P5+'HP-레벨기준'!P5*('Amor-레벨기준'!P5/100)</f>
        <v>3078.06</v>
      </c>
      <c r="Q26" s="32">
        <f>'HP-레벨기준'!Q5+'HP-레벨기준'!Q5*('Amor-레벨기준'!Q5/100)</f>
        <v>3299.808</v>
      </c>
      <c r="R26" s="32">
        <f>'HP-레벨기준'!R5+'HP-레벨기준'!R5*('Amor-레벨기준'!R5/100)</f>
        <v>3527.9639999999999</v>
      </c>
      <c r="S26" s="32">
        <f>'HP-레벨기준'!S5+'HP-레벨기준'!S5*('Amor-레벨기준'!S5/100)</f>
        <v>3762.5280000000002</v>
      </c>
      <c r="T26" s="29"/>
      <c r="U26" s="33"/>
    </row>
    <row r="27" spans="1:21" x14ac:dyDescent="0.3">
      <c r="A27" s="29" t="s">
        <v>83</v>
      </c>
      <c r="B27" s="32">
        <f>'HP-레벨기준'!B23+'HP-레벨기준'!B23*('Amor-레벨기준'!B23/100)</f>
        <v>648.375</v>
      </c>
      <c r="C27" s="32">
        <f>'HP-레벨기준'!C23+'HP-레벨기준'!C23*('Amor-레벨기준'!C23/100)</f>
        <v>781.05</v>
      </c>
      <c r="D27" s="32">
        <f>'HP-레벨기준'!D23+'HP-레벨기준'!D23*('Amor-레벨기준'!D23/100)</f>
        <v>920.02499999999998</v>
      </c>
      <c r="E27" s="32">
        <f>'HP-레벨기준'!E23+'HP-레벨기준'!E23*('Amor-레벨기준'!E23/100)</f>
        <v>1065.3</v>
      </c>
      <c r="F27" s="32">
        <f>'HP-레벨기준'!F23+'HP-레벨기준'!F23*('Amor-레벨기준'!F23/100)</f>
        <v>1216.875</v>
      </c>
      <c r="G27" s="32">
        <f>'HP-레벨기준'!G23+'HP-레벨기준'!G23*('Amor-레벨기준'!G23/100)</f>
        <v>1374.75</v>
      </c>
      <c r="H27" s="32">
        <f>'HP-레벨기준'!H23+'HP-레벨기준'!H23*('Amor-레벨기준'!H23/100)</f>
        <v>1538.925</v>
      </c>
      <c r="I27" s="32">
        <f>'HP-레벨기준'!I23+'HP-레벨기준'!I23*('Amor-레벨기준'!I23/100)</f>
        <v>1709.4</v>
      </c>
      <c r="J27" s="32">
        <f>'HP-레벨기준'!J23+'HP-레벨기준'!J23*('Amor-레벨기준'!J23/100)</f>
        <v>1886.1750000000002</v>
      </c>
      <c r="K27" s="32">
        <f>'HP-레벨기준'!K23+'HP-레벨기준'!K23*('Amor-레벨기준'!K23/100)</f>
        <v>2069.25</v>
      </c>
      <c r="L27" s="32">
        <f>'HP-레벨기준'!L23+'HP-레벨기준'!L23*('Amor-레벨기준'!L23/100)</f>
        <v>2258.625</v>
      </c>
      <c r="M27" s="32">
        <f>'HP-레벨기준'!M23+'HP-레벨기준'!M23*('Amor-레벨기준'!M23/100)</f>
        <v>2454.3000000000002</v>
      </c>
      <c r="N27" s="32">
        <f>'HP-레벨기준'!N23+'HP-레벨기준'!N23*('Amor-레벨기준'!N23/100)</f>
        <v>2656.2750000000001</v>
      </c>
      <c r="O27" s="32">
        <f>'HP-레벨기준'!O23+'HP-레벨기준'!O23*('Amor-레벨기준'!O23/100)</f>
        <v>2864.55</v>
      </c>
      <c r="P27" s="32">
        <f>'HP-레벨기준'!P23+'HP-레벨기준'!P23*('Amor-레벨기준'!P23/100)</f>
        <v>3079.125</v>
      </c>
      <c r="Q27" s="32">
        <f>'HP-레벨기준'!Q23+'HP-레벨기준'!Q23*('Amor-레벨기준'!Q23/100)</f>
        <v>3300</v>
      </c>
      <c r="R27" s="32">
        <f>'HP-레벨기준'!R23+'HP-레벨기준'!R23*('Amor-레벨기준'!R23/100)</f>
        <v>3527.1750000000002</v>
      </c>
      <c r="S27" s="32">
        <f>'HP-레벨기준'!S23+'HP-레벨기준'!S23*('Amor-레벨기준'!S23/100)</f>
        <v>3760.6499999999996</v>
      </c>
      <c r="T27" s="29"/>
      <c r="U27" s="33"/>
    </row>
    <row r="28" spans="1:21" x14ac:dyDescent="0.3">
      <c r="A28" s="29" t="s">
        <v>37</v>
      </c>
      <c r="B28" s="32">
        <f>'HP-레벨기준'!B83+'HP-레벨기준'!B83*('Amor-레벨기준'!B83/100)</f>
        <v>564</v>
      </c>
      <c r="C28" s="32">
        <f>'HP-레벨기준'!C83+'HP-레벨기준'!C83*('Amor-레벨기준'!C83/100)</f>
        <v>694.4</v>
      </c>
      <c r="D28" s="32">
        <f>'HP-레벨기준'!D83+'HP-레벨기준'!D83*('Amor-레벨기준'!D83/100)</f>
        <v>832</v>
      </c>
      <c r="E28" s="32">
        <f>'HP-레벨기준'!E83+'HP-레벨기준'!E83*('Amor-레벨기준'!E83/100)</f>
        <v>976.8</v>
      </c>
      <c r="F28" s="32">
        <f>'HP-레벨기준'!F83+'HP-레벨기준'!F83*('Amor-레벨기준'!F83/100)</f>
        <v>1128.8</v>
      </c>
      <c r="G28" s="32">
        <f>'HP-레벨기준'!G83+'HP-레벨기준'!G83*('Amor-레벨기준'!G83/100)</f>
        <v>1288</v>
      </c>
      <c r="H28" s="32">
        <f>'HP-레벨기준'!H83+'HP-레벨기준'!H83*('Amor-레벨기준'!H83/100)</f>
        <v>1454.4</v>
      </c>
      <c r="I28" s="32">
        <f>'HP-레벨기준'!I83+'HP-레벨기준'!I83*('Amor-레벨기준'!I83/100)</f>
        <v>1628</v>
      </c>
      <c r="J28" s="32">
        <f>'HP-레벨기준'!J83+'HP-레벨기준'!J83*('Amor-레벨기준'!J83/100)</f>
        <v>1808.8000000000002</v>
      </c>
      <c r="K28" s="32">
        <f>'HP-레벨기준'!K83+'HP-레벨기준'!K83*('Amor-레벨기준'!K83/100)</f>
        <v>1996.8000000000002</v>
      </c>
      <c r="L28" s="32">
        <f>'HP-레벨기준'!L83+'HP-레벨기준'!L83*('Amor-레벨기준'!L83/100)</f>
        <v>2192</v>
      </c>
      <c r="M28" s="32">
        <f>'HP-레벨기준'!M83+'HP-레벨기준'!M83*('Amor-레벨기준'!M83/100)</f>
        <v>2394.4</v>
      </c>
      <c r="N28" s="32">
        <f>'HP-레벨기준'!N83+'HP-레벨기준'!N83*('Amor-레벨기준'!N83/100)</f>
        <v>2604</v>
      </c>
      <c r="O28" s="32">
        <f>'HP-레벨기준'!O83+'HP-레벨기준'!O83*('Amor-레벨기준'!O83/100)</f>
        <v>2820.8</v>
      </c>
      <c r="P28" s="32">
        <f>'HP-레벨기준'!P83+'HP-레벨기준'!P83*('Amor-레벨기준'!P83/100)</f>
        <v>3044.8</v>
      </c>
      <c r="Q28" s="32">
        <f>'HP-레벨기준'!Q83+'HP-레벨기준'!Q83*('Amor-레벨기준'!Q83/100)</f>
        <v>3276</v>
      </c>
      <c r="R28" s="32">
        <f>'HP-레벨기준'!R83+'HP-레벨기준'!R83*('Amor-레벨기준'!R83/100)</f>
        <v>3514.3999999999996</v>
      </c>
      <c r="S28" s="32">
        <f>'HP-레벨기준'!S83+'HP-레벨기준'!S83*('Amor-레벨기준'!S83/100)</f>
        <v>3760</v>
      </c>
      <c r="T28" s="29"/>
      <c r="U28" s="33"/>
    </row>
    <row r="29" spans="1:21" x14ac:dyDescent="0.3">
      <c r="A29" s="29" t="s">
        <v>112</v>
      </c>
      <c r="B29" s="34">
        <f>'HP-레벨기준'!B2+'HP-레벨기준'!B2*('Amor-레벨기준'!B2/100)</f>
        <v>692.60699999999997</v>
      </c>
      <c r="C29" s="34">
        <f>'HP-레벨기준'!C2+'HP-레벨기준'!C2*('Amor-레벨기준'!C2/100)</f>
        <v>830.74800000000005</v>
      </c>
      <c r="D29" s="34">
        <f>'HP-레벨기준'!D2+'HP-레벨기준'!D2*('Amor-레벨기준'!D2/100)</f>
        <v>974.07299999999998</v>
      </c>
      <c r="E29" s="34">
        <f>'HP-레벨기준'!E2+'HP-레벨기준'!E2*('Amor-레벨기준'!E2/100)</f>
        <v>1122.5819999999999</v>
      </c>
      <c r="F29" s="34">
        <f>'HP-레벨기준'!F2+'HP-레벨기준'!F2*('Amor-레벨기준'!F2/100)</f>
        <v>1276.2750000000001</v>
      </c>
      <c r="G29" s="34">
        <f>'HP-레벨기준'!G2+'HP-레벨기준'!G2*('Amor-레벨기준'!G2/100)</f>
        <v>1435.152</v>
      </c>
      <c r="H29" s="34">
        <f>'HP-레벨기준'!H2+'HP-레벨기준'!H2*('Amor-레벨기준'!H2/100)</f>
        <v>1599.213</v>
      </c>
      <c r="I29" s="34">
        <f>'HP-레벨기준'!I2+'HP-레벨기준'!I2*('Amor-레벨기준'!I2/100)</f>
        <v>1768.4580000000001</v>
      </c>
      <c r="J29" s="34">
        <f>'HP-레벨기준'!J2+'HP-레벨기준'!J2*('Amor-레벨기준'!J2/100)</f>
        <v>1942.8869999999999</v>
      </c>
      <c r="K29" s="34">
        <f>'HP-레벨기준'!K2+'HP-레벨기준'!K2*('Amor-레벨기준'!K2/100)</f>
        <v>2122.5</v>
      </c>
      <c r="L29" s="34">
        <f>'HP-레벨기준'!L2+'HP-레벨기준'!L2*('Amor-레벨기준'!L2/100)</f>
        <v>2307.297</v>
      </c>
      <c r="M29" s="32">
        <f>'HP-레벨기준'!M2+'HP-레벨기준'!M2*('Amor-레벨기준'!M2/100)</f>
        <v>2497.2780000000002</v>
      </c>
      <c r="N29" s="32">
        <f>'HP-레벨기준'!N2+'HP-레벨기준'!N2*('Amor-레벨기준'!N2/100)</f>
        <v>2692.4430000000002</v>
      </c>
      <c r="O29" s="32">
        <f>'HP-레벨기준'!O2+'HP-레벨기준'!O2*('Amor-레벨기준'!O2/100)</f>
        <v>2892.7920000000004</v>
      </c>
      <c r="P29" s="32">
        <f>'HP-레벨기준'!P2+'HP-레벨기준'!P2*('Amor-레벨기준'!P2/100)</f>
        <v>3098.3249999999998</v>
      </c>
      <c r="Q29" s="32">
        <f>'HP-레벨기준'!Q2+'HP-레벨기준'!Q2*('Amor-레벨기준'!Q2/100)</f>
        <v>3309.0420000000004</v>
      </c>
      <c r="R29" s="32">
        <f>'HP-레벨기준'!R2+'HP-레벨기준'!R2*('Amor-레벨기준'!R2/100)</f>
        <v>3524.9430000000002</v>
      </c>
      <c r="S29" s="32">
        <f>'HP-레벨기준'!S2+'HP-레벨기준'!S2*('Amor-레벨기준'!S2/100)</f>
        <v>3746.0280000000002</v>
      </c>
      <c r="T29" s="29"/>
      <c r="U29" s="33"/>
    </row>
    <row r="30" spans="1:21" x14ac:dyDescent="0.3">
      <c r="A30" s="29" t="s">
        <v>111</v>
      </c>
      <c r="B30" s="32">
        <f>'HP-레벨기준'!B111+'HP-레벨기준'!B111*('Amor-레벨기준'!B111/100)</f>
        <v>692.60699999999997</v>
      </c>
      <c r="C30" s="32">
        <f>'HP-레벨기준'!C111+'HP-레벨기준'!C111*('Amor-레벨기준'!C111/100)</f>
        <v>830.74800000000005</v>
      </c>
      <c r="D30" s="32">
        <f>'HP-레벨기준'!D111+'HP-레벨기준'!D111*('Amor-레벨기준'!D111/100)</f>
        <v>974.07299999999998</v>
      </c>
      <c r="E30" s="32">
        <f>'HP-레벨기준'!E111+'HP-레벨기준'!E111*('Amor-레벨기준'!E111/100)</f>
        <v>1122.5819999999999</v>
      </c>
      <c r="F30" s="32">
        <f>'HP-레벨기준'!F111+'HP-레벨기준'!F111*('Amor-레벨기준'!F111/100)</f>
        <v>1276.2750000000001</v>
      </c>
      <c r="G30" s="32">
        <f>'HP-레벨기준'!G111+'HP-레벨기준'!G111*('Amor-레벨기준'!G111/100)</f>
        <v>1435.152</v>
      </c>
      <c r="H30" s="32">
        <f>'HP-레벨기준'!H111+'HP-레벨기준'!H111*('Amor-레벨기준'!H111/100)</f>
        <v>1599.213</v>
      </c>
      <c r="I30" s="32">
        <f>'HP-레벨기준'!I111+'HP-레벨기준'!I111*('Amor-레벨기준'!I111/100)</f>
        <v>1768.4580000000001</v>
      </c>
      <c r="J30" s="32">
        <f>'HP-레벨기준'!J111+'HP-레벨기준'!J111*('Amor-레벨기준'!J111/100)</f>
        <v>1942.8869999999999</v>
      </c>
      <c r="K30" s="32">
        <f>'HP-레벨기준'!K111+'HP-레벨기준'!K111*('Amor-레벨기준'!K111/100)</f>
        <v>2122.5</v>
      </c>
      <c r="L30" s="32">
        <f>'HP-레벨기준'!L111+'HP-레벨기준'!L111*('Amor-레벨기준'!L111/100)</f>
        <v>2307.297</v>
      </c>
      <c r="M30" s="32">
        <f>'HP-레벨기준'!M111+'HP-레벨기준'!M111*('Amor-레벨기준'!M111/100)</f>
        <v>2497.2780000000002</v>
      </c>
      <c r="N30" s="32">
        <f>'HP-레벨기준'!N111+'HP-레벨기준'!N111*('Amor-레벨기준'!N111/100)</f>
        <v>2692.4430000000002</v>
      </c>
      <c r="O30" s="32">
        <f>'HP-레벨기준'!O111+'HP-레벨기준'!O111*('Amor-레벨기준'!O111/100)</f>
        <v>2892.7920000000004</v>
      </c>
      <c r="P30" s="32">
        <f>'HP-레벨기준'!P111+'HP-레벨기준'!P111*('Amor-레벨기준'!P111/100)</f>
        <v>3098.3249999999998</v>
      </c>
      <c r="Q30" s="32">
        <f>'HP-레벨기준'!Q111+'HP-레벨기준'!Q111*('Amor-레벨기준'!Q111/100)</f>
        <v>3309.0420000000004</v>
      </c>
      <c r="R30" s="32">
        <f>'HP-레벨기준'!R111+'HP-레벨기준'!R111*('Amor-레벨기준'!R111/100)</f>
        <v>3524.9430000000002</v>
      </c>
      <c r="S30" s="32">
        <f>'HP-레벨기준'!S111+'HP-레벨기준'!S111*('Amor-레벨기준'!S111/100)</f>
        <v>3746.0280000000002</v>
      </c>
      <c r="T30" s="29"/>
      <c r="U30" s="33"/>
    </row>
    <row r="31" spans="1:21" x14ac:dyDescent="0.3">
      <c r="A31" s="29" t="s">
        <v>100</v>
      </c>
      <c r="B31" s="32">
        <f>'HP-레벨기준'!B36+'HP-레벨기준'!B36*('Amor-레벨기준'!B36/100)</f>
        <v>649.89</v>
      </c>
      <c r="C31" s="32">
        <f>'HP-레벨기준'!C36+'HP-레벨기준'!C36*('Amor-레벨기준'!C36/100)</f>
        <v>782.08</v>
      </c>
      <c r="D31" s="32">
        <f>'HP-레벨기준'!D36+'HP-레벨기준'!D36*('Amor-레벨기준'!D36/100)</f>
        <v>920.5</v>
      </c>
      <c r="E31" s="32">
        <f>'HP-레벨기준'!E36+'HP-레벨기준'!E36*('Amor-레벨기준'!E36/100)</f>
        <v>1065.1500000000001</v>
      </c>
      <c r="F31" s="32">
        <f>'HP-레벨기준'!F36+'HP-레벨기준'!F36*('Amor-레벨기준'!F36/100)</f>
        <v>1216.03</v>
      </c>
      <c r="G31" s="32">
        <f>'HP-레벨기준'!G36+'HP-레벨기준'!G36*('Amor-레벨기준'!G36/100)</f>
        <v>1373.1399999999999</v>
      </c>
      <c r="H31" s="32">
        <f>'HP-레벨기준'!H36+'HP-레벨기준'!H36*('Amor-레벨기준'!H36/100)</f>
        <v>1536.48</v>
      </c>
      <c r="I31" s="32">
        <f>'HP-레벨기준'!I36+'HP-레벨기준'!I36*('Amor-레벨기준'!I36/100)</f>
        <v>1706.05</v>
      </c>
      <c r="J31" s="32">
        <f>'HP-레벨기준'!J36+'HP-레벨기준'!J36*('Amor-레벨기준'!J36/100)</f>
        <v>1881.85</v>
      </c>
      <c r="K31" s="32">
        <f>'HP-레벨기준'!K36+'HP-레벨기준'!K36*('Amor-레벨기준'!K36/100)</f>
        <v>2063.88</v>
      </c>
      <c r="L31" s="32">
        <f>'HP-레벨기준'!L36+'HP-레벨기준'!L36*('Amor-레벨기준'!L36/100)</f>
        <v>2252.14</v>
      </c>
      <c r="M31" s="32">
        <f>'HP-레벨기준'!M36+'HP-레벨기준'!M36*('Amor-레벨기준'!M36/100)</f>
        <v>2446.63</v>
      </c>
      <c r="N31" s="32">
        <f>'HP-레벨기준'!N36+'HP-레벨기준'!N36*('Amor-레벨기준'!N36/100)</f>
        <v>2647.3500000000004</v>
      </c>
      <c r="O31" s="32">
        <f>'HP-레벨기준'!O36+'HP-레벨기준'!O36*('Amor-레벨기준'!O36/100)</f>
        <v>2854.3</v>
      </c>
      <c r="P31" s="32">
        <f>'HP-레벨기준'!P36+'HP-레벨기준'!P36*('Amor-레벨기준'!P36/100)</f>
        <v>3067.48</v>
      </c>
      <c r="Q31" s="32">
        <f>'HP-레벨기준'!Q36+'HP-레벨기준'!Q36*('Amor-레벨기준'!Q36/100)</f>
        <v>3286.8900000000003</v>
      </c>
      <c r="R31" s="32">
        <f>'HP-레벨기준'!R36+'HP-레벨기준'!R36*('Amor-레벨기준'!R36/100)</f>
        <v>3512.53</v>
      </c>
      <c r="S31" s="32">
        <f>'HP-레벨기준'!S36+'HP-레벨기준'!S36*('Amor-레벨기준'!S36/100)</f>
        <v>3744.3999999999996</v>
      </c>
      <c r="T31" s="29"/>
      <c r="U31" s="33"/>
    </row>
    <row r="32" spans="1:21" x14ac:dyDescent="0.3">
      <c r="A32" s="29" t="s">
        <v>79</v>
      </c>
      <c r="B32" s="32">
        <f>'HP-레벨기준'!B55+'HP-레벨기준'!B55*('Amor-레벨기준'!B55/100)</f>
        <v>630.99</v>
      </c>
      <c r="C32" s="32">
        <f>'HP-레벨기준'!C55+'HP-레벨기준'!C55*('Amor-레벨기준'!C55/100)</f>
        <v>759.46</v>
      </c>
      <c r="D32" s="32">
        <f>'HP-레벨기준'!D55+'HP-레벨기준'!D55*('Amor-레벨기준'!D55/100)</f>
        <v>894.73</v>
      </c>
      <c r="E32" s="32">
        <f>'HP-레벨기준'!E55+'HP-레벨기준'!E55*('Amor-레벨기준'!E55/100)</f>
        <v>1036.8</v>
      </c>
      <c r="F32" s="32">
        <f>'HP-레벨기준'!F55+'HP-레벨기준'!F55*('Amor-레벨기준'!F55/100)</f>
        <v>1185.67</v>
      </c>
      <c r="G32" s="32">
        <f>'HP-레벨기준'!G55+'HP-레벨기준'!G55*('Amor-레벨기준'!G55/100)</f>
        <v>1341.34</v>
      </c>
      <c r="H32" s="32">
        <f>'HP-레벨기준'!H55+'HP-레벨기준'!H55*('Amor-레벨기준'!H55/100)</f>
        <v>1503.81</v>
      </c>
      <c r="I32" s="32">
        <f>'HP-레벨기준'!I55+'HP-레벨기준'!I55*('Amor-레벨기준'!I55/100)</f>
        <v>1673.08</v>
      </c>
      <c r="J32" s="32">
        <f>'HP-레벨기준'!J55+'HP-레벨기준'!J55*('Amor-레벨기준'!J55/100)</f>
        <v>1849.15</v>
      </c>
      <c r="K32" s="32">
        <f>'HP-레벨기준'!K55+'HP-레벨기준'!K55*('Amor-레벨기준'!K55/100)</f>
        <v>2032.02</v>
      </c>
      <c r="L32" s="32">
        <f>'HP-레벨기준'!L55+'HP-레벨기준'!L55*('Amor-레벨기준'!L55/100)</f>
        <v>2221.69</v>
      </c>
      <c r="M32" s="32">
        <f>'HP-레벨기준'!M55+'HP-레벨기준'!M55*('Amor-레벨기준'!M55/100)</f>
        <v>2418.16</v>
      </c>
      <c r="N32" s="32">
        <f>'HP-레벨기준'!N55+'HP-레벨기준'!N55*('Amor-레벨기준'!N55/100)</f>
        <v>2621.4299999999998</v>
      </c>
      <c r="O32" s="32">
        <f>'HP-레벨기준'!O55+'HP-레벨기준'!O55*('Amor-레벨기준'!O55/100)</f>
        <v>2831.5</v>
      </c>
      <c r="P32" s="32">
        <f>'HP-레벨기준'!P55+'HP-레벨기준'!P55*('Amor-레벨기준'!P55/100)</f>
        <v>3048.37</v>
      </c>
      <c r="Q32" s="32">
        <f>'HP-레벨기준'!Q55+'HP-레벨기준'!Q55*('Amor-레벨기준'!Q55/100)</f>
        <v>3272.04</v>
      </c>
      <c r="R32" s="32">
        <f>'HP-레벨기준'!R55+'HP-레벨기준'!R55*('Amor-레벨기준'!R55/100)</f>
        <v>3502.51</v>
      </c>
      <c r="S32" s="32">
        <f>'HP-레벨기준'!S55+'HP-레벨기준'!S55*('Amor-레벨기준'!S55/100)</f>
        <v>3739.7799999999997</v>
      </c>
      <c r="T32" s="29"/>
      <c r="U32" s="33"/>
    </row>
    <row r="33" spans="1:21" x14ac:dyDescent="0.3">
      <c r="A33" s="29" t="s">
        <v>78</v>
      </c>
      <c r="B33" s="32">
        <f>'HP-레벨기준'!B21+'HP-레벨기준'!B21*('Amor-레벨기준'!B21/100)</f>
        <v>630.99</v>
      </c>
      <c r="C33" s="32">
        <f>'HP-레벨기준'!C21+'HP-레벨기준'!C21*('Amor-레벨기준'!C21/100)</f>
        <v>760.8</v>
      </c>
      <c r="D33" s="32">
        <f>'HP-레벨기준'!D21+'HP-레벨기준'!D21*('Amor-레벨기준'!D21/100)</f>
        <v>897.22199999999998</v>
      </c>
      <c r="E33" s="32">
        <f>'HP-레벨기준'!E21+'HP-레벨기준'!E21*('Amor-레벨기준'!E21/100)</f>
        <v>1040.2559999999999</v>
      </c>
      <c r="F33" s="32">
        <f>'HP-레벨기준'!F21+'HP-레벨기준'!F21*('Amor-레벨기준'!F21/100)</f>
        <v>1189.902</v>
      </c>
      <c r="G33" s="32">
        <f>'HP-레벨기준'!G21+'HP-레벨기준'!G21*('Amor-레벨기준'!G21/100)</f>
        <v>1346.1599999999999</v>
      </c>
      <c r="H33" s="32">
        <f>'HP-레벨기준'!H21+'HP-레벨기준'!H21*('Amor-레벨기준'!H21/100)</f>
        <v>1509.03</v>
      </c>
      <c r="I33" s="32">
        <f>'HP-레벨기준'!I21+'HP-레벨기준'!I21*('Amor-레벨기준'!I21/100)</f>
        <v>1678.5119999999999</v>
      </c>
      <c r="J33" s="32">
        <f>'HP-레벨기준'!J21+'HP-레벨기준'!J21*('Amor-레벨기준'!J21/100)</f>
        <v>1854.6059999999998</v>
      </c>
      <c r="K33" s="32">
        <f>'HP-레벨기준'!K21+'HP-레벨기준'!K21*('Amor-레벨기준'!K21/100)</f>
        <v>2037.3120000000001</v>
      </c>
      <c r="L33" s="32">
        <f>'HP-레벨기준'!L21+'HP-레벨기준'!L21*('Amor-레벨기준'!L21/100)</f>
        <v>2226.63</v>
      </c>
      <c r="M33" s="32">
        <f>'HP-레벨기준'!M21+'HP-레벨기준'!M21*('Amor-레벨기준'!M21/100)</f>
        <v>2422.56</v>
      </c>
      <c r="N33" s="32">
        <f>'HP-레벨기준'!N21+'HP-레벨기준'!N21*('Amor-레벨기준'!N21/100)</f>
        <v>2625.1019999999999</v>
      </c>
      <c r="O33" s="32">
        <f>'HP-레벨기준'!O21+'HP-레벨기준'!O21*('Amor-레벨기준'!O21/100)</f>
        <v>2834.2559999999999</v>
      </c>
      <c r="P33" s="32">
        <f>'HP-레벨기준'!P21+'HP-레벨기준'!P21*('Amor-레벨기준'!P21/100)</f>
        <v>3050.0219999999999</v>
      </c>
      <c r="Q33" s="32">
        <f>'HP-레벨기준'!Q21+'HP-레벨기준'!Q21*('Amor-레벨기준'!Q21/100)</f>
        <v>3272.4</v>
      </c>
      <c r="R33" s="32">
        <f>'HP-레벨기준'!R21+'HP-레벨기준'!R21*('Amor-레벨기준'!R21/100)</f>
        <v>3501.39</v>
      </c>
      <c r="S33" s="32">
        <f>'HP-레벨기준'!S21+'HP-레벨기준'!S21*('Amor-레벨기준'!S21/100)</f>
        <v>3736.9919999999997</v>
      </c>
      <c r="T33" s="29"/>
      <c r="U33" s="33"/>
    </row>
    <row r="34" spans="1:21" x14ac:dyDescent="0.3">
      <c r="A34" s="29" t="s">
        <v>52</v>
      </c>
      <c r="B34" s="32">
        <f>'HP-레벨기준'!B85+'HP-레벨기준'!B85*('Amor-레벨기준'!B85/100)</f>
        <v>620.16</v>
      </c>
      <c r="C34" s="32">
        <f>'HP-레벨기준'!C85+'HP-레벨기준'!C85*('Amor-레벨기준'!C85/100)</f>
        <v>751.2</v>
      </c>
      <c r="D34" s="32">
        <f>'HP-레벨기준'!D85+'HP-레벨기준'!D85*('Amor-레벨기준'!D85/100)</f>
        <v>888.72</v>
      </c>
      <c r="E34" s="32">
        <f>'HP-레벨기준'!E85+'HP-레벨기준'!E85*('Amor-레벨기준'!E85/100)</f>
        <v>1032.72</v>
      </c>
      <c r="F34" s="32">
        <f>'HP-레벨기준'!F85+'HP-레벨기준'!F85*('Amor-레벨기준'!F85/100)</f>
        <v>1183.2</v>
      </c>
      <c r="G34" s="32">
        <f>'HP-레벨기준'!G85+'HP-레벨기준'!G85*('Amor-레벨기준'!G85/100)</f>
        <v>1340.16</v>
      </c>
      <c r="H34" s="32">
        <f>'HP-레벨기준'!H85+'HP-레벨기준'!H85*('Amor-레벨기준'!H85/100)</f>
        <v>1503.6000000000001</v>
      </c>
      <c r="I34" s="32">
        <f>'HP-레벨기준'!I85+'HP-레벨기준'!I85*('Amor-레벨기준'!I85/100)</f>
        <v>1673.52</v>
      </c>
      <c r="J34" s="32">
        <f>'HP-레벨기준'!J85+'HP-레벨기준'!J85*('Amor-레벨기준'!J85/100)</f>
        <v>1849.92</v>
      </c>
      <c r="K34" s="32">
        <f>'HP-레벨기준'!K85+'HP-레벨기준'!K85*('Amor-레벨기준'!K85/100)</f>
        <v>2032.8000000000002</v>
      </c>
      <c r="L34" s="32">
        <f>'HP-레벨기준'!L85+'HP-레벨기준'!L85*('Amor-레벨기준'!L85/100)</f>
        <v>2222.16</v>
      </c>
      <c r="M34" s="32">
        <f>'HP-레벨기준'!M85+'HP-레벨기준'!M85*('Amor-레벨기준'!M85/100)</f>
        <v>2418</v>
      </c>
      <c r="N34" s="32">
        <f>'HP-레벨기준'!N85+'HP-레벨기준'!N85*('Amor-레벨기준'!N85/100)</f>
        <v>2620.3200000000002</v>
      </c>
      <c r="O34" s="32">
        <f>'HP-레벨기준'!O85+'HP-레벨기준'!O85*('Amor-레벨기준'!O85/100)</f>
        <v>2829.12</v>
      </c>
      <c r="P34" s="32">
        <f>'HP-레벨기준'!P85+'HP-레벨기준'!P85*('Amor-레벨기준'!P85/100)</f>
        <v>3044.3999999999996</v>
      </c>
      <c r="Q34" s="32">
        <f>'HP-레벨기준'!Q85+'HP-레벨기준'!Q85*('Amor-레벨기준'!Q85/100)</f>
        <v>3266.16</v>
      </c>
      <c r="R34" s="32">
        <f>'HP-레벨기준'!R85+'HP-레벨기준'!R85*('Amor-레벨기준'!R85/100)</f>
        <v>3494.4</v>
      </c>
      <c r="S34" s="32">
        <f>'HP-레벨기준'!S85+'HP-레벨기준'!S85*('Amor-레벨기준'!S85/100)</f>
        <v>3729.12</v>
      </c>
      <c r="T34" s="29"/>
      <c r="U34" s="33"/>
    </row>
    <row r="35" spans="1:21" x14ac:dyDescent="0.3">
      <c r="A35" s="29" t="s">
        <v>88</v>
      </c>
      <c r="B35" s="32">
        <f>'HP-레벨기준'!B109+'HP-레벨기준'!B109*('Amor-레벨기준'!B109/100)</f>
        <v>690.24599999999998</v>
      </c>
      <c r="C35" s="32">
        <f>'HP-레벨기준'!C109+'HP-레벨기준'!C109*('Amor-레벨기준'!C109/100)</f>
        <v>822.31200000000001</v>
      </c>
      <c r="D35" s="32">
        <f>'HP-레벨기준'!D109+'HP-레벨기준'!D109*('Amor-레벨기준'!D109/100)</f>
        <v>960.13800000000003</v>
      </c>
      <c r="E35" s="32">
        <f>'HP-레벨기준'!E109+'HP-레벨기준'!E109*('Amor-레벨기준'!E109/100)</f>
        <v>1103.7239999999999</v>
      </c>
      <c r="F35" s="32">
        <f>'HP-레벨기준'!F109+'HP-레벨기준'!F109*('Amor-레벨기준'!F109/100)</f>
        <v>1253.07</v>
      </c>
      <c r="G35" s="32">
        <f>'HP-레벨기준'!G109+'HP-레벨기준'!G109*('Amor-레벨기준'!G109/100)</f>
        <v>1408.1759999999999</v>
      </c>
      <c r="H35" s="32">
        <f>'HP-레벨기준'!H109+'HP-레벨기준'!H109*('Amor-레벨기준'!H109/100)</f>
        <v>1569.0419999999999</v>
      </c>
      <c r="I35" s="32">
        <f>'HP-레벨기준'!I109+'HP-레벨기준'!I109*('Amor-레벨기준'!I109/100)</f>
        <v>1735.6680000000001</v>
      </c>
      <c r="J35" s="32">
        <f>'HP-레벨기준'!J109+'HP-레벨기준'!J109*('Amor-레벨기준'!J109/100)</f>
        <v>1908.0540000000001</v>
      </c>
      <c r="K35" s="32">
        <f>'HP-레벨기준'!K109+'HP-레벨기준'!K109*('Amor-레벨기준'!K109/100)</f>
        <v>2086.1999999999998</v>
      </c>
      <c r="L35" s="32">
        <f>'HP-레벨기준'!L109+'HP-레벨기준'!L109*('Amor-레벨기준'!L109/100)</f>
        <v>2270.1060000000002</v>
      </c>
      <c r="M35" s="32">
        <f>'HP-레벨기준'!M109+'HP-레벨기준'!M109*('Amor-레벨기준'!M109/100)</f>
        <v>2459.7719999999999</v>
      </c>
      <c r="N35" s="32">
        <f>'HP-레벨기준'!N109+'HP-레벨기준'!N109*('Amor-레벨기준'!N109/100)</f>
        <v>2655.1979999999999</v>
      </c>
      <c r="O35" s="32">
        <f>'HP-레벨기준'!O109+'HP-레벨기준'!O109*('Amor-레벨기준'!O109/100)</f>
        <v>2856.384</v>
      </c>
      <c r="P35" s="32">
        <f>'HP-레벨기준'!P109+'HP-레벨기준'!P109*('Amor-레벨기준'!P109/100)</f>
        <v>3063.33</v>
      </c>
      <c r="Q35" s="32">
        <f>'HP-레벨기준'!Q109+'HP-레벨기준'!Q109*('Amor-레벨기준'!Q109/100)</f>
        <v>3276.0360000000001</v>
      </c>
      <c r="R35" s="32">
        <f>'HP-레벨기준'!R109+'HP-레벨기준'!R109*('Amor-레벨기준'!R109/100)</f>
        <v>3494.5020000000004</v>
      </c>
      <c r="S35" s="32">
        <f>'HP-레벨기준'!S109+'HP-레벨기준'!S109*('Amor-레벨기준'!S109/100)</f>
        <v>3718.7280000000001</v>
      </c>
      <c r="T35" s="29"/>
      <c r="U35" s="33"/>
    </row>
    <row r="36" spans="1:21" x14ac:dyDescent="0.3">
      <c r="A36" s="29" t="s">
        <v>91</v>
      </c>
      <c r="B36" s="32">
        <f>'HP-레벨기준'!B77+'HP-레벨기준'!B77*('Amor-레벨기준'!B77/100)</f>
        <v>662.16</v>
      </c>
      <c r="C36" s="32">
        <f>'HP-레벨기준'!C77+'HP-레벨기준'!C77*('Amor-레벨기준'!C77/100)</f>
        <v>796.29</v>
      </c>
      <c r="D36" s="32">
        <f>'HP-레벨기준'!D77+'HP-레벨기준'!D77*('Amor-레벨기준'!D77/100)</f>
        <v>936</v>
      </c>
      <c r="E36" s="32">
        <f>'HP-레벨기준'!E77+'HP-레벨기준'!E77*('Amor-레벨기준'!E77/100)</f>
        <v>1081.29</v>
      </c>
      <c r="F36" s="32">
        <f>'HP-레벨기준'!F77+'HP-레벨기준'!F77*('Amor-레벨기준'!F77/100)</f>
        <v>1232.1599999999999</v>
      </c>
      <c r="G36" s="32">
        <f>'HP-레벨기준'!G77+'HP-레벨기준'!G77*('Amor-레벨기준'!G77/100)</f>
        <v>1388.6100000000001</v>
      </c>
      <c r="H36" s="32">
        <f>'HP-레벨기준'!H77+'HP-레벨기준'!H77*('Amor-레벨기준'!H77/100)</f>
        <v>1550.6399999999999</v>
      </c>
      <c r="I36" s="32">
        <f>'HP-레벨기준'!I77+'HP-레벨기준'!I77*('Amor-레벨기준'!I77/100)</f>
        <v>1718.25</v>
      </c>
      <c r="J36" s="32">
        <f>'HP-레벨기준'!J77+'HP-레벨기준'!J77*('Amor-레벨기준'!J77/100)</f>
        <v>1891.44</v>
      </c>
      <c r="K36" s="32">
        <f>'HP-레벨기준'!K77+'HP-레벨기준'!K77*('Amor-레벨기준'!K77/100)</f>
        <v>2070.21</v>
      </c>
      <c r="L36" s="32">
        <f>'HP-레벨기준'!L77+'HP-레벨기준'!L77*('Amor-레벨기준'!L77/100)</f>
        <v>2254.56</v>
      </c>
      <c r="M36" s="32">
        <f>'HP-레벨기준'!M77+'HP-레벨기준'!M77*('Amor-레벨기준'!M77/100)</f>
        <v>2444.4899999999998</v>
      </c>
      <c r="N36" s="32">
        <f>'HP-레벨기준'!N77+'HP-레벨기준'!N77*('Amor-레벨기준'!N77/100)</f>
        <v>2640</v>
      </c>
      <c r="O36" s="32">
        <f>'HP-레벨기준'!O77+'HP-레벨기준'!O77*('Amor-레벨기준'!O77/100)</f>
        <v>2841.09</v>
      </c>
      <c r="P36" s="32">
        <f>'HP-레벨기준'!P77+'HP-레벨기준'!P77*('Amor-레벨기준'!P77/100)</f>
        <v>3047.76</v>
      </c>
      <c r="Q36" s="32">
        <f>'HP-레벨기준'!Q77+'HP-레벨기준'!Q77*('Amor-레벨기준'!Q77/100)</f>
        <v>3260.01</v>
      </c>
      <c r="R36" s="32">
        <f>'HP-레벨기준'!R77+'HP-레벨기준'!R77*('Amor-레벨기준'!R77/100)</f>
        <v>3477.84</v>
      </c>
      <c r="S36" s="32">
        <f>'HP-레벨기준'!S77+'HP-레벨기준'!S77*('Amor-레벨기준'!S77/100)</f>
        <v>3701.25</v>
      </c>
      <c r="T36" s="29"/>
      <c r="U36" s="33"/>
    </row>
    <row r="37" spans="1:21" x14ac:dyDescent="0.3">
      <c r="A37" s="29" t="s">
        <v>72</v>
      </c>
      <c r="B37" s="32">
        <f>'HP-레벨기준'!B9+'HP-레벨기준'!B9*('Amor-레벨기준'!B9/100)</f>
        <v>612.5</v>
      </c>
      <c r="C37" s="32">
        <f>'HP-레벨기준'!C9+'HP-레벨기준'!C9*('Amor-레벨기준'!C9/100)</f>
        <v>743.4</v>
      </c>
      <c r="D37" s="32">
        <f>'HP-레벨기준'!D9+'HP-레벨기준'!D9*('Amor-레벨기준'!D9/100)</f>
        <v>880.6</v>
      </c>
      <c r="E37" s="32">
        <f>'HP-레벨기준'!E9+'HP-레벨기준'!E9*('Amor-레벨기준'!E9/100)</f>
        <v>1024.0999999999999</v>
      </c>
      <c r="F37" s="32">
        <f>'HP-레벨기준'!F9+'HP-레벨기준'!F9*('Amor-레벨기준'!F9/100)</f>
        <v>1173.9000000000001</v>
      </c>
      <c r="G37" s="32">
        <f>'HP-레벨기준'!G9+'HP-레벨기준'!G9*('Amor-레벨기준'!G9/100)</f>
        <v>1330</v>
      </c>
      <c r="H37" s="32">
        <f>'HP-레벨기준'!H9+'HP-레벨기준'!H9*('Amor-레벨기준'!H9/100)</f>
        <v>1492.4</v>
      </c>
      <c r="I37" s="32">
        <f>'HP-레벨기준'!I9+'HP-레벨기준'!I9*('Amor-레벨기준'!I9/100)</f>
        <v>1661.1</v>
      </c>
      <c r="J37" s="32">
        <f>'HP-레벨기준'!J9+'HP-레벨기준'!J9*('Amor-레벨기준'!J9/100)</f>
        <v>1836.1</v>
      </c>
      <c r="K37" s="32">
        <f>'HP-레벨기준'!K9+'HP-레벨기준'!K9*('Amor-레벨기준'!K9/100)</f>
        <v>2017.4</v>
      </c>
      <c r="L37" s="32">
        <f>'HP-레벨기준'!L9+'HP-레벨기준'!L9*('Amor-레벨기준'!L9/100)</f>
        <v>2205</v>
      </c>
      <c r="M37" s="32">
        <f>'HP-레벨기준'!M9+'HP-레벨기준'!M9*('Amor-레벨기준'!M9/100)</f>
        <v>2398.9</v>
      </c>
      <c r="N37" s="32">
        <f>'HP-레벨기준'!N9+'HP-레벨기준'!N9*('Amor-레벨기준'!N9/100)</f>
        <v>2599.1</v>
      </c>
      <c r="O37" s="32">
        <f>'HP-레벨기준'!O9+'HP-레벨기준'!O9*('Amor-레벨기준'!O9/100)</f>
        <v>2805.6000000000004</v>
      </c>
      <c r="P37" s="32">
        <f>'HP-레벨기준'!P9+'HP-레벨기준'!P9*('Amor-레벨기준'!P9/100)</f>
        <v>3018.3999999999996</v>
      </c>
      <c r="Q37" s="32">
        <f>'HP-레벨기준'!Q9+'HP-레벨기준'!Q9*('Amor-레벨기준'!Q9/100)</f>
        <v>3237.5</v>
      </c>
      <c r="R37" s="32">
        <f>'HP-레벨기준'!R9+'HP-레벨기준'!R9*('Amor-레벨기준'!R9/100)</f>
        <v>3462.9</v>
      </c>
      <c r="S37" s="32">
        <f>'HP-레벨기준'!S9+'HP-레벨기준'!S9*('Amor-레벨기준'!S9/100)</f>
        <v>3694.6</v>
      </c>
      <c r="T37" s="29"/>
      <c r="U37" s="33"/>
    </row>
    <row r="38" spans="1:21" x14ac:dyDescent="0.3">
      <c r="A38" s="29" t="s">
        <v>81</v>
      </c>
      <c r="B38" s="32">
        <f>'HP-레벨기준'!B60+'HP-레벨기준'!B60*('Amor-레벨기준'!B60/100)</f>
        <v>657.02</v>
      </c>
      <c r="C38" s="32">
        <f>'HP-레벨기준'!C60+'HP-레벨기준'!C60*('Amor-레벨기준'!C60/100)</f>
        <v>786.13</v>
      </c>
      <c r="D38" s="32">
        <f>'HP-레벨기준'!D60+'HP-레벨기준'!D60*('Amor-레벨기준'!D60/100)</f>
        <v>921.32999999999993</v>
      </c>
      <c r="E38" s="32">
        <f>'HP-레벨기준'!E60+'HP-레벨기준'!E60*('Amor-레벨기준'!E60/100)</f>
        <v>1062.6199999999999</v>
      </c>
      <c r="F38" s="32">
        <f>'HP-레벨기준'!F60+'HP-레벨기준'!F60*('Amor-레벨기준'!F60/100)</f>
        <v>1210</v>
      </c>
      <c r="G38" s="32">
        <f>'HP-레벨기준'!G60+'HP-레벨기준'!G60*('Amor-레벨기준'!G60/100)</f>
        <v>1363.47</v>
      </c>
      <c r="H38" s="32">
        <f>'HP-레벨기준'!H60+'HP-레벨기준'!H60*('Amor-레벨기준'!H60/100)</f>
        <v>1523.03</v>
      </c>
      <c r="I38" s="32">
        <f>'HP-레벨기준'!I60+'HP-레벨기준'!I60*('Amor-레벨기준'!I60/100)</f>
        <v>1688.6799999999998</v>
      </c>
      <c r="J38" s="32">
        <f>'HP-레벨기준'!J60+'HP-레벨기준'!J60*('Amor-레벨기준'!J60/100)</f>
        <v>1860.42</v>
      </c>
      <c r="K38" s="32">
        <f>'HP-레벨기준'!K60+'HP-레벨기준'!K60*('Amor-레벨기준'!K60/100)</f>
        <v>2038.25</v>
      </c>
      <c r="L38" s="32">
        <f>'HP-레벨기준'!L60+'HP-레벨기준'!L60*('Amor-레벨기준'!L60/100)</f>
        <v>2222.17</v>
      </c>
      <c r="M38" s="32">
        <f>'HP-레벨기준'!M60+'HP-레벨기준'!M60*('Amor-레벨기준'!M60/100)</f>
        <v>2412.1799999999998</v>
      </c>
      <c r="N38" s="32">
        <f>'HP-레벨기준'!N60+'HP-레벨기준'!N60*('Amor-레벨기준'!N60/100)</f>
        <v>2608.2799999999997</v>
      </c>
      <c r="O38" s="32">
        <f>'HP-레벨기준'!O60+'HP-레벨기준'!O60*('Amor-레벨기준'!O60/100)</f>
        <v>2810.47</v>
      </c>
      <c r="P38" s="32">
        <f>'HP-레벨기준'!P60+'HP-레벨기준'!P60*('Amor-레벨기준'!P60/100)</f>
        <v>3018.75</v>
      </c>
      <c r="Q38" s="32">
        <f>'HP-레벨기준'!Q60+'HP-레벨기준'!Q60*('Amor-레벨기준'!Q60/100)</f>
        <v>3233.12</v>
      </c>
      <c r="R38" s="32">
        <f>'HP-레벨기준'!R60+'HP-레벨기준'!R60*('Amor-레벨기준'!R60/100)</f>
        <v>3453.58</v>
      </c>
      <c r="S38" s="32">
        <f>'HP-레벨기준'!S60+'HP-레벨기준'!S60*('Amor-레벨기준'!S60/100)</f>
        <v>3680.13</v>
      </c>
      <c r="T38" s="29"/>
      <c r="U38" s="33"/>
    </row>
    <row r="39" spans="1:21" x14ac:dyDescent="0.3">
      <c r="A39" s="29" t="s">
        <v>34</v>
      </c>
      <c r="B39" s="32">
        <f>'HP-레벨기준'!B92+'HP-레벨기준'!B92*('Amor-레벨기준'!B92/100)</f>
        <v>612</v>
      </c>
      <c r="C39" s="32">
        <f>'HP-레벨기준'!C92+'HP-레벨기준'!C92*('Amor-레벨기준'!C92/100)</f>
        <v>741</v>
      </c>
      <c r="D39" s="32">
        <f>'HP-레벨기준'!D92+'HP-레벨기준'!D92*('Amor-레벨기준'!D92/100)</f>
        <v>876.3</v>
      </c>
      <c r="E39" s="32">
        <f>'HP-레벨기준'!E92+'HP-레벨기준'!E92*('Amor-레벨기준'!E92/100)</f>
        <v>1017.9</v>
      </c>
      <c r="F39" s="32">
        <f>'HP-레벨기준'!F92+'HP-레벨기준'!F92*('Amor-레벨기준'!F92/100)</f>
        <v>1165.8</v>
      </c>
      <c r="G39" s="32">
        <f>'HP-레벨기준'!G92+'HP-레벨기준'!G92*('Amor-레벨기준'!G92/100)</f>
        <v>1320</v>
      </c>
      <c r="H39" s="32">
        <f>'HP-레벨기준'!H92+'HP-레벨기준'!H92*('Amor-레벨기준'!H92/100)</f>
        <v>1480.5</v>
      </c>
      <c r="I39" s="32">
        <f>'HP-레벨기준'!I92+'HP-레벨기준'!I92*('Amor-레벨기준'!I92/100)</f>
        <v>1647.3</v>
      </c>
      <c r="J39" s="32">
        <f>'HP-레벨기준'!J92+'HP-레벨기준'!J92*('Amor-레벨기준'!J92/100)</f>
        <v>1820.4</v>
      </c>
      <c r="K39" s="32">
        <f>'HP-레벨기준'!K92+'HP-레벨기준'!K92*('Amor-레벨기준'!K92/100)</f>
        <v>1999.8000000000002</v>
      </c>
      <c r="L39" s="32">
        <f>'HP-레벨기준'!L92+'HP-레벨기준'!L92*('Amor-레벨기준'!L92/100)</f>
        <v>2185.5</v>
      </c>
      <c r="M39" s="32">
        <f>'HP-레벨기준'!M92+'HP-레벨기준'!M92*('Amor-레벨기준'!M92/100)</f>
        <v>2377.5</v>
      </c>
      <c r="N39" s="32">
        <f>'HP-레벨기준'!N92+'HP-레벨기준'!N92*('Amor-레벨기준'!N92/100)</f>
        <v>2575.8000000000002</v>
      </c>
      <c r="O39" s="32">
        <f>'HP-레벨기준'!O92+'HP-레벨기준'!O92*('Amor-레벨기준'!O92/100)</f>
        <v>2780.4</v>
      </c>
      <c r="P39" s="32">
        <f>'HP-레벨기준'!P92+'HP-레벨기준'!P92*('Amor-레벨기준'!P92/100)</f>
        <v>2991.3</v>
      </c>
      <c r="Q39" s="32">
        <f>'HP-레벨기준'!Q92+'HP-레벨기준'!Q92*('Amor-레벨기준'!Q92/100)</f>
        <v>3208.5</v>
      </c>
      <c r="R39" s="32">
        <f>'HP-레벨기준'!R92+'HP-레벨기준'!R92*('Amor-레벨기준'!R92/100)</f>
        <v>3432</v>
      </c>
      <c r="S39" s="32">
        <f>'HP-레벨기준'!S92+'HP-레벨기준'!S92*('Amor-레벨기준'!S92/100)</f>
        <v>3661.8</v>
      </c>
      <c r="T39" s="29"/>
      <c r="U39" s="33"/>
    </row>
    <row r="40" spans="1:21" x14ac:dyDescent="0.3">
      <c r="A40" s="29" t="s">
        <v>77</v>
      </c>
      <c r="B40" s="32">
        <f>'HP-레벨기준'!B35+'HP-레벨기준'!B35*('Amor-레벨기준'!B35/100)</f>
        <v>600.49199999999996</v>
      </c>
      <c r="C40" s="32">
        <f>'HP-레벨기준'!C35+'HP-레벨기준'!C35*('Amor-레벨기준'!C35/100)</f>
        <v>727.95</v>
      </c>
      <c r="D40" s="32">
        <f>'HP-레벨기준'!D35+'HP-레벨기준'!D35*('Amor-레벨기준'!D35/100)</f>
        <v>861.94399999999996</v>
      </c>
      <c r="E40" s="32">
        <f>'HP-레벨기준'!E35+'HP-레벨기준'!E35*('Amor-레벨기준'!E35/100)</f>
        <v>1002.474</v>
      </c>
      <c r="F40" s="32">
        <f>'HP-레벨기준'!F35+'HP-레벨기준'!F35*('Amor-레벨기준'!F35/100)</f>
        <v>1149.54</v>
      </c>
      <c r="G40" s="32">
        <f>'HP-레벨기준'!G35+'HP-레벨기준'!G35*('Amor-레벨기준'!G35/100)</f>
        <v>1303.1420000000001</v>
      </c>
      <c r="H40" s="32">
        <f>'HP-레벨기준'!H35+'HP-레벨기준'!H35*('Amor-레벨기준'!H35/100)</f>
        <v>1463.28</v>
      </c>
      <c r="I40" s="32">
        <f>'HP-레벨기준'!I35+'HP-레벨기준'!I35*('Amor-레벨기준'!I35/100)</f>
        <v>1629.954</v>
      </c>
      <c r="J40" s="32">
        <f>'HP-레벨기준'!J35+'HP-레벨기준'!J35*('Amor-레벨기준'!J35/100)</f>
        <v>1803.1639999999998</v>
      </c>
      <c r="K40" s="32">
        <f>'HP-레벨기준'!K35+'HP-레벨기준'!K35*('Amor-레벨기준'!K35/100)</f>
        <v>1982.9099999999999</v>
      </c>
      <c r="L40" s="32">
        <f>'HP-레벨기준'!L35+'HP-레벨기준'!L35*('Amor-레벨기준'!L35/100)</f>
        <v>2169.192</v>
      </c>
      <c r="M40" s="32">
        <f>'HP-레벨기준'!M35+'HP-레벨기준'!M35*('Amor-레벨기준'!M35/100)</f>
        <v>2362.0099999999998</v>
      </c>
      <c r="N40" s="32">
        <f>'HP-레벨기준'!N35+'HP-레벨기준'!N35*('Amor-레벨기준'!N35/100)</f>
        <v>2561.364</v>
      </c>
      <c r="O40" s="32">
        <f>'HP-레벨기준'!O35+'HP-레벨기준'!O35*('Amor-레벨기준'!O35/100)</f>
        <v>2767.2539999999999</v>
      </c>
      <c r="P40" s="32">
        <f>'HP-레벨기준'!P35+'HP-레벨기준'!P35*('Amor-레벨기준'!P35/100)</f>
        <v>2979.6800000000003</v>
      </c>
      <c r="Q40" s="32">
        <f>'HP-레벨기준'!Q35+'HP-레벨기준'!Q35*('Amor-레벨기준'!Q35/100)</f>
        <v>3198.6419999999998</v>
      </c>
      <c r="R40" s="32">
        <f>'HP-레벨기준'!R35+'HP-레벨기준'!R35*('Amor-레벨기준'!R35/100)</f>
        <v>3424.14</v>
      </c>
      <c r="S40" s="32">
        <f>'HP-레벨기준'!S35+'HP-레벨기준'!S35*('Amor-레벨기준'!S35/100)</f>
        <v>3656.174</v>
      </c>
      <c r="T40" s="29"/>
      <c r="U40" s="33"/>
    </row>
    <row r="41" spans="1:21" x14ac:dyDescent="0.3">
      <c r="A41" s="29" t="s">
        <v>89</v>
      </c>
      <c r="B41" s="32">
        <f>'HP-레벨기준'!B27+'HP-레벨기준'!B27*('Amor-레벨기준'!B27/100)</f>
        <v>634.58100000000002</v>
      </c>
      <c r="C41" s="32">
        <f>'HP-레벨기준'!C27+'HP-레벨기준'!C27*('Amor-레벨기준'!C27/100)</f>
        <v>761.85199999999998</v>
      </c>
      <c r="D41" s="32">
        <f>'HP-레벨기준'!D27+'HP-레벨기준'!D27*('Amor-레벨기준'!D27/100)</f>
        <v>895.41300000000001</v>
      </c>
      <c r="E41" s="32">
        <f>'HP-레벨기준'!E27+'HP-레벨기준'!E27*('Amor-레벨기준'!E27/100)</f>
        <v>1035.2640000000001</v>
      </c>
      <c r="F41" s="32">
        <f>'HP-레벨기준'!F27+'HP-레벨기준'!F27*('Amor-레벨기준'!F27/100)</f>
        <v>1181.405</v>
      </c>
      <c r="G41" s="32">
        <f>'HP-레벨기준'!G27+'HP-레벨기준'!G27*('Amor-레벨기준'!G27/100)</f>
        <v>1333.836</v>
      </c>
      <c r="H41" s="32">
        <f>'HP-레벨기준'!H27+'HP-레벨기준'!H27*('Amor-레벨기준'!H27/100)</f>
        <v>1492.557</v>
      </c>
      <c r="I41" s="32">
        <f>'HP-레벨기준'!I27+'HP-레벨기준'!I27*('Amor-레벨기준'!I27/100)</f>
        <v>1657.568</v>
      </c>
      <c r="J41" s="32">
        <f>'HP-레벨기준'!J27+'HP-레벨기준'!J27*('Amor-레벨기준'!J27/100)</f>
        <v>1828.8690000000001</v>
      </c>
      <c r="K41" s="32">
        <f>'HP-레벨기준'!K27+'HP-레벨기준'!K27*('Amor-레벨기준'!K27/100)</f>
        <v>2006.46</v>
      </c>
      <c r="L41" s="32">
        <f>'HP-레벨기준'!L27+'HP-레벨기준'!L27*('Amor-레벨기준'!L27/100)</f>
        <v>2190.3409999999999</v>
      </c>
      <c r="M41" s="32">
        <f>'HP-레벨기준'!M27+'HP-레벨기준'!M27*('Amor-레벨기준'!M27/100)</f>
        <v>2380.5120000000002</v>
      </c>
      <c r="N41" s="32">
        <f>'HP-레벨기준'!N27+'HP-레벨기준'!N27*('Amor-레벨기준'!N27/100)</f>
        <v>2576.973</v>
      </c>
      <c r="O41" s="32">
        <f>'HP-레벨기준'!O27+'HP-레벨기준'!O27*('Amor-레벨기준'!O27/100)</f>
        <v>2779.7240000000002</v>
      </c>
      <c r="P41" s="32">
        <f>'HP-레벨기준'!P27+'HP-레벨기준'!P27*('Amor-레벨기준'!P27/100)</f>
        <v>2988.7650000000003</v>
      </c>
      <c r="Q41" s="32">
        <f>'HP-레벨기준'!Q27+'HP-레벨기준'!Q27*('Amor-레벨기준'!Q27/100)</f>
        <v>3204.096</v>
      </c>
      <c r="R41" s="32">
        <f>'HP-레벨기준'!R27+'HP-레벨기준'!R27*('Amor-레벨기준'!R27/100)</f>
        <v>3425.7170000000001</v>
      </c>
      <c r="S41" s="32">
        <f>'HP-레벨기준'!S27+'HP-레벨기준'!S27*('Amor-레벨기준'!S27/100)</f>
        <v>3653.6280000000002</v>
      </c>
      <c r="T41" s="29"/>
      <c r="U41" s="33"/>
    </row>
    <row r="42" spans="1:21" x14ac:dyDescent="0.3">
      <c r="A42" s="29" t="s">
        <v>115</v>
      </c>
      <c r="B42" s="32">
        <f>'HP-레벨기준'!B49+'HP-레벨기준'!B49*('Amor-레벨기준'!B49/100)</f>
        <v>635.04</v>
      </c>
      <c r="C42" s="32">
        <f>'HP-레벨기준'!C49+'HP-레벨기준'!C49*('Amor-레벨기준'!C49/100)</f>
        <v>760.5</v>
      </c>
      <c r="D42" s="32">
        <f>'HP-레벨기준'!D49+'HP-레벨기준'!D49*('Amor-레벨기준'!D49/100)</f>
        <v>892.44</v>
      </c>
      <c r="E42" s="32">
        <f>'HP-레벨기준'!E49+'HP-레벨기준'!E49*('Amor-레벨기준'!E49/100)</f>
        <v>1030.8600000000001</v>
      </c>
      <c r="F42" s="32">
        <f>'HP-레벨기준'!F49+'HP-레벨기준'!F49*('Amor-레벨기준'!F49/100)</f>
        <v>1175.76</v>
      </c>
      <c r="G42" s="32">
        <f>'HP-레벨기준'!G49+'HP-레벨기준'!G49*('Amor-레벨기준'!G49/100)</f>
        <v>1327.14</v>
      </c>
      <c r="H42" s="32">
        <f>'HP-레벨기준'!H49+'HP-레벨기준'!H49*('Amor-레벨기준'!H49/100)</f>
        <v>1485</v>
      </c>
      <c r="I42" s="32">
        <f>'HP-레벨기준'!I49+'HP-레벨기준'!I49*('Amor-레벨기준'!I49/100)</f>
        <v>1649.3400000000001</v>
      </c>
      <c r="J42" s="32">
        <f>'HP-레벨기준'!J49+'HP-레벨기준'!J49*('Amor-레벨기준'!J49/100)</f>
        <v>1820.1599999999999</v>
      </c>
      <c r="K42" s="32">
        <f>'HP-레벨기준'!K49+'HP-레벨기준'!K49*('Amor-레벨기준'!K49/100)</f>
        <v>1997.46</v>
      </c>
      <c r="L42" s="32">
        <f>'HP-레벨기준'!L49+'HP-레벨기준'!L49*('Amor-레벨기준'!L49/100)</f>
        <v>2181.2399999999998</v>
      </c>
      <c r="M42" s="32">
        <f>'HP-레벨기준'!M49+'HP-레벨기준'!M49*('Amor-레벨기준'!M49/100)</f>
        <v>2371.5</v>
      </c>
      <c r="N42" s="32">
        <f>'HP-레벨기준'!N49+'HP-레벨기준'!N49*('Amor-레벨기준'!N49/100)</f>
        <v>2568.2399999999998</v>
      </c>
      <c r="O42" s="32">
        <f>'HP-레벨기준'!O49+'HP-레벨기준'!O49*('Amor-레벨기준'!O49/100)</f>
        <v>2771.46</v>
      </c>
      <c r="P42" s="32">
        <f>'HP-레벨기준'!P49+'HP-레벨기준'!P49*('Amor-레벨기준'!P49/100)</f>
        <v>2981.16</v>
      </c>
      <c r="Q42" s="32">
        <f>'HP-레벨기준'!Q49+'HP-레벨기준'!Q49*('Amor-레벨기준'!Q49/100)</f>
        <v>3197.34</v>
      </c>
      <c r="R42" s="32">
        <f>'HP-레벨기준'!R49+'HP-레벨기준'!R49*('Amor-레벨기준'!R49/100)</f>
        <v>3420</v>
      </c>
      <c r="S42" s="32">
        <f>'HP-레벨기준'!S49+'HP-레벨기준'!S49*('Amor-레벨기준'!S49/100)</f>
        <v>3649.14</v>
      </c>
      <c r="T42" s="29"/>
      <c r="U42" s="33"/>
    </row>
    <row r="43" spans="1:21" x14ac:dyDescent="0.3">
      <c r="A43" s="29" t="s">
        <v>94</v>
      </c>
      <c r="B43" s="32">
        <f>'HP-레벨기준'!B43+'HP-레벨기준'!B43*('Amor-레벨기준'!B43/100)</f>
        <v>652.24</v>
      </c>
      <c r="C43" s="32">
        <f>'HP-레벨기준'!C43+'HP-레벨기준'!C43*('Amor-레벨기준'!C43/100)</f>
        <v>780.3</v>
      </c>
      <c r="D43" s="32">
        <f>'HP-레벨기준'!D43+'HP-레벨기준'!D43*('Amor-레벨기준'!D43/100)</f>
        <v>914.38</v>
      </c>
      <c r="E43" s="32">
        <f>'HP-레벨기준'!E43+'HP-레벨기준'!E43*('Amor-레벨기준'!E43/100)</f>
        <v>1054.48</v>
      </c>
      <c r="F43" s="32">
        <f>'HP-레벨기준'!F43+'HP-레벨기준'!F43*('Amor-레벨기준'!F43/100)</f>
        <v>1200.5999999999999</v>
      </c>
      <c r="G43" s="32">
        <f>'HP-레벨기준'!G43+'HP-레벨기준'!G43*('Amor-레벨기준'!G43/100)</f>
        <v>1352.74</v>
      </c>
      <c r="H43" s="32">
        <f>'HP-레벨기준'!H43+'HP-레벨기준'!H43*('Amor-레벨기준'!H43/100)</f>
        <v>1510.9</v>
      </c>
      <c r="I43" s="32">
        <f>'HP-레벨기준'!I43+'HP-레벨기준'!I43*('Amor-레벨기준'!I43/100)</f>
        <v>1675.08</v>
      </c>
      <c r="J43" s="32">
        <f>'HP-레벨기준'!J43+'HP-레벨기준'!J43*('Amor-레벨기준'!J43/100)</f>
        <v>1845.28</v>
      </c>
      <c r="K43" s="32">
        <f>'HP-레벨기준'!K43+'HP-레벨기준'!K43*('Amor-레벨기준'!K43/100)</f>
        <v>2021.5</v>
      </c>
      <c r="L43" s="32">
        <f>'HP-레벨기준'!L43+'HP-레벨기준'!L43*('Amor-레벨기준'!L43/100)</f>
        <v>2203.7399999999998</v>
      </c>
      <c r="M43" s="32">
        <f>'HP-레벨기준'!M43+'HP-레벨기준'!M43*('Amor-레벨기준'!M43/100)</f>
        <v>2392</v>
      </c>
      <c r="N43" s="32">
        <f>'HP-레벨기준'!N43+'HP-레벨기준'!N43*('Amor-레벨기준'!N43/100)</f>
        <v>2586.2799999999997</v>
      </c>
      <c r="O43" s="32">
        <f>'HP-레벨기준'!O43+'HP-레벨기준'!O43*('Amor-레벨기준'!O43/100)</f>
        <v>2786.58</v>
      </c>
      <c r="P43" s="32">
        <f>'HP-레벨기준'!P43+'HP-레벨기준'!P43*('Amor-레벨기준'!P43/100)</f>
        <v>2992.8999999999996</v>
      </c>
      <c r="Q43" s="32">
        <f>'HP-레벨기준'!Q43+'HP-레벨기준'!Q43*('Amor-레벨기준'!Q43/100)</f>
        <v>3205.24</v>
      </c>
      <c r="R43" s="32">
        <f>'HP-레벨기준'!R43+'HP-레벨기준'!R43*('Amor-레벨기준'!R43/100)</f>
        <v>3423.6000000000004</v>
      </c>
      <c r="S43" s="32">
        <f>'HP-레벨기준'!S43+'HP-레벨기준'!S43*('Amor-레벨기준'!S43/100)</f>
        <v>3647.98</v>
      </c>
      <c r="T43" s="29"/>
      <c r="U43" s="33"/>
    </row>
    <row r="44" spans="1:21" x14ac:dyDescent="0.3">
      <c r="A44" s="29" t="s">
        <v>66</v>
      </c>
      <c r="B44" s="32">
        <f>'HP-레벨기준'!B80+'HP-레벨기준'!B80*('Amor-레벨기준'!B80/100)</f>
        <v>643.298</v>
      </c>
      <c r="C44" s="32">
        <f>'HP-레벨기준'!C80+'HP-레벨기준'!C80*('Amor-레벨기준'!C80/100)</f>
        <v>772.44</v>
      </c>
      <c r="D44" s="32">
        <f>'HP-레벨기준'!D80+'HP-레벨기준'!D80*('Amor-레벨기준'!D80/100)</f>
        <v>907.45600000000002</v>
      </c>
      <c r="E44" s="32">
        <f>'HP-레벨기준'!E80+'HP-레벨기준'!E80*('Amor-레벨기준'!E80/100)</f>
        <v>1048.346</v>
      </c>
      <c r="F44" s="32">
        <f>'HP-레벨기준'!F80+'HP-레벨기준'!F80*('Amor-레벨기준'!F80/100)</f>
        <v>1195.1099999999999</v>
      </c>
      <c r="G44" s="32">
        <f>'HP-레벨기준'!G80+'HP-레벨기준'!G80*('Amor-레벨기준'!G80/100)</f>
        <v>1347.748</v>
      </c>
      <c r="H44" s="32">
        <f>'HP-레벨기준'!H80+'HP-레벨기준'!H80*('Amor-레벨기준'!H80/100)</f>
        <v>1506.26</v>
      </c>
      <c r="I44" s="32">
        <f>'HP-레벨기준'!I80+'HP-레벨기준'!I80*('Amor-레벨기준'!I80/100)</f>
        <v>1670.646</v>
      </c>
      <c r="J44" s="32">
        <f>'HP-레벨기준'!J80+'HP-레벨기준'!J80*('Amor-레벨기준'!J80/100)</f>
        <v>1840.9059999999999</v>
      </c>
      <c r="K44" s="32">
        <f>'HP-레벨기준'!K80+'HP-레벨기준'!K80*('Amor-레벨기준'!K80/100)</f>
        <v>2017.04</v>
      </c>
      <c r="L44" s="32">
        <f>'HP-레벨기준'!L80+'HP-레벨기준'!L80*('Amor-레벨기준'!L80/100)</f>
        <v>2199.0479999999998</v>
      </c>
      <c r="M44" s="32">
        <f>'HP-레벨기준'!M80+'HP-레벨기준'!M80*('Amor-레벨기준'!M80/100)</f>
        <v>2386.9299999999998</v>
      </c>
      <c r="N44" s="32">
        <f>'HP-레벨기준'!N80+'HP-레벨기준'!N80*('Amor-레벨기준'!N80/100)</f>
        <v>2580.6860000000001</v>
      </c>
      <c r="O44" s="32">
        <f>'HP-레벨기준'!O80+'HP-레벨기준'!O80*('Amor-레벨기준'!O80/100)</f>
        <v>2780.3159999999998</v>
      </c>
      <c r="P44" s="32">
        <f>'HP-레벨기준'!P80+'HP-레벨기준'!P80*('Amor-레벨기준'!P80/100)</f>
        <v>2985.82</v>
      </c>
      <c r="Q44" s="32">
        <f>'HP-레벨기준'!Q80+'HP-레벨기준'!Q80*('Amor-레벨기준'!Q80/100)</f>
        <v>3197.1979999999999</v>
      </c>
      <c r="R44" s="32">
        <f>'HP-레벨기준'!R80+'HP-레벨기준'!R80*('Amor-레벨기준'!R80/100)</f>
        <v>3414.45</v>
      </c>
      <c r="S44" s="32">
        <f>'HP-레벨기준'!S80+'HP-레벨기준'!S80*('Amor-레벨기준'!S80/100)</f>
        <v>3637.576</v>
      </c>
      <c r="T44" s="29"/>
      <c r="U44" s="33"/>
    </row>
    <row r="45" spans="1:21" x14ac:dyDescent="0.3">
      <c r="A45" s="29" t="s">
        <v>22</v>
      </c>
      <c r="B45" s="32">
        <f>'HP-레벨기준'!B17+'HP-레벨기준'!B17*('Amor-레벨기준'!B17/100)</f>
        <v>594.5</v>
      </c>
      <c r="C45" s="32">
        <f>'HP-레벨기준'!C17+'HP-레벨기준'!C17*('Amor-레벨기준'!C17/100)</f>
        <v>719.60799999999995</v>
      </c>
      <c r="D45" s="32">
        <f>'HP-레벨기준'!D17+'HP-레벨기준'!D17*('Amor-레벨기준'!D17/100)</f>
        <v>851.42399999999998</v>
      </c>
      <c r="E45" s="32">
        <f>'HP-레벨기준'!E17+'HP-레벨기준'!E17*('Amor-레벨기준'!E17/100)</f>
        <v>989.94799999999998</v>
      </c>
      <c r="F45" s="32">
        <f>'HP-레벨기준'!F17+'HP-레벨기준'!F17*('Amor-레벨기준'!F17/100)</f>
        <v>1135.1799999999998</v>
      </c>
      <c r="G45" s="32">
        <f>'HP-레벨기준'!G17+'HP-레벨기준'!G17*('Amor-레벨기준'!G17/100)</f>
        <v>1287.1199999999999</v>
      </c>
      <c r="H45" s="32">
        <f>'HP-레벨기준'!H17+'HP-레벨기준'!H17*('Amor-레벨기준'!H17/100)</f>
        <v>1445.768</v>
      </c>
      <c r="I45" s="32">
        <f>'HP-레벨기준'!I17+'HP-레벨기준'!I17*('Amor-레벨기준'!I17/100)</f>
        <v>1611.124</v>
      </c>
      <c r="J45" s="32">
        <f>'HP-레벨기준'!J17+'HP-레벨기준'!J17*('Amor-레벨기준'!J17/100)</f>
        <v>1783.1880000000001</v>
      </c>
      <c r="K45" s="32">
        <f>'HP-레벨기준'!K17+'HP-레벨기준'!K17*('Amor-레벨기준'!K17/100)</f>
        <v>1961.96</v>
      </c>
      <c r="L45" s="32">
        <f>'HP-레벨기준'!L17+'HP-레벨기준'!L17*('Amor-레벨기준'!L17/100)</f>
        <v>2147.44</v>
      </c>
      <c r="M45" s="32">
        <f>'HP-레벨기준'!M17+'HP-레벨기준'!M17*('Amor-레벨기준'!M17/100)</f>
        <v>2339.6280000000002</v>
      </c>
      <c r="N45" s="32">
        <f>'HP-레벨기준'!N17+'HP-레벨기준'!N17*('Amor-레벨기준'!N17/100)</f>
        <v>2538.5239999999999</v>
      </c>
      <c r="O45" s="32">
        <f>'HP-레벨기준'!O17+'HP-레벨기준'!O17*('Amor-레벨기준'!O17/100)</f>
        <v>2744.1279999999997</v>
      </c>
      <c r="P45" s="32">
        <f>'HP-레벨기준'!P17+'HP-레벨기준'!P17*('Amor-레벨기준'!P17/100)</f>
        <v>2956.44</v>
      </c>
      <c r="Q45" s="32">
        <f>'HP-레벨기준'!Q17+'HP-레벨기준'!Q17*('Amor-레벨기준'!Q17/100)</f>
        <v>3175.46</v>
      </c>
      <c r="R45" s="32">
        <f>'HP-레벨기준'!R17+'HP-레벨기준'!R17*('Amor-레벨기준'!R17/100)</f>
        <v>3401.1880000000001</v>
      </c>
      <c r="S45" s="32">
        <f>'HP-레벨기준'!S17+'HP-레벨기준'!S17*('Amor-레벨기준'!S17/100)</f>
        <v>3633.6239999999998</v>
      </c>
      <c r="T45" s="29"/>
      <c r="U45" s="33"/>
    </row>
    <row r="46" spans="1:21" x14ac:dyDescent="0.3">
      <c r="A46" s="29" t="s">
        <v>56</v>
      </c>
      <c r="B46" s="32">
        <f>'HP-레벨기준'!B30+'HP-레벨기준'!B30*('Amor-레벨기준'!B30/100)</f>
        <v>653.91999999999996</v>
      </c>
      <c r="C46" s="32">
        <f>'HP-레벨기준'!C30+'HP-레벨기준'!C30*('Amor-레벨기준'!C30/100)</f>
        <v>785</v>
      </c>
      <c r="D46" s="32">
        <f>'HP-레벨기준'!D30+'HP-레벨기준'!D30*('Amor-레벨기준'!D30/100)</f>
        <v>921.6</v>
      </c>
      <c r="E46" s="32">
        <f>'HP-레벨기준'!E30+'HP-레벨기준'!E30*('Amor-레벨기준'!E30/100)</f>
        <v>1063.72</v>
      </c>
      <c r="F46" s="32">
        <f>'HP-레벨기준'!F30+'HP-레벨기준'!F30*('Amor-레벨기준'!F30/100)</f>
        <v>1211.3600000000001</v>
      </c>
      <c r="G46" s="32">
        <f>'HP-레벨기준'!G30+'HP-레벨기준'!G30*('Amor-레벨기준'!G30/100)</f>
        <v>1364.52</v>
      </c>
      <c r="H46" s="32">
        <f>'HP-레벨기준'!H30+'HP-레벨기준'!H30*('Amor-레벨기준'!H30/100)</f>
        <v>1523.2</v>
      </c>
      <c r="I46" s="32">
        <f>'HP-레벨기준'!I30+'HP-레벨기준'!I30*('Amor-레벨기준'!I30/100)</f>
        <v>1687.4</v>
      </c>
      <c r="J46" s="32">
        <f>'HP-레벨기준'!J30+'HP-레벨기준'!J30*('Amor-레벨기준'!J30/100)</f>
        <v>1857.12</v>
      </c>
      <c r="K46" s="32">
        <f>'HP-레벨기준'!K30+'HP-레벨기준'!K30*('Amor-레벨기준'!K30/100)</f>
        <v>2032.3600000000001</v>
      </c>
      <c r="L46" s="32">
        <f>'HP-레벨기준'!L30+'HP-레벨기준'!L30*('Amor-레벨기준'!L30/100)</f>
        <v>2213.12</v>
      </c>
      <c r="M46" s="32">
        <f>'HP-레벨기준'!M30+'HP-레벨기준'!M30*('Amor-레벨기준'!M30/100)</f>
        <v>2399.4</v>
      </c>
      <c r="N46" s="32">
        <f>'HP-레벨기준'!N30+'HP-레벨기준'!N30*('Amor-레벨기준'!N30/100)</f>
        <v>2591.1999999999998</v>
      </c>
      <c r="O46" s="32">
        <f>'HP-레벨기준'!O30+'HP-레벨기준'!O30*('Amor-레벨기준'!O30/100)</f>
        <v>2788.52</v>
      </c>
      <c r="P46" s="32">
        <f>'HP-레벨기준'!P30+'HP-레벨기준'!P30*('Amor-레벨기준'!P30/100)</f>
        <v>2991.36</v>
      </c>
      <c r="Q46" s="32">
        <f>'HP-레벨기준'!Q30+'HP-레벨기준'!Q30*('Amor-레벨기준'!Q30/100)</f>
        <v>3199.7200000000003</v>
      </c>
      <c r="R46" s="32">
        <f>'HP-레벨기준'!R30+'HP-레벨기준'!R30*('Amor-레벨기준'!R30/100)</f>
        <v>3413.6</v>
      </c>
      <c r="S46" s="32">
        <f>'HP-레벨기준'!S30+'HP-레벨기준'!S30*('Amor-레벨기준'!S30/100)</f>
        <v>3633</v>
      </c>
      <c r="T46" s="29"/>
      <c r="U46" s="33"/>
    </row>
    <row r="47" spans="1:21" x14ac:dyDescent="0.3">
      <c r="A47" s="29" t="s">
        <v>98</v>
      </c>
      <c r="B47" s="32">
        <f>'HP-레벨기준'!B11+'HP-레벨기준'!B11*('Amor-레벨기준'!B11/100)</f>
        <v>653.625</v>
      </c>
      <c r="C47" s="32">
        <f>'HP-레벨기준'!C11+'HP-레벨기준'!C11*('Amor-레벨기준'!C11/100)</f>
        <v>780.8</v>
      </c>
      <c r="D47" s="32">
        <f>'HP-레벨기준'!D11+'HP-레벨기준'!D11*('Amor-레벨기준'!D11/100)</f>
        <v>913.92499999999995</v>
      </c>
      <c r="E47" s="32">
        <f>'HP-레벨기준'!E11+'HP-레벨기준'!E11*('Amor-레벨기준'!E11/100)</f>
        <v>1053</v>
      </c>
      <c r="F47" s="32">
        <f>'HP-레벨기준'!F11+'HP-레벨기준'!F11*('Amor-레벨기준'!F11/100)</f>
        <v>1198.0250000000001</v>
      </c>
      <c r="G47" s="32">
        <f>'HP-레벨기준'!G11+'HP-레벨기준'!G11*('Amor-레벨기준'!G11/100)</f>
        <v>1349</v>
      </c>
      <c r="H47" s="32">
        <f>'HP-레벨기준'!H11+'HP-레벨기준'!H11*('Amor-레벨기준'!H11/100)</f>
        <v>1505.925</v>
      </c>
      <c r="I47" s="32">
        <f>'HP-레벨기준'!I11+'HP-레벨기준'!I11*('Amor-레벨기준'!I11/100)</f>
        <v>1668.8</v>
      </c>
      <c r="J47" s="32">
        <f>'HP-레벨기준'!J11+'HP-레벨기준'!J11*('Amor-레벨기준'!J11/100)</f>
        <v>1837.625</v>
      </c>
      <c r="K47" s="32">
        <f>'HP-레벨기준'!K11+'HP-레벨기준'!K11*('Amor-레벨기준'!K11/100)</f>
        <v>2012.4</v>
      </c>
      <c r="L47" s="32">
        <f>'HP-레벨기준'!L11+'HP-레벨기준'!L11*('Amor-레벨기준'!L11/100)</f>
        <v>2193.125</v>
      </c>
      <c r="M47" s="32">
        <f>'HP-레벨기준'!M11+'HP-레벨기준'!M11*('Amor-레벨기준'!M11/100)</f>
        <v>2379.8000000000002</v>
      </c>
      <c r="N47" s="32">
        <f>'HP-레벨기준'!N11+'HP-레벨기준'!N11*('Amor-레벨기준'!N11/100)</f>
        <v>2572.4250000000002</v>
      </c>
      <c r="O47" s="32">
        <f>'HP-레벨기준'!O11+'HP-레벨기준'!O11*('Amor-레벨기준'!O11/100)</f>
        <v>2771</v>
      </c>
      <c r="P47" s="32">
        <f>'HP-레벨기준'!P11+'HP-레벨기준'!P11*('Amor-레벨기준'!P11/100)</f>
        <v>2975.5249999999996</v>
      </c>
      <c r="Q47" s="32">
        <f>'HP-레벨기준'!Q11+'HP-레벨기준'!Q11*('Amor-레벨기준'!Q11/100)</f>
        <v>3186</v>
      </c>
      <c r="R47" s="32">
        <f>'HP-레벨기준'!R11+'HP-레벨기준'!R11*('Amor-레벨기준'!R11/100)</f>
        <v>3402.4250000000002</v>
      </c>
      <c r="S47" s="32">
        <f>'HP-레벨기준'!S11+'HP-레벨기준'!S11*('Amor-레벨기준'!S11/100)</f>
        <v>3624.8</v>
      </c>
      <c r="T47" s="29"/>
      <c r="U47" s="33"/>
    </row>
    <row r="48" spans="1:21" x14ac:dyDescent="0.3">
      <c r="A48" s="29" t="s">
        <v>99</v>
      </c>
      <c r="B48" s="32">
        <f>'HP-레벨기준'!B110+'HP-레벨기준'!B110*('Amor-레벨기준'!B110/100)</f>
        <v>653.625</v>
      </c>
      <c r="C48" s="32">
        <f>'HP-레벨기준'!C110+'HP-레벨기준'!C110*('Amor-레벨기준'!C110/100)</f>
        <v>780.8</v>
      </c>
      <c r="D48" s="32">
        <f>'HP-레벨기준'!D110+'HP-레벨기준'!D110*('Amor-레벨기준'!D110/100)</f>
        <v>913.92499999999995</v>
      </c>
      <c r="E48" s="32">
        <f>'HP-레벨기준'!E110+'HP-레벨기준'!E110*('Amor-레벨기준'!E110/100)</f>
        <v>1053</v>
      </c>
      <c r="F48" s="32">
        <f>'HP-레벨기준'!F110+'HP-레벨기준'!F110*('Amor-레벨기준'!F110/100)</f>
        <v>1198.0250000000001</v>
      </c>
      <c r="G48" s="32">
        <f>'HP-레벨기준'!G110+'HP-레벨기준'!G110*('Amor-레벨기준'!G110/100)</f>
        <v>1349</v>
      </c>
      <c r="H48" s="32">
        <f>'HP-레벨기준'!H110+'HP-레벨기준'!H110*('Amor-레벨기준'!H110/100)</f>
        <v>1505.925</v>
      </c>
      <c r="I48" s="32">
        <f>'HP-레벨기준'!I110+'HP-레벨기준'!I110*('Amor-레벨기준'!I110/100)</f>
        <v>1668.8</v>
      </c>
      <c r="J48" s="32">
        <f>'HP-레벨기준'!J110+'HP-레벨기준'!J110*('Amor-레벨기준'!J110/100)</f>
        <v>1837.625</v>
      </c>
      <c r="K48" s="32">
        <f>'HP-레벨기준'!K110+'HP-레벨기준'!K110*('Amor-레벨기준'!K110/100)</f>
        <v>2012.4</v>
      </c>
      <c r="L48" s="32">
        <f>'HP-레벨기준'!L110+'HP-레벨기준'!L110*('Amor-레벨기준'!L110/100)</f>
        <v>2193.125</v>
      </c>
      <c r="M48" s="32">
        <f>'HP-레벨기준'!M110+'HP-레벨기준'!M110*('Amor-레벨기준'!M110/100)</f>
        <v>2379.8000000000002</v>
      </c>
      <c r="N48" s="32">
        <f>'HP-레벨기준'!N110+'HP-레벨기준'!N110*('Amor-레벨기준'!N110/100)</f>
        <v>2572.4250000000002</v>
      </c>
      <c r="O48" s="32">
        <f>'HP-레벨기준'!O110+'HP-레벨기준'!O110*('Amor-레벨기준'!O110/100)</f>
        <v>2771</v>
      </c>
      <c r="P48" s="32">
        <f>'HP-레벨기준'!P110+'HP-레벨기준'!P110*('Amor-레벨기준'!P110/100)</f>
        <v>2975.5249999999996</v>
      </c>
      <c r="Q48" s="32">
        <f>'HP-레벨기준'!Q110+'HP-레벨기준'!Q110*('Amor-레벨기준'!Q110/100)</f>
        <v>3186</v>
      </c>
      <c r="R48" s="32">
        <f>'HP-레벨기준'!R110+'HP-레벨기준'!R110*('Amor-레벨기준'!R110/100)</f>
        <v>3402.4250000000002</v>
      </c>
      <c r="S48" s="32">
        <f>'HP-레벨기준'!S110+'HP-레벨기준'!S110*('Amor-레벨기준'!S110/100)</f>
        <v>3624.8</v>
      </c>
      <c r="T48" s="29"/>
      <c r="U48" s="33"/>
    </row>
    <row r="49" spans="1:21" x14ac:dyDescent="0.3">
      <c r="A49" s="29" t="s">
        <v>92</v>
      </c>
      <c r="B49" s="32">
        <f>'HP-레벨기준'!B67+'HP-레벨기준'!B67*('Amor-레벨기준'!B67/100)</f>
        <v>657.2</v>
      </c>
      <c r="C49" s="32">
        <f>'HP-레벨기준'!C67+'HP-레벨기준'!C67*('Amor-레벨기준'!C67/100)</f>
        <v>784.125</v>
      </c>
      <c r="D49" s="32">
        <f>'HP-레벨기준'!D67+'HP-레벨기준'!D67*('Amor-레벨기준'!D67/100)</f>
        <v>917</v>
      </c>
      <c r="E49" s="32">
        <f>'HP-레벨기준'!E67+'HP-레벨기준'!E67*('Amor-레벨기준'!E67/100)</f>
        <v>1055.825</v>
      </c>
      <c r="F49" s="32">
        <f>'HP-레벨기준'!F67+'HP-레벨기준'!F67*('Amor-레벨기준'!F67/100)</f>
        <v>1200.5999999999999</v>
      </c>
      <c r="G49" s="32">
        <f>'HP-레벨기준'!G67+'HP-레벨기준'!G67*('Amor-레벨기준'!G67/100)</f>
        <v>1351.325</v>
      </c>
      <c r="H49" s="32">
        <f>'HP-레벨기준'!H67+'HP-레벨기준'!H67*('Amor-레벨기준'!H67/100)</f>
        <v>1508</v>
      </c>
      <c r="I49" s="32">
        <f>'HP-레벨기준'!I67+'HP-레벨기준'!I67*('Amor-레벨기준'!I67/100)</f>
        <v>1670.625</v>
      </c>
      <c r="J49" s="32">
        <f>'HP-레벨기준'!J67+'HP-레벨기준'!J67*('Amor-레벨기준'!J67/100)</f>
        <v>1839.2</v>
      </c>
      <c r="K49" s="32">
        <f>'HP-레벨기준'!K67+'HP-레벨기준'!K67*('Amor-레벨기준'!K67/100)</f>
        <v>2013.7249999999999</v>
      </c>
      <c r="L49" s="32">
        <f>'HP-레벨기준'!L67+'HP-레벨기준'!L67*('Amor-레벨기준'!L67/100)</f>
        <v>2194.1999999999998</v>
      </c>
      <c r="M49" s="32">
        <f>'HP-레벨기준'!M67+'HP-레벨기준'!M67*('Amor-레벨기준'!M67/100)</f>
        <v>2380.625</v>
      </c>
      <c r="N49" s="32">
        <f>'HP-레벨기준'!N67+'HP-레벨기준'!N67*('Amor-레벨기준'!N67/100)</f>
        <v>2573</v>
      </c>
      <c r="O49" s="32">
        <f>'HP-레벨기준'!O67+'HP-레벨기준'!O67*('Amor-레벨기준'!O67/100)</f>
        <v>2771.3249999999998</v>
      </c>
      <c r="P49" s="32">
        <f>'HP-레벨기준'!P67+'HP-레벨기준'!P67*('Amor-레벨기준'!P67/100)</f>
        <v>2975.6</v>
      </c>
      <c r="Q49" s="32">
        <f>'HP-레벨기준'!Q67+'HP-레벨기준'!Q67*('Amor-레벨기준'!Q67/100)</f>
        <v>3185.8249999999998</v>
      </c>
      <c r="R49" s="32">
        <f>'HP-레벨기준'!R67+'HP-레벨기준'!R67*('Amor-레벨기준'!R67/100)</f>
        <v>3402</v>
      </c>
      <c r="S49" s="32">
        <f>'HP-레벨기준'!S67+'HP-레벨기준'!S67*('Amor-레벨기준'!S67/100)</f>
        <v>3624.125</v>
      </c>
      <c r="T49" s="29"/>
      <c r="U49" s="33"/>
    </row>
    <row r="50" spans="1:21" x14ac:dyDescent="0.3">
      <c r="A50" s="29" t="s">
        <v>41</v>
      </c>
      <c r="B50" s="32">
        <f>'HP-레벨기준'!B13+'HP-레벨기준'!B13*('Amor-레벨기준'!B13/100)</f>
        <v>578.4</v>
      </c>
      <c r="C50" s="32">
        <f>'HP-레벨기준'!C13+'HP-레벨기준'!C13*('Amor-레벨기준'!C13/100)</f>
        <v>706.8</v>
      </c>
      <c r="D50" s="32">
        <f>'HP-레벨기준'!D13+'HP-레벨기준'!D13*('Amor-레벨기준'!D13/100)</f>
        <v>841.5</v>
      </c>
      <c r="E50" s="32">
        <f>'HP-레벨기준'!E13+'HP-레벨기준'!E13*('Amor-레벨기준'!E13/100)</f>
        <v>982.5</v>
      </c>
      <c r="F50" s="32">
        <f>'HP-레벨기준'!F13+'HP-레벨기준'!F13*('Amor-레벨기준'!F13/100)</f>
        <v>1129.8</v>
      </c>
      <c r="G50" s="32">
        <f>'HP-레벨기준'!G13+'HP-레벨기준'!G13*('Amor-레벨기준'!G13/100)</f>
        <v>1283.4000000000001</v>
      </c>
      <c r="H50" s="32">
        <f>'HP-레벨기준'!H13+'HP-레벨기준'!H13*('Amor-레벨기준'!H13/100)</f>
        <v>1443.3</v>
      </c>
      <c r="I50" s="32">
        <f>'HP-레벨기준'!I13+'HP-레벨기준'!I13*('Amor-레벨기준'!I13/100)</f>
        <v>1609.5</v>
      </c>
      <c r="J50" s="32">
        <f>'HP-레벨기준'!J13+'HP-레벨기준'!J13*('Amor-레벨기준'!J13/100)</f>
        <v>1782</v>
      </c>
      <c r="K50" s="32">
        <f>'HP-레벨기준'!K13+'HP-레벨기준'!K13*('Amor-레벨기준'!K13/100)</f>
        <v>1960.8000000000002</v>
      </c>
      <c r="L50" s="32">
        <f>'HP-레벨기준'!L13+'HP-레벨기준'!L13*('Amor-레벨기준'!L13/100)</f>
        <v>2145.9</v>
      </c>
      <c r="M50" s="32">
        <f>'HP-레벨기준'!M13+'HP-레벨기준'!M13*('Amor-레벨기준'!M13/100)</f>
        <v>2337.3000000000002</v>
      </c>
      <c r="N50" s="32">
        <f>'HP-레벨기준'!N13+'HP-레벨기준'!N13*('Amor-레벨기준'!N13/100)</f>
        <v>2535</v>
      </c>
      <c r="O50" s="32">
        <f>'HP-레벨기준'!O13+'HP-레벨기준'!O13*('Amor-레벨기준'!O13/100)</f>
        <v>2739</v>
      </c>
      <c r="P50" s="32">
        <f>'HP-레벨기준'!P13+'HP-레벨기준'!P13*('Amor-레벨기준'!P13/100)</f>
        <v>2949.3</v>
      </c>
      <c r="Q50" s="32">
        <f>'HP-레벨기준'!Q13+'HP-레벨기준'!Q13*('Amor-레벨기준'!Q13/100)</f>
        <v>3165.8999999999996</v>
      </c>
      <c r="R50" s="32">
        <f>'HP-레벨기준'!R13+'HP-레벨기준'!R13*('Amor-레벨기준'!R13/100)</f>
        <v>3388.8</v>
      </c>
      <c r="S50" s="32">
        <f>'HP-레벨기준'!S13+'HP-레벨기준'!S13*('Amor-레벨기준'!S13/100)</f>
        <v>3618</v>
      </c>
      <c r="T50" s="29"/>
      <c r="U50" s="33"/>
    </row>
    <row r="51" spans="1:21" x14ac:dyDescent="0.3">
      <c r="A51" s="29" t="s">
        <v>102</v>
      </c>
      <c r="B51" s="32">
        <f>'HP-레벨기준'!B3+'HP-레벨기준'!B3*('Amor-레벨기준'!B3/100)</f>
        <v>647.4</v>
      </c>
      <c r="C51" s="32">
        <f>'HP-레벨기준'!C3+'HP-레벨기준'!C3*('Amor-레벨기준'!C3/100)</f>
        <v>774.4</v>
      </c>
      <c r="D51" s="32">
        <f>'HP-레벨기준'!D3+'HP-레벨기준'!D3*('Amor-레벨기준'!D3/100)</f>
        <v>907.35</v>
      </c>
      <c r="E51" s="32">
        <f>'HP-레벨기준'!E3+'HP-레벨기준'!E3*('Amor-레벨기준'!E3/100)</f>
        <v>1046.25</v>
      </c>
      <c r="F51" s="32">
        <f>'HP-레벨기준'!F3+'HP-레벨기준'!F3*('Amor-레벨기준'!F3/100)</f>
        <v>1191.0999999999999</v>
      </c>
      <c r="G51" s="32">
        <f>'HP-레벨기준'!G3+'HP-레벨기준'!G3*('Amor-레벨기준'!G3/100)</f>
        <v>1341.9</v>
      </c>
      <c r="H51" s="32">
        <f>'HP-레벨기준'!H3+'HP-레벨기준'!H3*('Amor-레벨기준'!H3/100)</f>
        <v>1498.65</v>
      </c>
      <c r="I51" s="32">
        <f>'HP-레벨기준'!I3+'HP-레벨기준'!I3*('Amor-레벨기준'!I3/100)</f>
        <v>1661.35</v>
      </c>
      <c r="J51" s="32">
        <f>'HP-레벨기준'!J3+'HP-레벨기준'!J3*('Amor-레벨기준'!J3/100)</f>
        <v>1830</v>
      </c>
      <c r="K51" s="32">
        <f>'HP-레벨기준'!K3+'HP-레벨기준'!K3*('Amor-레벨기준'!K3/100)</f>
        <v>2004.6</v>
      </c>
      <c r="L51" s="32">
        <f>'HP-레벨기준'!L3+'HP-레벨기준'!L3*('Amor-레벨기준'!L3/100)</f>
        <v>2185.15</v>
      </c>
      <c r="M51" s="32">
        <f>'HP-레벨기준'!M3+'HP-레벨기준'!M3*('Amor-레벨기준'!M3/100)</f>
        <v>2371.65</v>
      </c>
      <c r="N51" s="32">
        <f>'HP-레벨기준'!N3+'HP-레벨기준'!N3*('Amor-레벨기준'!N3/100)</f>
        <v>2564.1000000000004</v>
      </c>
      <c r="O51" s="32">
        <f>'HP-레벨기준'!O3+'HP-레벨기준'!O3*('Amor-레벨기준'!O3/100)</f>
        <v>2762.5</v>
      </c>
      <c r="P51" s="32">
        <f>'HP-레벨기준'!P3+'HP-레벨기준'!P3*('Amor-레벨기준'!P3/100)</f>
        <v>2966.85</v>
      </c>
      <c r="Q51" s="32">
        <f>'HP-레벨기준'!Q3+'HP-레벨기준'!Q3*('Amor-레벨기준'!Q3/100)</f>
        <v>3177.15</v>
      </c>
      <c r="R51" s="32">
        <f>'HP-레벨기준'!R3+'HP-레벨기준'!R3*('Amor-레벨기준'!R3/100)</f>
        <v>3393.4</v>
      </c>
      <c r="S51" s="32">
        <f>'HP-레벨기준'!S3+'HP-레벨기준'!S3*('Amor-레벨기준'!S3/100)</f>
        <v>3615.6</v>
      </c>
      <c r="T51" s="29"/>
      <c r="U51" s="33"/>
    </row>
    <row r="52" spans="1:21" x14ac:dyDescent="0.3">
      <c r="A52" s="29" t="s">
        <v>84</v>
      </c>
      <c r="B52" s="32">
        <f>'HP-레벨기준'!B39+'HP-레벨기준'!B39*('Amor-레벨기준'!B39/100)</f>
        <v>648.375</v>
      </c>
      <c r="C52" s="32">
        <f>'HP-레벨기준'!C39+'HP-레벨기준'!C39*('Amor-레벨기준'!C39/100)</f>
        <v>774.7</v>
      </c>
      <c r="D52" s="32">
        <f>'HP-레벨기준'!D39+'HP-레벨기준'!D39*('Amor-레벨기준'!D39/100)</f>
        <v>906.97500000000002</v>
      </c>
      <c r="E52" s="32">
        <f>'HP-레벨기준'!E39+'HP-레벨기준'!E39*('Amor-레벨기준'!E39/100)</f>
        <v>1045.2</v>
      </c>
      <c r="F52" s="32">
        <f>'HP-레벨기준'!F39+'HP-레벨기준'!F39*('Amor-레벨기준'!F39/100)</f>
        <v>1189.375</v>
      </c>
      <c r="G52" s="32">
        <f>'HP-레벨기준'!G39+'HP-레벨기준'!G39*('Amor-레벨기준'!G39/100)</f>
        <v>1339.5</v>
      </c>
      <c r="H52" s="32">
        <f>'HP-레벨기준'!H39+'HP-레벨기준'!H39*('Amor-레벨기준'!H39/100)</f>
        <v>1495.575</v>
      </c>
      <c r="I52" s="32">
        <f>'HP-레벨기준'!I39+'HP-레벨기준'!I39*('Amor-레벨기준'!I39/100)</f>
        <v>1657.6</v>
      </c>
      <c r="J52" s="32">
        <f>'HP-레벨기준'!J39+'HP-레벨기준'!J39*('Amor-레벨기준'!J39/100)</f>
        <v>1825.575</v>
      </c>
      <c r="K52" s="32">
        <f>'HP-레벨기준'!K39+'HP-레벨기준'!K39*('Amor-레벨기준'!K39/100)</f>
        <v>1999.5</v>
      </c>
      <c r="L52" s="32">
        <f>'HP-레벨기준'!L39+'HP-레벨기준'!L39*('Amor-레벨기준'!L39/100)</f>
        <v>2179.375</v>
      </c>
      <c r="M52" s="32">
        <f>'HP-레벨기준'!M39+'HP-레벨기준'!M39*('Amor-레벨기준'!M39/100)</f>
        <v>2365.1999999999998</v>
      </c>
      <c r="N52" s="32">
        <f>'HP-레벨기준'!N39+'HP-레벨기준'!N39*('Amor-레벨기준'!N39/100)</f>
        <v>2556.9749999999999</v>
      </c>
      <c r="O52" s="32">
        <f>'HP-레벨기준'!O39+'HP-레벨기준'!O39*('Amor-레벨기준'!O39/100)</f>
        <v>2754.7</v>
      </c>
      <c r="P52" s="32">
        <f>'HP-레벨기준'!P39+'HP-레벨기준'!P39*('Amor-레벨기준'!P39/100)</f>
        <v>2958.375</v>
      </c>
      <c r="Q52" s="32">
        <f>'HP-레벨기준'!Q39+'HP-레벨기준'!Q39*('Amor-레벨기준'!Q39/100)</f>
        <v>3168</v>
      </c>
      <c r="R52" s="32">
        <f>'HP-레벨기준'!R39+'HP-레벨기준'!R39*('Amor-레벨기준'!R39/100)</f>
        <v>3383.5749999999998</v>
      </c>
      <c r="S52" s="32">
        <f>'HP-레벨기준'!S39+'HP-레벨기준'!S39*('Amor-레벨기준'!S39/100)</f>
        <v>3605.1</v>
      </c>
      <c r="T52" s="29"/>
      <c r="U52" s="33"/>
    </row>
    <row r="53" spans="1:21" x14ac:dyDescent="0.3">
      <c r="A53" s="29" t="s">
        <v>70</v>
      </c>
      <c r="B53" s="32">
        <f>'HP-레벨기준'!B119+'HP-레벨기준'!B119*('Amor-레벨기준'!B119/100)</f>
        <v>655.375</v>
      </c>
      <c r="C53" s="32">
        <f>'HP-레벨기준'!C119+'HP-레벨기준'!C119*('Amor-레벨기준'!C119/100)</f>
        <v>781.2</v>
      </c>
      <c r="D53" s="32">
        <f>'HP-레벨기준'!D119+'HP-레벨기준'!D119*('Amor-레벨기준'!D119/100)</f>
        <v>912.97500000000002</v>
      </c>
      <c r="E53" s="32">
        <f>'HP-레벨기준'!E119+'HP-레벨기준'!E119*('Amor-레벨기준'!E119/100)</f>
        <v>1050.7</v>
      </c>
      <c r="F53" s="32">
        <f>'HP-레벨기준'!F119+'HP-레벨기준'!F119*('Amor-레벨기준'!F119/100)</f>
        <v>1194.375</v>
      </c>
      <c r="G53" s="32">
        <f>'HP-레벨기준'!G119+'HP-레벨기준'!G119*('Amor-레벨기준'!G119/100)</f>
        <v>1344</v>
      </c>
      <c r="H53" s="32">
        <f>'HP-레벨기준'!H119+'HP-레벨기준'!H119*('Amor-레벨기준'!H119/100)</f>
        <v>1499.575</v>
      </c>
      <c r="I53" s="32">
        <f>'HP-레벨기준'!I119+'HP-레벨기준'!I119*('Amor-레벨기준'!I119/100)</f>
        <v>1661.1</v>
      </c>
      <c r="J53" s="32">
        <f>'HP-레벨기준'!J119+'HP-레벨기준'!J119*('Amor-레벨기준'!J119/100)</f>
        <v>1828.575</v>
      </c>
      <c r="K53" s="32">
        <f>'HP-레벨기준'!K119+'HP-레벨기준'!K119*('Amor-레벨기준'!K119/100)</f>
        <v>2002</v>
      </c>
      <c r="L53" s="32">
        <f>'HP-레벨기준'!L119+'HP-레벨기준'!L119*('Amor-레벨기준'!L119/100)</f>
        <v>2181.375</v>
      </c>
      <c r="M53" s="32">
        <f>'HP-레벨기준'!M119+'HP-레벨기준'!M119*('Amor-레벨기준'!M119/100)</f>
        <v>2366.6999999999998</v>
      </c>
      <c r="N53" s="32">
        <f>'HP-레벨기준'!N119+'HP-레벨기준'!N119*('Amor-레벨기준'!N119/100)</f>
        <v>2557.9749999999999</v>
      </c>
      <c r="O53" s="32">
        <f>'HP-레벨기준'!O119+'HP-레벨기준'!O119*('Amor-레벨기준'!O119/100)</f>
        <v>2755.2</v>
      </c>
      <c r="P53" s="32">
        <f>'HP-레벨기준'!P119+'HP-레벨기준'!P119*('Amor-레벨기준'!P119/100)</f>
        <v>2958.375</v>
      </c>
      <c r="Q53" s="32">
        <f>'HP-레벨기준'!Q119+'HP-레벨기준'!Q119*('Amor-레벨기준'!Q119/100)</f>
        <v>3167.5</v>
      </c>
      <c r="R53" s="32">
        <f>'HP-레벨기준'!R119+'HP-레벨기준'!R119*('Amor-레벨기준'!R119/100)</f>
        <v>3382.5749999999998</v>
      </c>
      <c r="S53" s="32">
        <f>'HP-레벨기준'!S119+'HP-레벨기준'!S119*('Amor-레벨기준'!S119/100)</f>
        <v>3603.6</v>
      </c>
      <c r="T53" s="29"/>
      <c r="U53" s="33"/>
    </row>
    <row r="54" spans="1:21" x14ac:dyDescent="0.3">
      <c r="A54" s="29" t="s">
        <v>108</v>
      </c>
      <c r="B54" s="32">
        <f>'HP-레벨기준'!B65+'HP-레벨기준'!B65*('Amor-레벨기준'!B65/100)</f>
        <v>696.66800000000001</v>
      </c>
      <c r="C54" s="32">
        <f>'HP-레벨기준'!C65+'HP-레벨기준'!C65*('Amor-레벨기준'!C65/100)</f>
        <v>823.04</v>
      </c>
      <c r="D54" s="32">
        <f>'HP-레벨기준'!D65+'HP-레벨기준'!D65*('Amor-레벨기준'!D65/100)</f>
        <v>954.95600000000002</v>
      </c>
      <c r="E54" s="32">
        <f>'HP-레벨기준'!E65+'HP-레벨기준'!E65*('Amor-레벨기준'!E65/100)</f>
        <v>1092.4160000000002</v>
      </c>
      <c r="F54" s="32">
        <f>'HP-레벨기준'!F65+'HP-레벨기준'!F65*('Amor-레벨기준'!F65/100)</f>
        <v>1235.42</v>
      </c>
      <c r="G54" s="32">
        <f>'HP-레벨기준'!G65+'HP-레벨기준'!G65*('Amor-레벨기준'!G65/100)</f>
        <v>1383.9679999999998</v>
      </c>
      <c r="H54" s="32">
        <f>'HP-레벨기준'!H65+'HP-레벨기준'!H65*('Amor-레벨기준'!H65/100)</f>
        <v>1538.06</v>
      </c>
      <c r="I54" s="32">
        <f>'HP-레벨기준'!I65+'HP-레벨기준'!I65*('Amor-레벨기준'!I65/100)</f>
        <v>1697.6959999999999</v>
      </c>
      <c r="J54" s="32">
        <f>'HP-레벨기준'!J65+'HP-레벨기준'!J65*('Amor-레벨기준'!J65/100)</f>
        <v>1862.876</v>
      </c>
      <c r="K54" s="32">
        <f>'HP-레벨기준'!K65+'HP-레벨기준'!K65*('Amor-레벨기준'!K65/100)</f>
        <v>2033.6</v>
      </c>
      <c r="L54" s="32">
        <f>'HP-레벨기준'!L65+'HP-레벨기준'!L65*('Amor-레벨기준'!L65/100)</f>
        <v>2209.8679999999999</v>
      </c>
      <c r="M54" s="32">
        <f>'HP-레벨기준'!M65+'HP-레벨기준'!M65*('Amor-레벨기준'!M65/100)</f>
        <v>2391.6799999999998</v>
      </c>
      <c r="N54" s="32">
        <f>'HP-레벨기준'!N65+'HP-레벨기준'!N65*('Amor-레벨기준'!N65/100)</f>
        <v>2579.0360000000001</v>
      </c>
      <c r="O54" s="32">
        <f>'HP-레벨기준'!O65+'HP-레벨기준'!O65*('Amor-레벨기준'!O65/100)</f>
        <v>2771.9359999999997</v>
      </c>
      <c r="P54" s="32">
        <f>'HP-레벨기준'!P65+'HP-레벨기준'!P65*('Amor-레벨기준'!P65/100)</f>
        <v>2970.38</v>
      </c>
      <c r="Q54" s="32">
        <f>'HP-레벨기준'!Q65+'HP-레벨기준'!Q65*('Amor-레벨기준'!Q65/100)</f>
        <v>3174.3679999999999</v>
      </c>
      <c r="R54" s="32">
        <f>'HP-레벨기준'!R65+'HP-레벨기준'!R65*('Amor-레벨기준'!R65/100)</f>
        <v>3383.8999999999996</v>
      </c>
      <c r="S54" s="32">
        <f>'HP-레벨기준'!S65+'HP-레벨기준'!S65*('Amor-레벨기준'!S65/100)</f>
        <v>3598.9760000000001</v>
      </c>
      <c r="T54" s="29"/>
      <c r="U54" s="33"/>
    </row>
    <row r="55" spans="1:21" x14ac:dyDescent="0.3">
      <c r="A55" s="29" t="s">
        <v>55</v>
      </c>
      <c r="B55" s="34">
        <f>'HP-레벨기준'!B68+'HP-레벨기준'!B68*('Amor-레벨기준'!B68/100)</f>
        <v>584.64</v>
      </c>
      <c r="C55" s="34">
        <f>'HP-레벨기준'!C68+'HP-레벨기준'!C68*('Amor-레벨기준'!C68/100)</f>
        <v>709.64</v>
      </c>
      <c r="D55" s="34">
        <f>'HP-레벨기준'!D68+'HP-레벨기준'!D68*('Amor-레벨기준'!D68/100)</f>
        <v>841.1</v>
      </c>
      <c r="E55" s="34">
        <f>'HP-레벨기준'!E68+'HP-레벨기준'!E68*('Amor-레벨기준'!E68/100)</f>
        <v>979.02</v>
      </c>
      <c r="F55" s="34">
        <f>'HP-레벨기준'!F68+'HP-레벨기준'!F68*('Amor-레벨기준'!F68/100)</f>
        <v>1123.4000000000001</v>
      </c>
      <c r="G55" s="34">
        <f>'HP-레벨기준'!G68+'HP-레벨기준'!G68*('Amor-레벨기준'!G68/100)</f>
        <v>1274.24</v>
      </c>
      <c r="H55" s="34">
        <f>'HP-레벨기준'!H68+'HP-레벨기준'!H68*('Amor-레벨기준'!H68/100)</f>
        <v>1431.54</v>
      </c>
      <c r="I55" s="34">
        <f>'HP-레벨기준'!I68+'HP-레벨기준'!I68*('Amor-레벨기준'!I68/100)</f>
        <v>1595.3</v>
      </c>
      <c r="J55" s="34">
        <f>'HP-레벨기준'!J68+'HP-레벨기준'!J68*('Amor-레벨기준'!J68/100)</f>
        <v>1765.52</v>
      </c>
      <c r="K55" s="34">
        <f>'HP-레벨기준'!K68+'HP-레벨기준'!K68*('Amor-레벨기준'!K68/100)</f>
        <v>1942.2</v>
      </c>
      <c r="L55" s="34">
        <f>'HP-레벨기준'!L68+'HP-레벨기준'!L68*('Amor-레벨기준'!L68/100)</f>
        <v>2125.34</v>
      </c>
      <c r="M55" s="32">
        <f>'HP-레벨기준'!M68+'HP-레벨기준'!M68*('Amor-레벨기준'!M68/100)</f>
        <v>2314.9399999999996</v>
      </c>
      <c r="N55" s="32">
        <f>'HP-레벨기준'!N68+'HP-레벨기준'!N68*('Amor-레벨기준'!N68/100)</f>
        <v>2511</v>
      </c>
      <c r="O55" s="32">
        <f>'HP-레벨기준'!O68+'HP-레벨기준'!O68*('Amor-레벨기준'!O68/100)</f>
        <v>2713.5199999999995</v>
      </c>
      <c r="P55" s="32">
        <f>'HP-레벨기준'!P68+'HP-레벨기준'!P68*('Amor-레벨기준'!P68/100)</f>
        <v>2922.5</v>
      </c>
      <c r="Q55" s="32">
        <f>'HP-레벨기준'!Q68+'HP-레벨기준'!Q68*('Amor-레벨기준'!Q68/100)</f>
        <v>3137.9399999999996</v>
      </c>
      <c r="R55" s="32">
        <f>'HP-레벨기준'!R68+'HP-레벨기준'!R68*('Amor-레벨기준'!R68/100)</f>
        <v>3359.84</v>
      </c>
      <c r="S55" s="32">
        <f>'HP-레벨기준'!S68+'HP-레벨기준'!S68*('Amor-레벨기준'!S68/100)</f>
        <v>3588.2</v>
      </c>
      <c r="T55" s="29"/>
      <c r="U55" s="33"/>
    </row>
    <row r="56" spans="1:21" x14ac:dyDescent="0.3">
      <c r="A56" s="29" t="s">
        <v>74</v>
      </c>
      <c r="B56" s="32">
        <f>'HP-레벨기준'!B78+'HP-레벨기준'!B78*('Amor-레벨기준'!B78/100)</f>
        <v>620.35599999999999</v>
      </c>
      <c r="C56" s="32">
        <f>'HP-레벨기준'!C78+'HP-레벨기준'!C78*('Amor-레벨기준'!C78/100)</f>
        <v>745.84199999999998</v>
      </c>
      <c r="D56" s="32">
        <f>'HP-레벨기준'!D78+'HP-레벨기준'!D78*('Amor-레벨기준'!D78/100)</f>
        <v>877.44799999999998</v>
      </c>
      <c r="E56" s="32">
        <f>'HP-레벨기준'!E78+'HP-레벨기준'!E78*('Amor-레벨기준'!E78/100)</f>
        <v>1015.174</v>
      </c>
      <c r="F56" s="32">
        <f>'HP-레벨기준'!F78+'HP-레벨기준'!F78*('Amor-레벨기준'!F78/100)</f>
        <v>1159.02</v>
      </c>
      <c r="G56" s="32">
        <f>'HP-레벨기준'!G78+'HP-레벨기준'!G78*('Amor-레벨기준'!G78/100)</f>
        <v>1308.9860000000001</v>
      </c>
      <c r="H56" s="32">
        <f>'HP-레벨기준'!H78+'HP-레벨기준'!H78*('Amor-레벨기준'!H78/100)</f>
        <v>1465.0720000000001</v>
      </c>
      <c r="I56" s="32">
        <f>'HP-레벨기준'!I78+'HP-레벨기준'!I78*('Amor-레벨기준'!I78/100)</f>
        <v>1627.278</v>
      </c>
      <c r="J56" s="32">
        <f>'HP-레벨기준'!J78+'HP-레벨기준'!J78*('Amor-레벨기준'!J78/100)</f>
        <v>1795.604</v>
      </c>
      <c r="K56" s="32">
        <f>'HP-레벨기준'!K78+'HP-레벨기준'!K78*('Amor-레벨기준'!K78/100)</f>
        <v>1970.0500000000002</v>
      </c>
      <c r="L56" s="32">
        <f>'HP-레벨기준'!L78+'HP-레벨기준'!L78*('Amor-레벨기준'!L78/100)</f>
        <v>2150.616</v>
      </c>
      <c r="M56" s="32">
        <f>'HP-레벨기준'!M78+'HP-레벨기준'!M78*('Amor-레벨기준'!M78/100)</f>
        <v>2337.3020000000001</v>
      </c>
      <c r="N56" s="32">
        <f>'HP-레벨기준'!N78+'HP-레벨기준'!N78*('Amor-레벨기준'!N78/100)</f>
        <v>2530.1080000000002</v>
      </c>
      <c r="O56" s="32">
        <f>'HP-레벨기준'!O78+'HP-레벨기준'!O78*('Amor-레벨기준'!O78/100)</f>
        <v>2729.0340000000001</v>
      </c>
      <c r="P56" s="32">
        <f>'HP-레벨기준'!P78+'HP-레벨기준'!P78*('Amor-레벨기준'!P78/100)</f>
        <v>2934.08</v>
      </c>
      <c r="Q56" s="32">
        <f>'HP-레벨기준'!Q78+'HP-레벨기준'!Q78*('Amor-레벨기준'!Q78/100)</f>
        <v>3145.2460000000001</v>
      </c>
      <c r="R56" s="32">
        <f>'HP-레벨기준'!R78+'HP-레벨기준'!R78*('Amor-레벨기준'!R78/100)</f>
        <v>3362.5320000000002</v>
      </c>
      <c r="S56" s="32">
        <f>'HP-레벨기준'!S78+'HP-레벨기준'!S78*('Amor-레벨기준'!S78/100)</f>
        <v>3585.9380000000001</v>
      </c>
      <c r="T56" s="29"/>
      <c r="U56" s="33"/>
    </row>
    <row r="57" spans="1:21" x14ac:dyDescent="0.3">
      <c r="A57" s="29" t="s">
        <v>69</v>
      </c>
      <c r="B57" s="32">
        <f>'HP-레벨기준'!B75+'HP-레벨기준'!B75*('Amor-레벨기준'!B75/100)</f>
        <v>637</v>
      </c>
      <c r="C57" s="32">
        <f>'HP-레벨기준'!C75+'HP-레벨기준'!C75*('Amor-레벨기준'!C75/100)</f>
        <v>762.3</v>
      </c>
      <c r="D57" s="32">
        <f>'HP-레벨기준'!D75+'HP-레벨기준'!D75*('Amor-레벨기준'!D75/100)</f>
        <v>893.55</v>
      </c>
      <c r="E57" s="32">
        <f>'HP-레벨기준'!E75+'HP-레벨기준'!E75*('Amor-레벨기준'!E75/100)</f>
        <v>1030.75</v>
      </c>
      <c r="F57" s="32">
        <f>'HP-레벨기준'!F75+'HP-레벨기준'!F75*('Amor-레벨기준'!F75/100)</f>
        <v>1173.9000000000001</v>
      </c>
      <c r="G57" s="32">
        <f>'HP-레벨기준'!G75+'HP-레벨기준'!G75*('Amor-레벨기준'!G75/100)</f>
        <v>1323</v>
      </c>
      <c r="H57" s="32">
        <f>'HP-레벨기준'!H75+'HP-레벨기준'!H75*('Amor-레벨기준'!H75/100)</f>
        <v>1478.05</v>
      </c>
      <c r="I57" s="32">
        <f>'HP-레벨기준'!I75+'HP-레벨기준'!I75*('Amor-레벨기준'!I75/100)</f>
        <v>1639.05</v>
      </c>
      <c r="J57" s="32">
        <f>'HP-레벨기준'!J75+'HP-레벨기준'!J75*('Amor-레벨기준'!J75/100)</f>
        <v>1806</v>
      </c>
      <c r="K57" s="32">
        <f>'HP-레벨기준'!K75+'HP-레벨기준'!K75*('Amor-레벨기준'!K75/100)</f>
        <v>1978.9</v>
      </c>
      <c r="L57" s="32">
        <f>'HP-레벨기준'!L75+'HP-레벨기준'!L75*('Amor-레벨기준'!L75/100)</f>
        <v>2157.75</v>
      </c>
      <c r="M57" s="32">
        <f>'HP-레벨기준'!M75+'HP-레벨기준'!M75*('Amor-레벨기준'!M75/100)</f>
        <v>2342.5500000000002</v>
      </c>
      <c r="N57" s="32">
        <f>'HP-레벨기준'!N75+'HP-레벨기준'!N75*('Amor-레벨기준'!N75/100)</f>
        <v>2533.3000000000002</v>
      </c>
      <c r="O57" s="32">
        <f>'HP-레벨기준'!O75+'HP-레벨기준'!O75*('Amor-레벨기준'!O75/100)</f>
        <v>2730</v>
      </c>
      <c r="P57" s="32">
        <f>'HP-레벨기준'!P75+'HP-레벨기준'!P75*('Amor-레벨기준'!P75/100)</f>
        <v>2932.6499999999996</v>
      </c>
      <c r="Q57" s="32">
        <f>'HP-레벨기준'!Q75+'HP-레벨기준'!Q75*('Amor-레벨기준'!Q75/100)</f>
        <v>3141.25</v>
      </c>
      <c r="R57" s="32">
        <f>'HP-레벨기준'!R75+'HP-레벨기준'!R75*('Amor-레벨기준'!R75/100)</f>
        <v>3355.8</v>
      </c>
      <c r="S57" s="32">
        <f>'HP-레벨기준'!S75+'HP-레벨기준'!S75*('Amor-레벨기준'!S75/100)</f>
        <v>3576.3</v>
      </c>
      <c r="T57" s="29"/>
      <c r="U57" s="33"/>
    </row>
    <row r="58" spans="1:21" x14ac:dyDescent="0.3">
      <c r="A58" s="29" t="s">
        <v>71</v>
      </c>
      <c r="B58" s="32">
        <f>'HP-레벨기준'!B51+'HP-레벨기준'!B51*('Amor-레벨기준'!B51/100)</f>
        <v>643.125</v>
      </c>
      <c r="C58" s="32">
        <f>'HP-레벨기준'!C51+'HP-레벨기준'!C51*('Amor-레벨기준'!C51/100)</f>
        <v>767.34</v>
      </c>
      <c r="D58" s="32">
        <f>'HP-레벨기준'!D51+'HP-레벨기준'!D51*('Amor-레벨기준'!D51/100)</f>
        <v>897.43499999999995</v>
      </c>
      <c r="E58" s="32">
        <f>'HP-레벨기준'!E51+'HP-레벨기준'!E51*('Amor-레벨기준'!E51/100)</f>
        <v>1033.4100000000001</v>
      </c>
      <c r="F58" s="32">
        <f>'HP-레벨기준'!F51+'HP-레벨기준'!F51*('Amor-레벨기준'!F51/100)</f>
        <v>1175.2649999999999</v>
      </c>
      <c r="G58" s="32">
        <f>'HP-레벨기준'!G51+'HP-레벨기준'!G51*('Amor-레벨기준'!G51/100)</f>
        <v>1323</v>
      </c>
      <c r="H58" s="32">
        <f>'HP-레벨기준'!H51+'HP-레벨기준'!H51*('Amor-레벨기준'!H51/100)</f>
        <v>1476.615</v>
      </c>
      <c r="I58" s="32">
        <f>'HP-레벨기준'!I51+'HP-레벨기준'!I51*('Amor-레벨기준'!I51/100)</f>
        <v>1636.1100000000001</v>
      </c>
      <c r="J58" s="32">
        <f>'HP-레벨기준'!J51+'HP-레벨기준'!J51*('Amor-레벨기준'!J51/100)</f>
        <v>1801.4850000000001</v>
      </c>
      <c r="K58" s="32">
        <f>'HP-레벨기준'!K51+'HP-레벨기준'!K51*('Amor-레벨기준'!K51/100)</f>
        <v>1972.74</v>
      </c>
      <c r="L58" s="32">
        <f>'HP-레벨기준'!L51+'HP-레벨기준'!L51*('Amor-레벨기준'!L51/100)</f>
        <v>2149.875</v>
      </c>
      <c r="M58" s="32">
        <f>'HP-레벨기준'!M51+'HP-레벨기준'!M51*('Amor-레벨기준'!M51/100)</f>
        <v>2332.89</v>
      </c>
      <c r="N58" s="32">
        <f>'HP-레벨기준'!N51+'HP-레벨기준'!N51*('Amor-레벨기준'!N51/100)</f>
        <v>2521.7849999999999</v>
      </c>
      <c r="O58" s="32">
        <f>'HP-레벨기준'!O51+'HP-레벨기준'!O51*('Amor-레벨기준'!O51/100)</f>
        <v>2716.5600000000004</v>
      </c>
      <c r="P58" s="32">
        <f>'HP-레벨기준'!P51+'HP-레벨기준'!P51*('Amor-레벨기준'!P51/100)</f>
        <v>2917.2150000000001</v>
      </c>
      <c r="Q58" s="32">
        <f>'HP-레벨기준'!Q51+'HP-레벨기준'!Q51*('Amor-레벨기준'!Q51/100)</f>
        <v>3123.75</v>
      </c>
      <c r="R58" s="32">
        <f>'HP-레벨기준'!R51+'HP-레벨기준'!R51*('Amor-레벨기준'!R51/100)</f>
        <v>3336.165</v>
      </c>
      <c r="S58" s="32">
        <f>'HP-레벨기준'!S51+'HP-레벨기준'!S51*('Amor-레벨기준'!S51/100)</f>
        <v>3554.46</v>
      </c>
      <c r="T58" s="29"/>
      <c r="U58" s="33"/>
    </row>
    <row r="59" spans="1:21" x14ac:dyDescent="0.3">
      <c r="A59" s="29" t="s">
        <v>97</v>
      </c>
      <c r="B59" s="32">
        <f>'HP-레벨기준'!B10+'HP-레벨기준'!B10*('Amor-레벨기준'!B10/100)</f>
        <v>643.61500000000001</v>
      </c>
      <c r="C59" s="32">
        <f>'HP-레벨기준'!C10+'HP-레벨기준'!C10*('Amor-레벨기준'!C10/100)</f>
        <v>770.1</v>
      </c>
      <c r="D59" s="32">
        <f>'HP-레벨기준'!D10+'HP-레벨기준'!D10*('Amor-레벨기준'!D10/100)</f>
        <v>902.17499999999995</v>
      </c>
      <c r="E59" s="32">
        <f>'HP-레벨기준'!E10+'HP-레벨기준'!E10*('Amor-레벨기준'!E10/100)</f>
        <v>1039.8400000000001</v>
      </c>
      <c r="F59" s="32">
        <f>'HP-레벨기준'!F10+'HP-레벨기준'!F10*('Amor-레벨기준'!F10/100)</f>
        <v>1183.095</v>
      </c>
      <c r="G59" s="32">
        <f>'HP-레벨기준'!G10+'HP-레벨기준'!G10*('Amor-레벨기준'!G10/100)</f>
        <v>1331.94</v>
      </c>
      <c r="H59" s="32">
        <f>'HP-레벨기준'!H10+'HP-레벨기준'!H10*('Amor-레벨기준'!H10/100)</f>
        <v>1486.375</v>
      </c>
      <c r="I59" s="32">
        <f>'HP-레벨기준'!I10+'HP-레벨기준'!I10*('Amor-레벨기준'!I10/100)</f>
        <v>1646.4</v>
      </c>
      <c r="J59" s="32">
        <f>'HP-레벨기준'!J10+'HP-레벨기준'!J10*('Amor-레벨기준'!J10/100)</f>
        <v>1812.0149999999999</v>
      </c>
      <c r="K59" s="32">
        <f>'HP-레벨기준'!K10+'HP-레벨기준'!K10*('Amor-레벨기준'!K10/100)</f>
        <v>1983.22</v>
      </c>
      <c r="L59" s="32">
        <f>'HP-레벨기준'!L10+'HP-레벨기준'!L10*('Amor-레벨기준'!L10/100)</f>
        <v>2160.0149999999999</v>
      </c>
      <c r="M59" s="32">
        <f>'HP-레벨기준'!M10+'HP-레벨기준'!M10*('Amor-레벨기준'!M10/100)</f>
        <v>2342.4</v>
      </c>
      <c r="N59" s="32">
        <f>'HP-레벨기준'!N10+'HP-레벨기준'!N10*('Amor-레벨기준'!N10/100)</f>
        <v>2530.375</v>
      </c>
      <c r="O59" s="32">
        <f>'HP-레벨기준'!O10+'HP-레벨기준'!O10*('Amor-레벨기준'!O10/100)</f>
        <v>2723.94</v>
      </c>
      <c r="P59" s="32">
        <f>'HP-레벨기준'!P10+'HP-레벨기준'!P10*('Amor-레벨기준'!P10/100)</f>
        <v>2923.0950000000003</v>
      </c>
      <c r="Q59" s="32">
        <f>'HP-레벨기준'!Q10+'HP-레벨기준'!Q10*('Amor-레벨기준'!Q10/100)</f>
        <v>3127.84</v>
      </c>
      <c r="R59" s="32">
        <f>'HP-레벨기준'!R10+'HP-레벨기준'!R10*('Amor-레벨기준'!R10/100)</f>
        <v>3338.1750000000002</v>
      </c>
      <c r="S59" s="32">
        <f>'HP-레벨기준'!S10+'HP-레벨기준'!S10*('Amor-레벨기준'!S10/100)</f>
        <v>3554.1000000000004</v>
      </c>
      <c r="T59" s="29"/>
      <c r="U59" s="33"/>
    </row>
    <row r="60" spans="1:21" x14ac:dyDescent="0.3">
      <c r="A60" s="29" t="s">
        <v>107</v>
      </c>
      <c r="B60" s="32">
        <f>'HP-레벨기준'!B22+'HP-레벨기준'!B22*('Amor-레벨기준'!B22/100)</f>
        <v>646.76700000000005</v>
      </c>
      <c r="C60" s="32">
        <f>'HP-레벨기준'!C22+'HP-레벨기준'!C22*('Amor-레벨기준'!C22/100)</f>
        <v>774.32799999999997</v>
      </c>
      <c r="D60" s="32">
        <f>'HP-레벨기준'!D22+'HP-레벨기준'!D22*('Amor-레벨기준'!D22/100)</f>
        <v>907.28300000000002</v>
      </c>
      <c r="E60" s="32">
        <f>'HP-레벨기준'!E22+'HP-레벨기준'!E22*('Amor-레벨기준'!E22/100)</f>
        <v>1045.6320000000001</v>
      </c>
      <c r="F60" s="32">
        <f>'HP-레벨기준'!F22+'HP-레벨기준'!F22*('Amor-레벨기준'!F22/100)</f>
        <v>1189.375</v>
      </c>
      <c r="G60" s="32">
        <f>'HP-레벨기준'!G22+'HP-레벨기준'!G22*('Amor-레벨기준'!G22/100)</f>
        <v>1338.5119999999999</v>
      </c>
      <c r="H60" s="32">
        <f>'HP-레벨기준'!H22+'HP-레벨기준'!H22*('Amor-레벨기준'!H22/100)</f>
        <v>1493.0430000000001</v>
      </c>
      <c r="I60" s="32">
        <f>'HP-레벨기준'!I22+'HP-레벨기준'!I22*('Amor-레벨기준'!I22/100)</f>
        <v>1652.9679999999998</v>
      </c>
      <c r="J60" s="32">
        <f>'HP-레벨기준'!J22+'HP-레벨기준'!J22*('Amor-레벨기준'!J22/100)</f>
        <v>1818.287</v>
      </c>
      <c r="K60" s="32">
        <f>'HP-레벨기준'!K22+'HP-레벨기준'!K22*('Amor-레벨기준'!K22/100)</f>
        <v>1989</v>
      </c>
      <c r="L60" s="32">
        <f>'HP-레벨기준'!L22+'HP-레벨기준'!L22*('Amor-레벨기준'!L22/100)</f>
        <v>2165.107</v>
      </c>
      <c r="M60" s="32">
        <f>'HP-레벨기준'!M22+'HP-레벨기준'!M22*('Amor-레벨기준'!M22/100)</f>
        <v>2346.6080000000002</v>
      </c>
      <c r="N60" s="32">
        <f>'HP-레벨기준'!N22+'HP-레벨기준'!N22*('Amor-레벨기준'!N22/100)</f>
        <v>2533.5030000000002</v>
      </c>
      <c r="O60" s="32">
        <f>'HP-레벨기준'!O22+'HP-레벨기준'!O22*('Amor-레벨기준'!O22/100)</f>
        <v>2725.7920000000004</v>
      </c>
      <c r="P60" s="32">
        <f>'HP-레벨기준'!P22+'HP-레벨기준'!P22*('Amor-레벨기준'!P22/100)</f>
        <v>2923.4750000000004</v>
      </c>
      <c r="Q60" s="32">
        <f>'HP-레벨기준'!Q22+'HP-레벨기준'!Q22*('Amor-레벨기준'!Q22/100)</f>
        <v>3126.5519999999997</v>
      </c>
      <c r="R60" s="32">
        <f>'HP-레벨기준'!R22+'HP-레벨기준'!R22*('Amor-레벨기준'!R22/100)</f>
        <v>3335.0230000000001</v>
      </c>
      <c r="S60" s="32">
        <f>'HP-레벨기준'!S22+'HP-레벨기준'!S22*('Amor-레벨기준'!S22/100)</f>
        <v>3548.8880000000004</v>
      </c>
      <c r="T60" s="29"/>
      <c r="U60" s="33"/>
    </row>
    <row r="61" spans="1:21" x14ac:dyDescent="0.3">
      <c r="A61" s="29" t="s">
        <v>90</v>
      </c>
      <c r="B61" s="32">
        <f>'HP-레벨기준'!B4+'HP-레벨기준'!B4*('Amor-레벨기준'!B4/100)</f>
        <v>713.08799999999997</v>
      </c>
      <c r="C61" s="32">
        <f>'HP-레벨기준'!C4+'HP-레벨기준'!C4*('Amor-레벨기준'!C4/100)</f>
        <v>835.04700000000003</v>
      </c>
      <c r="D61" s="32">
        <f>'HP-레벨기준'!D4+'HP-레벨기준'!D4*('Amor-레벨기준'!D4/100)</f>
        <v>962.35199999999998</v>
      </c>
      <c r="E61" s="32">
        <f>'HP-레벨기준'!E4+'HP-레벨기준'!E4*('Amor-레벨기준'!E4/100)</f>
        <v>1095.0030000000002</v>
      </c>
      <c r="F61" s="32">
        <f>'HP-레벨기준'!F4+'HP-레벨기준'!F4*('Amor-레벨기준'!F4/100)</f>
        <v>1233</v>
      </c>
      <c r="G61" s="32">
        <f>'HP-레벨기준'!G4+'HP-레벨기준'!G4*('Amor-레벨기준'!G4/100)</f>
        <v>1376.3429999999998</v>
      </c>
      <c r="H61" s="32">
        <f>'HP-레벨기준'!H4+'HP-레벨기준'!H4*('Amor-레벨기준'!H4/100)</f>
        <v>1525.0319999999999</v>
      </c>
      <c r="I61" s="32">
        <f>'HP-레벨기준'!I4+'HP-레벨기준'!I4*('Amor-레벨기준'!I4/100)</f>
        <v>1679.067</v>
      </c>
      <c r="J61" s="32">
        <f>'HP-레벨기준'!J4+'HP-레벨기준'!J4*('Amor-레벨기준'!J4/100)</f>
        <v>1838.4479999999999</v>
      </c>
      <c r="K61" s="32">
        <f>'HP-레벨기준'!K4+'HP-레벨기준'!K4*('Amor-레벨기준'!K4/100)</f>
        <v>2003.1750000000002</v>
      </c>
      <c r="L61" s="32">
        <f>'HP-레벨기준'!L4+'HP-레벨기준'!L4*('Amor-레벨기준'!L4/100)</f>
        <v>2173.248</v>
      </c>
      <c r="M61" s="32">
        <f>'HP-레벨기준'!M4+'HP-레벨기준'!M4*('Amor-레벨기준'!M4/100)</f>
        <v>2348.6669999999999</v>
      </c>
      <c r="N61" s="32">
        <f>'HP-레벨기준'!N4+'HP-레벨기준'!N4*('Amor-레벨기준'!N4/100)</f>
        <v>2529.4319999999998</v>
      </c>
      <c r="O61" s="32">
        <f>'HP-레벨기준'!O4+'HP-레벨기준'!O4*('Amor-레벨기준'!O4/100)</f>
        <v>2715.5429999999997</v>
      </c>
      <c r="P61" s="32">
        <f>'HP-레벨기준'!P4+'HP-레벨기준'!P4*('Amor-레벨기준'!P4/100)</f>
        <v>2907</v>
      </c>
      <c r="Q61" s="32">
        <f>'HP-레벨기준'!Q4+'HP-레벨기준'!Q4*('Amor-레벨기준'!Q4/100)</f>
        <v>3103.8029999999999</v>
      </c>
      <c r="R61" s="32">
        <f>'HP-레벨기준'!R4+'HP-레벨기준'!R4*('Amor-레벨기준'!R4/100)</f>
        <v>3305.9519999999998</v>
      </c>
      <c r="S61" s="32">
        <f>'HP-레벨기준'!S4+'HP-레벨기준'!S4*('Amor-레벨기준'!S4/100)</f>
        <v>3513.4470000000001</v>
      </c>
      <c r="T61" s="29"/>
      <c r="U61" s="33"/>
    </row>
    <row r="62" spans="1:21" x14ac:dyDescent="0.3">
      <c r="A62" s="29" t="s">
        <v>116</v>
      </c>
      <c r="B62" s="32">
        <f>'HP-레벨기준'!B96+'HP-레벨기준'!B96*('Amor-레벨기준'!B96/100)</f>
        <v>657.8</v>
      </c>
      <c r="C62" s="32">
        <f>'HP-레벨기준'!C96+'HP-레벨기준'!C96*('Amor-레벨기준'!C96/100)</f>
        <v>780</v>
      </c>
      <c r="D62" s="32">
        <f>'HP-레벨기준'!D96+'HP-레벨기준'!D96*('Amor-레벨기준'!D96/100)</f>
        <v>907.8</v>
      </c>
      <c r="E62" s="32">
        <f>'HP-레벨기준'!E96+'HP-레벨기준'!E96*('Amor-레벨기준'!E96/100)</f>
        <v>1041.2</v>
      </c>
      <c r="F62" s="32">
        <f>'HP-레벨기준'!F96+'HP-레벨기준'!F96*('Amor-레벨기준'!F96/100)</f>
        <v>1180.2</v>
      </c>
      <c r="G62" s="32">
        <f>'HP-레벨기준'!G96+'HP-레벨기준'!G96*('Amor-레벨기준'!G96/100)</f>
        <v>1324.8</v>
      </c>
      <c r="H62" s="32">
        <f>'HP-레벨기준'!H96+'HP-레벨기준'!H96*('Amor-레벨기준'!H96/100)</f>
        <v>1475</v>
      </c>
      <c r="I62" s="32">
        <f>'HP-레벨기준'!I96+'HP-레벨기준'!I96*('Amor-레벨기준'!I96/100)</f>
        <v>1630.8</v>
      </c>
      <c r="J62" s="32">
        <f>'HP-레벨기준'!J96+'HP-레벨기준'!J96*('Amor-레벨기준'!J96/100)</f>
        <v>1792.2</v>
      </c>
      <c r="K62" s="32">
        <f>'HP-레벨기준'!K96+'HP-레벨기준'!K96*('Amor-레벨기준'!K96/100)</f>
        <v>1959.1999999999998</v>
      </c>
      <c r="L62" s="32">
        <f>'HP-레벨기준'!L96+'HP-레벨기준'!L96*('Amor-레벨기준'!L96/100)</f>
        <v>2131.8000000000002</v>
      </c>
      <c r="M62" s="32">
        <f>'HP-레벨기준'!M96+'HP-레벨기준'!M96*('Amor-레벨기준'!M96/100)</f>
        <v>2310</v>
      </c>
      <c r="N62" s="32">
        <f>'HP-레벨기준'!N96+'HP-레벨기준'!N96*('Amor-레벨기준'!N96/100)</f>
        <v>2493.8000000000002</v>
      </c>
      <c r="O62" s="32">
        <f>'HP-레벨기준'!O96+'HP-레벨기준'!O96*('Amor-레벨기준'!O96/100)</f>
        <v>2683.2</v>
      </c>
      <c r="P62" s="32">
        <f>'HP-레벨기준'!P96+'HP-레벨기준'!P96*('Amor-레벨기준'!P96/100)</f>
        <v>2878.2</v>
      </c>
      <c r="Q62" s="32">
        <f>'HP-레벨기준'!Q96+'HP-레벨기준'!Q96*('Amor-레벨기준'!Q96/100)</f>
        <v>3078.8</v>
      </c>
      <c r="R62" s="32">
        <f>'HP-레벨기준'!R96+'HP-레벨기준'!R96*('Amor-레벨기준'!R96/100)</f>
        <v>3285</v>
      </c>
      <c r="S62" s="32">
        <f>'HP-레벨기준'!S96+'HP-레벨기준'!S96*('Amor-레벨기준'!S96/100)</f>
        <v>3496.8</v>
      </c>
      <c r="T62" s="29"/>
      <c r="U62" s="33"/>
    </row>
    <row r="63" spans="1:21" x14ac:dyDescent="0.3">
      <c r="A63" s="29" t="s">
        <v>39</v>
      </c>
      <c r="B63" s="32">
        <f>'HP-레벨기준'!B120+'HP-레벨기준'!B120*('Amor-레벨기준'!B120/100)</f>
        <v>600.5</v>
      </c>
      <c r="C63" s="32">
        <f>'HP-레벨기준'!C120+'HP-레벨기준'!C120*('Amor-레벨기준'!C120/100)</f>
        <v>723.71</v>
      </c>
      <c r="D63" s="32">
        <f>'HP-레벨기준'!D120+'HP-레벨기준'!D120*('Amor-레벨기준'!D120/100)</f>
        <v>852.76800000000003</v>
      </c>
      <c r="E63" s="32">
        <f>'HP-레벨기준'!E120+'HP-레벨기준'!E120*('Amor-레벨기준'!E120/100)</f>
        <v>987.67399999999998</v>
      </c>
      <c r="F63" s="32">
        <f>'HP-레벨기준'!F120+'HP-레벨기준'!F120*('Amor-레벨기준'!F120/100)</f>
        <v>1128.4279999999999</v>
      </c>
      <c r="G63" s="32">
        <f>'HP-레벨기준'!G120+'HP-레벨기준'!G120*('Amor-레벨기준'!G120/100)</f>
        <v>1275.03</v>
      </c>
      <c r="H63" s="32">
        <f>'HP-레벨기준'!H120+'HP-레벨기준'!H120*('Amor-레벨기준'!H120/100)</f>
        <v>1427.48</v>
      </c>
      <c r="I63" s="32">
        <f>'HP-레벨기준'!I120+'HP-레벨기준'!I120*('Amor-레벨기준'!I120/100)</f>
        <v>1585.778</v>
      </c>
      <c r="J63" s="32">
        <f>'HP-레벨기준'!J120+'HP-레벨기준'!J120*('Amor-레벨기준'!J120/100)</f>
        <v>1749.924</v>
      </c>
      <c r="K63" s="32">
        <f>'HP-레벨기준'!K120+'HP-레벨기준'!K120*('Amor-레벨기준'!K120/100)</f>
        <v>1919.9180000000001</v>
      </c>
      <c r="L63" s="32">
        <f>'HP-레벨기준'!L120+'HP-레벨기준'!L120*('Amor-레벨기준'!L120/100)</f>
        <v>2095.7599999999998</v>
      </c>
      <c r="M63" s="32">
        <f>'HP-레벨기준'!M120+'HP-레벨기준'!M120*('Amor-레벨기준'!M120/100)</f>
        <v>2277.4499999999998</v>
      </c>
      <c r="N63" s="32">
        <f>'HP-레벨기준'!N120+'HP-레벨기준'!N120*('Amor-레벨기준'!N120/100)</f>
        <v>2464.9879999999998</v>
      </c>
      <c r="O63" s="32">
        <f>'HP-레벨기준'!O120+'HP-레벨기준'!O120*('Amor-레벨기준'!O120/100)</f>
        <v>2658.3739999999998</v>
      </c>
      <c r="P63" s="32">
        <f>'HP-레벨기준'!P120+'HP-레벨기준'!P120*('Amor-레벨기준'!P120/100)</f>
        <v>2857.6080000000002</v>
      </c>
      <c r="Q63" s="32">
        <f>'HP-레벨기준'!Q120+'HP-레벨기준'!Q120*('Amor-레벨기준'!Q120/100)</f>
        <v>3062.6899999999996</v>
      </c>
      <c r="R63" s="32">
        <f>'HP-레벨기준'!R120+'HP-레벨기준'!R120*('Amor-레벨기준'!R120/100)</f>
        <v>3273.62</v>
      </c>
      <c r="S63" s="32">
        <f>'HP-레벨기준'!S120+'HP-레벨기준'!S120*('Amor-레벨기준'!S120/100)</f>
        <v>3490.3980000000001</v>
      </c>
      <c r="T63" s="29"/>
      <c r="U63" s="33"/>
    </row>
    <row r="64" spans="1:21" x14ac:dyDescent="0.3">
      <c r="A64" s="29" t="s">
        <v>105</v>
      </c>
      <c r="B64" s="32">
        <f>'HP-레벨기준'!B89+'HP-레벨기준'!B89*('Amor-레벨기준'!B89/100)</f>
        <v>668.75</v>
      </c>
      <c r="C64" s="32">
        <f>'HP-레벨기준'!C89+'HP-레벨기준'!C89*('Amor-레벨기준'!C89/100)</f>
        <v>793.6</v>
      </c>
      <c r="D64" s="32">
        <f>'HP-레벨기준'!D89+'HP-레벨기준'!D89*('Amor-레벨기준'!D89/100)</f>
        <v>923.55</v>
      </c>
      <c r="E64" s="32">
        <f>'HP-레벨기준'!E89+'HP-레벨기준'!E89*('Amor-레벨기준'!E89/100)</f>
        <v>1058.5999999999999</v>
      </c>
      <c r="F64" s="32">
        <f>'HP-레벨기준'!F89+'HP-레벨기준'!F89*('Amor-레벨기준'!F89/100)</f>
        <v>1198.75</v>
      </c>
      <c r="G64" s="32">
        <f>'HP-레벨기준'!G89+'HP-레벨기준'!G89*('Amor-레벨기준'!G89/100)</f>
        <v>1344</v>
      </c>
      <c r="H64" s="32">
        <f>'HP-레벨기준'!H89+'HP-레벨기준'!H89*('Amor-레벨기준'!H89/100)</f>
        <v>1494.35</v>
      </c>
      <c r="I64" s="32">
        <f>'HP-레벨기준'!I89+'HP-레벨기준'!I89*('Amor-레벨기준'!I89/100)</f>
        <v>1649.8000000000002</v>
      </c>
      <c r="J64" s="32">
        <f>'HP-레벨기준'!J89+'HP-레벨기준'!J89*('Amor-레벨기준'!J89/100)</f>
        <v>1810.35</v>
      </c>
      <c r="K64" s="32">
        <f>'HP-레벨기준'!K89+'HP-레벨기준'!K89*('Amor-레벨기준'!K89/100)</f>
        <v>1976</v>
      </c>
      <c r="L64" s="32">
        <f>'HP-레벨기준'!L89+'HP-레벨기준'!L89*('Amor-레벨기준'!L89/100)</f>
        <v>2146.75</v>
      </c>
      <c r="M64" s="32">
        <f>'HP-레벨기준'!M89+'HP-레벨기준'!M89*('Amor-레벨기준'!M89/100)</f>
        <v>2322.6</v>
      </c>
      <c r="N64" s="32">
        <f>'HP-레벨기준'!N89+'HP-레벨기준'!N89*('Amor-레벨기준'!N89/100)</f>
        <v>2503.5500000000002</v>
      </c>
      <c r="O64" s="32">
        <f>'HP-레벨기준'!O89+'HP-레벨기준'!O89*('Amor-레벨기준'!O89/100)</f>
        <v>2689.6</v>
      </c>
      <c r="P64" s="32">
        <f>'HP-레벨기준'!P89+'HP-레벨기준'!P89*('Amor-레벨기준'!P89/100)</f>
        <v>2880.75</v>
      </c>
      <c r="Q64" s="32">
        <f>'HP-레벨기준'!Q89+'HP-레벨기준'!Q89*('Amor-레벨기준'!Q89/100)</f>
        <v>3077</v>
      </c>
      <c r="R64" s="32">
        <f>'HP-레벨기준'!R89+'HP-레벨기준'!R89*('Amor-레벨기준'!R89/100)</f>
        <v>3278.35</v>
      </c>
      <c r="S64" s="32">
        <f>'HP-레벨기준'!S89+'HP-레벨기준'!S89*('Amor-레벨기준'!S89/100)</f>
        <v>3484.8</v>
      </c>
      <c r="T64" s="29"/>
      <c r="U64" s="33"/>
    </row>
    <row r="65" spans="1:21" x14ac:dyDescent="0.3">
      <c r="A65" s="29" t="s">
        <v>110</v>
      </c>
      <c r="B65" s="32">
        <f>'HP-레벨기준'!B62+'HP-레벨기준'!B62*('Amor-레벨기준'!B62/100)</f>
        <v>611.18499999999995</v>
      </c>
      <c r="C65" s="32">
        <f>'HP-레벨기준'!C62+'HP-레벨기준'!C62*('Amor-레벨기준'!C62/100)</f>
        <v>734.01</v>
      </c>
      <c r="D65" s="32">
        <f>'HP-레벨기준'!D62+'HP-레벨기준'!D62*('Amor-레벨기준'!D62/100)</f>
        <v>862.57500000000005</v>
      </c>
      <c r="E65" s="32">
        <f>'HP-레벨기준'!E62+'HP-레벨기준'!E62*('Amor-레벨기준'!E62/100)</f>
        <v>996.88</v>
      </c>
      <c r="F65" s="32">
        <f>'HP-레벨기준'!F62+'HP-레벨기준'!F62*('Amor-레벨기준'!F62/100)</f>
        <v>1136.925</v>
      </c>
      <c r="G65" s="32">
        <f>'HP-레벨기준'!G62+'HP-레벨기준'!G62*('Amor-레벨기준'!G62/100)</f>
        <v>1282.71</v>
      </c>
      <c r="H65" s="32">
        <f>'HP-레벨기준'!H62+'HP-레벨기준'!H62*('Amor-레벨기준'!H62/100)</f>
        <v>1434.2350000000001</v>
      </c>
      <c r="I65" s="32">
        <f>'HP-레벨기준'!I62+'HP-레벨기준'!I62*('Amor-레벨기준'!I62/100)</f>
        <v>1591.5</v>
      </c>
      <c r="J65" s="32">
        <f>'HP-레벨기준'!J62+'HP-레벨기준'!J62*('Amor-레벨기준'!J62/100)</f>
        <v>1754.5050000000001</v>
      </c>
      <c r="K65" s="32">
        <f>'HP-레벨기준'!K62+'HP-레벨기준'!K62*('Amor-레벨기준'!K62/100)</f>
        <v>1923.25</v>
      </c>
      <c r="L65" s="32">
        <f>'HP-레벨기준'!L62+'HP-레벨기준'!L62*('Amor-레벨기준'!L62/100)</f>
        <v>2097.7350000000001</v>
      </c>
      <c r="M65" s="32">
        <f>'HP-레벨기준'!M62+'HP-레벨기준'!M62*('Amor-레벨기준'!M62/100)</f>
        <v>2277.96</v>
      </c>
      <c r="N65" s="32">
        <f>'HP-레벨기준'!N62+'HP-레벨기준'!N62*('Amor-레벨기준'!N62/100)</f>
        <v>2463.9250000000002</v>
      </c>
      <c r="O65" s="32">
        <f>'HP-레벨기준'!O62+'HP-레벨기준'!O62*('Amor-레벨기준'!O62/100)</f>
        <v>2655.63</v>
      </c>
      <c r="P65" s="32">
        <f>'HP-레벨기준'!P62+'HP-레벨기준'!P62*('Amor-레벨기준'!P62/100)</f>
        <v>2853.0749999999998</v>
      </c>
      <c r="Q65" s="32">
        <f>'HP-레벨기준'!Q62+'HP-레벨기준'!Q62*('Amor-레벨기준'!Q62/100)</f>
        <v>3056.26</v>
      </c>
      <c r="R65" s="32">
        <f>'HP-레벨기준'!R62+'HP-레벨기준'!R62*('Amor-레벨기준'!R62/100)</f>
        <v>3265.1849999999999</v>
      </c>
      <c r="S65" s="32">
        <f>'HP-레벨기준'!S62+'HP-레벨기준'!S62*('Amor-레벨기준'!S62/100)</f>
        <v>3479.85</v>
      </c>
      <c r="T65" s="29"/>
      <c r="U65" s="33"/>
    </row>
    <row r="66" spans="1:21" x14ac:dyDescent="0.3">
      <c r="A66" s="29" t="s">
        <v>11</v>
      </c>
      <c r="B66" s="32">
        <f>'HP-레벨기준'!B106+'HP-레벨기준'!B106*('Amor-레벨기준'!B106/100)</f>
        <v>572.22500000000002</v>
      </c>
      <c r="C66" s="32">
        <f>'HP-레벨기준'!C106+'HP-레벨기준'!C106*('Amor-레벨기준'!C106/100)</f>
        <v>694.54</v>
      </c>
      <c r="D66" s="32">
        <f>'HP-레벨기준'!D106+'HP-레벨기준'!D106*('Amor-레벨기준'!D106/100)</f>
        <v>822.94499999999994</v>
      </c>
      <c r="E66" s="32">
        <f>'HP-레벨기준'!E106+'HP-레벨기준'!E106*('Amor-레벨기준'!E106/100)</f>
        <v>957.44</v>
      </c>
      <c r="F66" s="32">
        <f>'HP-레벨기준'!F106+'HP-레벨기준'!F106*('Amor-레벨기준'!F106/100)</f>
        <v>1098.0250000000001</v>
      </c>
      <c r="G66" s="32">
        <f>'HP-레벨기준'!G106+'HP-레벨기준'!G106*('Amor-레벨기준'!G106/100)</f>
        <v>1244.7</v>
      </c>
      <c r="H66" s="32">
        <f>'HP-레벨기준'!H106+'HP-레벨기준'!H106*('Amor-레벨기준'!H106/100)</f>
        <v>1397.4650000000001</v>
      </c>
      <c r="I66" s="32">
        <f>'HP-레벨기준'!I106+'HP-레벨기준'!I106*('Amor-레벨기준'!I106/100)</f>
        <v>1556.32</v>
      </c>
      <c r="J66" s="32">
        <f>'HP-레벨기준'!J106+'HP-레벨기준'!J106*('Amor-레벨기준'!J106/100)</f>
        <v>1721.2649999999999</v>
      </c>
      <c r="K66" s="32">
        <f>'HP-레벨기준'!K106+'HP-레벨기준'!K106*('Amor-레벨기준'!K106/100)</f>
        <v>1892.3</v>
      </c>
      <c r="L66" s="32">
        <f>'HP-레벨기준'!L106+'HP-레벨기준'!L106*('Amor-레벨기준'!L106/100)</f>
        <v>2069.4250000000002</v>
      </c>
      <c r="M66" s="32">
        <f>'HP-레벨기준'!M106+'HP-레벨기준'!M106*('Amor-레벨기준'!M106/100)</f>
        <v>2252.6400000000003</v>
      </c>
      <c r="N66" s="32">
        <f>'HP-레벨기준'!N106+'HP-레벨기준'!N106*('Amor-레벨기준'!N106/100)</f>
        <v>2441.9449999999997</v>
      </c>
      <c r="O66" s="32">
        <f>'HP-레벨기준'!O106+'HP-레벨기준'!O106*('Amor-레벨기준'!O106/100)</f>
        <v>2637.34</v>
      </c>
      <c r="P66" s="32">
        <f>'HP-레벨기준'!P106+'HP-레벨기준'!P106*('Amor-레벨기준'!P106/100)</f>
        <v>2838.8249999999998</v>
      </c>
      <c r="Q66" s="32">
        <f>'HP-레벨기준'!Q106+'HP-레벨기준'!Q106*('Amor-레벨기준'!Q106/100)</f>
        <v>3046.3999999999996</v>
      </c>
      <c r="R66" s="32">
        <f>'HP-레벨기준'!R106+'HP-레벨기준'!R106*('Amor-레벨기준'!R106/100)</f>
        <v>3260.0650000000001</v>
      </c>
      <c r="S66" s="32">
        <f>'HP-레벨기준'!S106+'HP-레벨기준'!S106*('Amor-레벨기준'!S106/100)</f>
        <v>3479.8199999999997</v>
      </c>
      <c r="T66" s="29"/>
      <c r="U66" s="33"/>
    </row>
    <row r="67" spans="1:21" x14ac:dyDescent="0.3">
      <c r="A67" s="29" t="s">
        <v>104</v>
      </c>
      <c r="B67" s="32">
        <f>'HP-레벨기준'!B90+'HP-레벨기준'!B90*('Amor-레벨기준'!B90/100)</f>
        <v>653.625</v>
      </c>
      <c r="C67" s="32">
        <f>'HP-레벨기준'!C90+'HP-레벨기준'!C90*('Amor-레벨기준'!C90/100)</f>
        <v>774.4</v>
      </c>
      <c r="D67" s="32">
        <f>'HP-레벨기준'!D90+'HP-레벨기준'!D90*('Amor-레벨기준'!D90/100)</f>
        <v>900.77499999999998</v>
      </c>
      <c r="E67" s="32">
        <f>'HP-레벨기준'!E90+'HP-레벨기준'!E90*('Amor-레벨기준'!E90/100)</f>
        <v>1032.75</v>
      </c>
      <c r="F67" s="32">
        <f>'HP-레벨기준'!F90+'HP-레벨기준'!F90*('Amor-레벨기준'!F90/100)</f>
        <v>1170.325</v>
      </c>
      <c r="G67" s="32">
        <f>'HP-레벨기준'!G90+'HP-레벨기준'!G90*('Amor-레벨기준'!G90/100)</f>
        <v>1313.5</v>
      </c>
      <c r="H67" s="32">
        <f>'HP-레벨기준'!H90+'HP-레벨기준'!H90*('Amor-레벨기준'!H90/100)</f>
        <v>1462.2750000000001</v>
      </c>
      <c r="I67" s="32">
        <f>'HP-레벨기준'!I90+'HP-레벨기준'!I90*('Amor-레벨기준'!I90/100)</f>
        <v>1616.65</v>
      </c>
      <c r="J67" s="32">
        <f>'HP-레벨기준'!J90+'HP-레벨기준'!J90*('Amor-레벨기준'!J90/100)</f>
        <v>1776.625</v>
      </c>
      <c r="K67" s="32">
        <f>'HP-레벨기준'!K90+'HP-레벨기준'!K90*('Amor-레벨기준'!K90/100)</f>
        <v>1942.2</v>
      </c>
      <c r="L67" s="32">
        <f>'HP-레벨기준'!L90+'HP-레벨기준'!L90*('Amor-레벨기준'!L90/100)</f>
        <v>2113.375</v>
      </c>
      <c r="M67" s="32">
        <f>'HP-레벨기준'!M90+'HP-레벨기준'!M90*('Amor-레벨기준'!M90/100)</f>
        <v>2290.15</v>
      </c>
      <c r="N67" s="32">
        <f>'HP-레벨기준'!N90+'HP-레벨기준'!N90*('Amor-레벨기준'!N90/100)</f>
        <v>2472.5250000000001</v>
      </c>
      <c r="O67" s="32">
        <f>'HP-레벨기준'!O90+'HP-레벨기준'!O90*('Amor-레벨기준'!O90/100)</f>
        <v>2660.5</v>
      </c>
      <c r="P67" s="32">
        <f>'HP-레벨기준'!P90+'HP-레벨기준'!P90*('Amor-레벨기준'!P90/100)</f>
        <v>2854.0749999999998</v>
      </c>
      <c r="Q67" s="32">
        <f>'HP-레벨기준'!Q90+'HP-레벨기준'!Q90*('Amor-레벨기준'!Q90/100)</f>
        <v>3053.25</v>
      </c>
      <c r="R67" s="32">
        <f>'HP-레벨기준'!R90+'HP-레벨기준'!R90*('Amor-레벨기준'!R90/100)</f>
        <v>3258.0250000000001</v>
      </c>
      <c r="S67" s="32">
        <f>'HP-레벨기준'!S90+'HP-레벨기준'!S90*('Amor-레벨기준'!S90/100)</f>
        <v>3468.3999999999996</v>
      </c>
      <c r="T67" s="29"/>
      <c r="U67" s="33"/>
    </row>
    <row r="68" spans="1:21" x14ac:dyDescent="0.3">
      <c r="A68" s="29" t="s">
        <v>47</v>
      </c>
      <c r="B68" s="32">
        <f>'HP-레벨기준'!B108+'HP-레벨기준'!B108*('Amor-레벨기준'!B108/100)</f>
        <v>574.75</v>
      </c>
      <c r="C68" s="32">
        <f>'HP-레벨기준'!C108+'HP-레벨기준'!C108*('Amor-레벨기준'!C108/100)</f>
        <v>697.2</v>
      </c>
      <c r="D68" s="32">
        <f>'HP-레벨기준'!D108+'HP-레벨기준'!D108*('Amor-레벨기준'!D108/100)</f>
        <v>825.6</v>
      </c>
      <c r="E68" s="32">
        <f>'HP-레벨기준'!E108+'HP-레벨기준'!E108*('Amor-레벨기준'!E108/100)</f>
        <v>959.95</v>
      </c>
      <c r="F68" s="32">
        <f>'HP-레벨기준'!F108+'HP-레벨기준'!F108*('Amor-레벨기준'!F108/100)</f>
        <v>1100.25</v>
      </c>
      <c r="G68" s="32">
        <f>'HP-레벨기준'!G108+'HP-레벨기준'!G108*('Amor-레벨기준'!G108/100)</f>
        <v>1246.5</v>
      </c>
      <c r="H68" s="32">
        <f>'HP-레벨기준'!H108+'HP-레벨기준'!H108*('Amor-레벨기준'!H108/100)</f>
        <v>1398.7</v>
      </c>
      <c r="I68" s="32">
        <f>'HP-레벨기준'!I108+'HP-레벨기준'!I108*('Amor-레벨기준'!I108/100)</f>
        <v>1556.85</v>
      </c>
      <c r="J68" s="32">
        <f>'HP-레벨기준'!J108+'HP-레벨기준'!J108*('Amor-레벨기준'!J108/100)</f>
        <v>1720.95</v>
      </c>
      <c r="K68" s="32">
        <f>'HP-레벨기준'!K108+'HP-레벨기준'!K108*('Amor-레벨기준'!K108/100)</f>
        <v>1891</v>
      </c>
      <c r="L68" s="32">
        <f>'HP-레벨기준'!L108+'HP-레벨기준'!L108*('Amor-레벨기준'!L108/100)</f>
        <v>2067</v>
      </c>
      <c r="M68" s="32">
        <f>'HP-레벨기준'!M108+'HP-레벨기준'!M108*('Amor-레벨기준'!M108/100)</f>
        <v>2248.9499999999998</v>
      </c>
      <c r="N68" s="32">
        <f>'HP-레벨기준'!N108+'HP-레벨기준'!N108*('Amor-레벨기준'!N108/100)</f>
        <v>2436.85</v>
      </c>
      <c r="O68" s="32">
        <f>'HP-레벨기준'!O108+'HP-레벨기준'!O108*('Amor-레벨기준'!O108/100)</f>
        <v>2630.7</v>
      </c>
      <c r="P68" s="32">
        <f>'HP-레벨기준'!P108+'HP-레벨기준'!P108*('Amor-레벨기준'!P108/100)</f>
        <v>2830.5</v>
      </c>
      <c r="Q68" s="32">
        <f>'HP-레벨기준'!Q108+'HP-레벨기준'!Q108*('Amor-레벨기준'!Q108/100)</f>
        <v>3036.25</v>
      </c>
      <c r="R68" s="32">
        <f>'HP-레벨기준'!R108+'HP-레벨기준'!R108*('Amor-레벨기준'!R108/100)</f>
        <v>3247.95</v>
      </c>
      <c r="S68" s="32">
        <f>'HP-레벨기준'!S108+'HP-레벨기준'!S108*('Amor-레벨기준'!S108/100)</f>
        <v>3465.6000000000004</v>
      </c>
      <c r="T68" s="29"/>
      <c r="U68" s="33"/>
    </row>
    <row r="69" spans="1:21" x14ac:dyDescent="0.3">
      <c r="A69" s="29" t="s">
        <v>65</v>
      </c>
      <c r="B69" s="32">
        <f>'HP-레벨기준'!B28+'HP-레벨기준'!B28*('Amor-레벨기준'!B28/100)</f>
        <v>611</v>
      </c>
      <c r="C69" s="32">
        <f>'HP-레벨기준'!C28+'HP-레벨기준'!C28*('Amor-레벨기준'!C28/100)</f>
        <v>734.84400000000005</v>
      </c>
      <c r="D69" s="32">
        <f>'HP-레벨기준'!D28+'HP-레벨기준'!D28*('Amor-레벨기준'!D28/100)</f>
        <v>864.19200000000001</v>
      </c>
      <c r="E69" s="32">
        <f>'HP-레벨기준'!E28+'HP-레벨기준'!E28*('Amor-레벨기준'!E28/100)</f>
        <v>999.04399999999998</v>
      </c>
      <c r="F69" s="32">
        <f>'HP-레벨기준'!F28+'HP-레벨기준'!F28*('Amor-레벨기준'!F28/100)</f>
        <v>1139.4000000000001</v>
      </c>
      <c r="G69" s="32">
        <f>'HP-레벨기준'!G28+'HP-레벨기준'!G28*('Amor-레벨기준'!G28/100)</f>
        <v>1285.26</v>
      </c>
      <c r="H69" s="32">
        <f>'HP-레벨기준'!H28+'HP-레벨기준'!H28*('Amor-레벨기준'!H28/100)</f>
        <v>1436.624</v>
      </c>
      <c r="I69" s="32">
        <f>'HP-레벨기준'!I28+'HP-레벨기준'!I28*('Amor-레벨기준'!I28/100)</f>
        <v>1593.492</v>
      </c>
      <c r="J69" s="32">
        <f>'HP-레벨기준'!J28+'HP-레벨기준'!J28*('Amor-레벨기준'!J28/100)</f>
        <v>1755.864</v>
      </c>
      <c r="K69" s="32">
        <f>'HP-레벨기준'!K28+'HP-레벨기준'!K28*('Amor-레벨기준'!K28/100)</f>
        <v>1923.74</v>
      </c>
      <c r="L69" s="32">
        <f>'HP-레벨기준'!L28+'HP-레벨기준'!L28*('Amor-레벨기준'!L28/100)</f>
        <v>2097.12</v>
      </c>
      <c r="M69" s="32">
        <f>'HP-레벨기준'!M28+'HP-레벨기준'!M28*('Amor-레벨기준'!M28/100)</f>
        <v>2276.0039999999999</v>
      </c>
      <c r="N69" s="32">
        <f>'HP-레벨기준'!N28+'HP-레벨기준'!N28*('Amor-레벨기준'!N28/100)</f>
        <v>2460.3919999999998</v>
      </c>
      <c r="O69" s="32">
        <f>'HP-레벨기준'!O28+'HP-레벨기준'!O28*('Amor-레벨기준'!O28/100)</f>
        <v>2650.2840000000001</v>
      </c>
      <c r="P69" s="32">
        <f>'HP-레벨기준'!P28+'HP-레벨기준'!P28*('Amor-레벨기준'!P28/100)</f>
        <v>2845.6800000000003</v>
      </c>
      <c r="Q69" s="32">
        <f>'HP-레벨기준'!Q28+'HP-레벨기준'!Q28*('Amor-레벨기준'!Q28/100)</f>
        <v>3046.58</v>
      </c>
      <c r="R69" s="32">
        <f>'HP-레벨기준'!R28+'HP-레벨기준'!R28*('Amor-레벨기준'!R28/100)</f>
        <v>3252.9840000000004</v>
      </c>
      <c r="S69" s="32">
        <f>'HP-레벨기준'!S28+'HP-레벨기준'!S28*('Amor-레벨기준'!S28/100)</f>
        <v>3464.8919999999998</v>
      </c>
      <c r="T69" s="29"/>
      <c r="U69" s="33"/>
    </row>
    <row r="70" spans="1:21" x14ac:dyDescent="0.3">
      <c r="A70" s="29" t="s">
        <v>85</v>
      </c>
      <c r="B70" s="32">
        <f>'HP-레벨기준'!B20+'HP-레벨기준'!B20*('Amor-레벨기준'!B20/100)</f>
        <v>654.54999999999995</v>
      </c>
      <c r="C70" s="32">
        <f>'HP-레벨기준'!C20+'HP-레벨기준'!C20*('Amor-레벨기준'!C20/100)</f>
        <v>774.7</v>
      </c>
      <c r="D70" s="32">
        <f>'HP-레벨기준'!D20+'HP-레벨기준'!D20*('Amor-레벨기준'!D20/100)</f>
        <v>900.45</v>
      </c>
      <c r="E70" s="32">
        <f>'HP-레벨기준'!E20+'HP-레벨기준'!E20*('Amor-레벨기준'!E20/100)</f>
        <v>1031.8</v>
      </c>
      <c r="F70" s="32">
        <f>'HP-레벨기준'!F20+'HP-레벨기준'!F20*('Amor-레벨기준'!F20/100)</f>
        <v>1168.75</v>
      </c>
      <c r="G70" s="32">
        <f>'HP-레벨기준'!G20+'HP-레벨기준'!G20*('Amor-레벨기준'!G20/100)</f>
        <v>1311.3</v>
      </c>
      <c r="H70" s="32">
        <f>'HP-레벨기준'!H20+'HP-레벨기준'!H20*('Amor-레벨기준'!H20/100)</f>
        <v>1459.45</v>
      </c>
      <c r="I70" s="32">
        <f>'HP-레벨기준'!I20+'HP-레벨기준'!I20*('Amor-레벨기준'!I20/100)</f>
        <v>1613.1999999999998</v>
      </c>
      <c r="J70" s="32">
        <f>'HP-레벨기준'!J20+'HP-레벨기준'!J20*('Amor-레벨기준'!J20/100)</f>
        <v>1772.5500000000002</v>
      </c>
      <c r="K70" s="32">
        <f>'HP-레벨기준'!K20+'HP-레벨기준'!K20*('Amor-레벨기준'!K20/100)</f>
        <v>1937.5</v>
      </c>
      <c r="L70" s="32">
        <f>'HP-레벨기준'!L20+'HP-레벨기준'!L20*('Amor-레벨기준'!L20/100)</f>
        <v>2108.0500000000002</v>
      </c>
      <c r="M70" s="32">
        <f>'HP-레벨기준'!M20+'HP-레벨기준'!M20*('Amor-레벨기준'!M20/100)</f>
        <v>2284.1999999999998</v>
      </c>
      <c r="N70" s="32">
        <f>'HP-레벨기준'!N20+'HP-레벨기준'!N20*('Amor-레벨기준'!N20/100)</f>
        <v>2465.9499999999998</v>
      </c>
      <c r="O70" s="32">
        <f>'HP-레벨기준'!O20+'HP-레벨기준'!O20*('Amor-레벨기준'!O20/100)</f>
        <v>2653.3</v>
      </c>
      <c r="P70" s="32">
        <f>'HP-레벨기준'!P20+'HP-레벨기준'!P20*('Amor-레벨기준'!P20/100)</f>
        <v>2846.25</v>
      </c>
      <c r="Q70" s="32">
        <f>'HP-레벨기준'!Q20+'HP-레벨기준'!Q20*('Amor-레벨기준'!Q20/100)</f>
        <v>3044.8</v>
      </c>
      <c r="R70" s="32">
        <f>'HP-레벨기준'!R20+'HP-레벨기준'!R20*('Amor-레벨기준'!R20/100)</f>
        <v>3248.95</v>
      </c>
      <c r="S70" s="32">
        <f>'HP-레벨기준'!S20+'HP-레벨기준'!S20*('Amor-레벨기준'!S20/100)</f>
        <v>3458.7</v>
      </c>
      <c r="T70" s="29"/>
      <c r="U70" s="33"/>
    </row>
    <row r="71" spans="1:21" x14ac:dyDescent="0.3">
      <c r="A71" s="29" t="s">
        <v>28</v>
      </c>
      <c r="B71" s="32">
        <f>'HP-레벨기준'!B46+'HP-레벨기준'!B46*('Amor-레벨기준'!B46/100)</f>
        <v>579.57500000000005</v>
      </c>
      <c r="C71" s="32">
        <f>'HP-레벨기준'!C46+'HP-레벨기준'!C46*('Amor-레벨기준'!C46/100)</f>
        <v>701.1</v>
      </c>
      <c r="D71" s="32">
        <f>'HP-레벨기준'!D46+'HP-레벨기준'!D46*('Amor-레벨기준'!D46/100)</f>
        <v>828.57500000000005</v>
      </c>
      <c r="E71" s="32">
        <f>'HP-레벨기준'!E46+'HP-레벨기준'!E46*('Amor-레벨기준'!E46/100)</f>
        <v>962</v>
      </c>
      <c r="F71" s="32">
        <f>'HP-레벨기준'!F46+'HP-레벨기준'!F46*('Amor-레벨기준'!F46/100)</f>
        <v>1101.375</v>
      </c>
      <c r="G71" s="32">
        <f>'HP-레벨기준'!G46+'HP-레벨기준'!G46*('Amor-레벨기준'!G46/100)</f>
        <v>1246.7</v>
      </c>
      <c r="H71" s="32">
        <f>'HP-레벨기준'!H46+'HP-레벨기준'!H46*('Amor-레벨기준'!H46/100)</f>
        <v>1397.9749999999999</v>
      </c>
      <c r="I71" s="32">
        <f>'HP-레벨기준'!I46+'HP-레벨기준'!I46*('Amor-레벨기준'!I46/100)</f>
        <v>1555.2</v>
      </c>
      <c r="J71" s="32">
        <f>'HP-레벨기준'!J46+'HP-레벨기준'!J46*('Amor-레벨기준'!J46/100)</f>
        <v>1718.375</v>
      </c>
      <c r="K71" s="32">
        <f>'HP-레벨기준'!K46+'HP-레벨기준'!K46*('Amor-레벨기준'!K46/100)</f>
        <v>1887.5</v>
      </c>
      <c r="L71" s="32">
        <f>'HP-레벨기준'!L46+'HP-레벨기준'!L46*('Amor-레벨기준'!L46/100)</f>
        <v>2062.5749999999998</v>
      </c>
      <c r="M71" s="32">
        <f>'HP-레벨기준'!M46+'HP-레벨기준'!M46*('Amor-레벨기준'!M46/100)</f>
        <v>2243.6</v>
      </c>
      <c r="N71" s="32">
        <f>'HP-레벨기준'!N46+'HP-레벨기준'!N46*('Amor-레벨기준'!N46/100)</f>
        <v>2430.5749999999998</v>
      </c>
      <c r="O71" s="32">
        <f>'HP-레벨기준'!O46+'HP-레벨기준'!O46*('Amor-레벨기준'!O46/100)</f>
        <v>2623.5</v>
      </c>
      <c r="P71" s="32">
        <f>'HP-레벨기준'!P46+'HP-레벨기준'!P46*('Amor-레벨기준'!P46/100)</f>
        <v>2822.375</v>
      </c>
      <c r="Q71" s="32">
        <f>'HP-레벨기준'!Q46+'HP-레벨기준'!Q46*('Amor-레벨기준'!Q46/100)</f>
        <v>3027.2</v>
      </c>
      <c r="R71" s="32">
        <f>'HP-레벨기준'!R46+'HP-레벨기준'!R46*('Amor-레벨기준'!R46/100)</f>
        <v>3237.9749999999999</v>
      </c>
      <c r="S71" s="32">
        <f>'HP-레벨기준'!S46+'HP-레벨기준'!S46*('Amor-레벨기준'!S46/100)</f>
        <v>3454.7</v>
      </c>
      <c r="T71" s="29"/>
      <c r="U71" s="33"/>
    </row>
    <row r="72" spans="1:21" x14ac:dyDescent="0.3">
      <c r="A72" s="29" t="s">
        <v>53</v>
      </c>
      <c r="B72" s="32">
        <f>'HP-레벨기준'!B116+'HP-레벨기준'!B116*('Amor-레벨기준'!B116/100)</f>
        <v>560.04999999999995</v>
      </c>
      <c r="C72" s="32">
        <f>'HP-레벨기준'!C116+'HP-레벨기준'!C116*('Amor-레벨기준'!C116/100)</f>
        <v>680.21</v>
      </c>
      <c r="D72" s="32">
        <f>'HP-레벨기준'!D116+'HP-레벨기준'!D116*('Amor-레벨기준'!D116/100)</f>
        <v>806.52</v>
      </c>
      <c r="E72" s="32">
        <f>'HP-레벨기준'!E116+'HP-레벨기준'!E116*('Amor-레벨기준'!E116/100)</f>
        <v>938.98</v>
      </c>
      <c r="F72" s="32">
        <f>'HP-레벨기준'!F116+'HP-레벨기준'!F116*('Amor-레벨기준'!F116/100)</f>
        <v>1077.5899999999999</v>
      </c>
      <c r="G72" s="32">
        <f>'HP-레벨기준'!G116+'HP-레벨기준'!G116*('Amor-레벨기준'!G116/100)</f>
        <v>1222.3499999999999</v>
      </c>
      <c r="H72" s="32">
        <f>'HP-레벨기준'!H116+'HP-레벨기준'!H116*('Amor-레벨기준'!H116/100)</f>
        <v>1373.26</v>
      </c>
      <c r="I72" s="32">
        <f>'HP-레벨기준'!I116+'HP-레벨기준'!I116*('Amor-레벨기준'!I116/100)</f>
        <v>1530.32</v>
      </c>
      <c r="J72" s="32">
        <f>'HP-레벨기준'!J116+'HP-레벨기준'!J116*('Amor-레벨기준'!J116/100)</f>
        <v>1693.53</v>
      </c>
      <c r="K72" s="32">
        <f>'HP-레벨기준'!K116+'HP-레벨기준'!K116*('Amor-레벨기준'!K116/100)</f>
        <v>1862.89</v>
      </c>
      <c r="L72" s="32">
        <f>'HP-레벨기준'!L116+'HP-레벨기준'!L116*('Amor-레벨기준'!L116/100)</f>
        <v>2038.4</v>
      </c>
      <c r="M72" s="32">
        <f>'HP-레벨기준'!M116+'HP-레벨기준'!M116*('Amor-레벨기준'!M116/100)</f>
        <v>2220.06</v>
      </c>
      <c r="N72" s="32">
        <f>'HP-레벨기준'!N116+'HP-레벨기준'!N116*('Amor-레벨기준'!N116/100)</f>
        <v>2407.87</v>
      </c>
      <c r="O72" s="32">
        <f>'HP-레벨기준'!O116+'HP-레벨기준'!O116*('Amor-레벨기준'!O116/100)</f>
        <v>2601.83</v>
      </c>
      <c r="P72" s="32">
        <f>'HP-레벨기준'!P116+'HP-레벨기준'!P116*('Amor-레벨기준'!P116/100)</f>
        <v>2801.94</v>
      </c>
      <c r="Q72" s="32">
        <f>'HP-레벨기준'!Q116+'HP-레벨기준'!Q116*('Amor-레벨기준'!Q116/100)</f>
        <v>3008.2</v>
      </c>
      <c r="R72" s="32">
        <f>'HP-레벨기준'!R116+'HP-레벨기준'!R116*('Amor-레벨기준'!R116/100)</f>
        <v>3220.6099999999997</v>
      </c>
      <c r="S72" s="32">
        <f>'HP-레벨기준'!S116+'HP-레벨기준'!S116*('Amor-레벨기준'!S116/100)</f>
        <v>3439.17</v>
      </c>
      <c r="T72" s="29"/>
      <c r="U72" s="33"/>
    </row>
    <row r="73" spans="1:21" x14ac:dyDescent="0.3">
      <c r="A73" s="29" t="s">
        <v>103</v>
      </c>
      <c r="B73" s="32">
        <f>'HP-레벨기준'!B102+'HP-레벨기준'!B102*('Amor-레벨기준'!B102/100)</f>
        <v>628.72500000000002</v>
      </c>
      <c r="C73" s="32">
        <f>'HP-레벨기준'!C102+'HP-레벨기준'!C102*('Amor-레벨기준'!C102/100)</f>
        <v>748.8</v>
      </c>
      <c r="D73" s="32">
        <f>'HP-레벨기준'!D102+'HP-레벨기준'!D102*('Amor-레벨기준'!D102/100)</f>
        <v>874.47500000000002</v>
      </c>
      <c r="E73" s="32">
        <f>'HP-레벨기준'!E102+'HP-레벨기준'!E102*('Amor-레벨기준'!E102/100)</f>
        <v>1005.75</v>
      </c>
      <c r="F73" s="32">
        <f>'HP-레벨기준'!F102+'HP-레벨기준'!F102*('Amor-레벨기준'!F102/100)</f>
        <v>1142.625</v>
      </c>
      <c r="G73" s="32">
        <f>'HP-레벨기준'!G102+'HP-레벨기준'!G102*('Amor-레벨기준'!G102/100)</f>
        <v>1285.0999999999999</v>
      </c>
      <c r="H73" s="32">
        <f>'HP-레벨기준'!H102+'HP-레벨기준'!H102*('Amor-레벨기준'!H102/100)</f>
        <v>1433.175</v>
      </c>
      <c r="I73" s="32">
        <f>'HP-레벨기준'!I102+'HP-레벨기준'!I102*('Amor-레벨기준'!I102/100)</f>
        <v>1586.85</v>
      </c>
      <c r="J73" s="32">
        <f>'HP-레벨기준'!J102+'HP-레벨기준'!J102*('Amor-레벨기준'!J102/100)</f>
        <v>1746.125</v>
      </c>
      <c r="K73" s="32">
        <f>'HP-레벨기준'!K102+'HP-레벨기준'!K102*('Amor-레벨기준'!K102/100)</f>
        <v>1911</v>
      </c>
      <c r="L73" s="32">
        <f>'HP-레벨기준'!L102+'HP-레벨기준'!L102*('Amor-레벨기준'!L102/100)</f>
        <v>2081.4749999999999</v>
      </c>
      <c r="M73" s="32">
        <f>'HP-레벨기준'!M102+'HP-레벨기준'!M102*('Amor-레벨기준'!M102/100)</f>
        <v>2257.5500000000002</v>
      </c>
      <c r="N73" s="32">
        <f>'HP-레벨기준'!N102+'HP-레벨기준'!N102*('Amor-레벨기준'!N102/100)</f>
        <v>2439.2249999999999</v>
      </c>
      <c r="O73" s="32">
        <f>'HP-레벨기준'!O102+'HP-레벨기준'!O102*('Amor-레벨기준'!O102/100)</f>
        <v>2626.5</v>
      </c>
      <c r="P73" s="32">
        <f>'HP-레벨기준'!P102+'HP-레벨기준'!P102*('Amor-레벨기준'!P102/100)</f>
        <v>2819.375</v>
      </c>
      <c r="Q73" s="32">
        <f>'HP-레벨기준'!Q102+'HP-레벨기준'!Q102*('Amor-레벨기준'!Q102/100)</f>
        <v>3017.8500000000004</v>
      </c>
      <c r="R73" s="32">
        <f>'HP-레벨기준'!R102+'HP-레벨기준'!R102*('Amor-레벨기준'!R102/100)</f>
        <v>3221.9250000000002</v>
      </c>
      <c r="S73" s="32">
        <f>'HP-레벨기준'!S102+'HP-레벨기준'!S102*('Amor-레벨기준'!S102/100)</f>
        <v>3431.6</v>
      </c>
      <c r="T73" s="29"/>
      <c r="U73" s="33"/>
    </row>
    <row r="74" spans="1:21" x14ac:dyDescent="0.3">
      <c r="A74" s="29" t="s">
        <v>13</v>
      </c>
      <c r="B74" s="32">
        <f>'HP-레벨기준'!B97+'HP-레벨기준'!B97*('Amor-레벨기준'!B97/100)</f>
        <v>548.94799999999998</v>
      </c>
      <c r="C74" s="32">
        <f>'HP-레벨기준'!C97+'HP-레벨기준'!C97*('Amor-레벨기준'!C97/100)</f>
        <v>667.58400000000006</v>
      </c>
      <c r="D74" s="32">
        <f>'HP-레벨기준'!D97+'HP-레벨기준'!D97*('Amor-레벨기준'!D97/100)</f>
        <v>792.52800000000002</v>
      </c>
      <c r="E74" s="32">
        <f>'HP-레벨기준'!E97+'HP-레벨기준'!E97*('Amor-레벨기준'!E97/100)</f>
        <v>923.78</v>
      </c>
      <c r="F74" s="32">
        <f>'HP-레벨기준'!F97+'HP-레벨기준'!F97*('Amor-레벨기준'!F97/100)</f>
        <v>1061.3400000000001</v>
      </c>
      <c r="G74" s="32">
        <f>'HP-레벨기준'!G97+'HP-레벨기준'!G97*('Amor-레벨기준'!G97/100)</f>
        <v>1205.2080000000001</v>
      </c>
      <c r="H74" s="32">
        <f>'HP-레벨기준'!H97+'HP-레벨기준'!H97*('Amor-레벨기준'!H97/100)</f>
        <v>1355.384</v>
      </c>
      <c r="I74" s="32">
        <f>'HP-레벨기준'!I97+'HP-레벨기준'!I97*('Amor-레벨기준'!I97/100)</f>
        <v>1511.8679999999999</v>
      </c>
      <c r="J74" s="32">
        <f>'HP-레벨기준'!J97+'HP-레벨기준'!J97*('Amor-레벨기준'!J97/100)</f>
        <v>1674.6599999999999</v>
      </c>
      <c r="K74" s="32">
        <f>'HP-레벨기준'!K97+'HP-레벨기준'!K97*('Amor-레벨기준'!K97/100)</f>
        <v>1843.76</v>
      </c>
      <c r="L74" s="32">
        <f>'HP-레벨기준'!L97+'HP-레벨기준'!L97*('Amor-레벨기준'!L97/100)</f>
        <v>2019.1679999999999</v>
      </c>
      <c r="M74" s="32">
        <f>'HP-레벨기준'!M97+'HP-레벨기준'!M97*('Amor-레벨기준'!M97/100)</f>
        <v>2200.884</v>
      </c>
      <c r="N74" s="32">
        <f>'HP-레벨기준'!N97+'HP-레벨기준'!N97*('Amor-레벨기준'!N97/100)</f>
        <v>2388.9079999999999</v>
      </c>
      <c r="O74" s="32">
        <f>'HP-레벨기준'!O97+'HP-레벨기준'!O97*('Amor-레벨기준'!O97/100)</f>
        <v>2583.2399999999998</v>
      </c>
      <c r="P74" s="32">
        <f>'HP-레벨기준'!P97+'HP-레벨기준'!P97*('Amor-레벨기준'!P97/100)</f>
        <v>2783.88</v>
      </c>
      <c r="Q74" s="32">
        <f>'HP-레벨기준'!Q97+'HP-레벨기준'!Q97*('Amor-레벨기준'!Q97/100)</f>
        <v>2990.828</v>
      </c>
      <c r="R74" s="32">
        <f>'HP-레벨기준'!R97+'HP-레벨기준'!R97*('Amor-레벨기준'!R97/100)</f>
        <v>3204.0839999999998</v>
      </c>
      <c r="S74" s="32">
        <f>'HP-레벨기준'!S97+'HP-레벨기준'!S97*('Amor-레벨기준'!S97/100)</f>
        <v>3423.6480000000001</v>
      </c>
      <c r="T74" s="29"/>
      <c r="U74" s="33"/>
    </row>
    <row r="75" spans="1:21" x14ac:dyDescent="0.3">
      <c r="A75" s="29" t="s">
        <v>80</v>
      </c>
      <c r="B75" s="32">
        <f>'HP-레벨기준'!B16+'HP-레벨기준'!B16*('Amor-레벨기준'!B16/100)</f>
        <v>618.96600000000001</v>
      </c>
      <c r="C75" s="32">
        <f>'HP-레벨기준'!C16+'HP-레벨기준'!C16*('Amor-레벨기준'!C16/100)</f>
        <v>739.34400000000005</v>
      </c>
      <c r="D75" s="32">
        <f>'HP-레벨기준'!D16+'HP-레벨기준'!D16*('Amor-레벨기준'!D16/100)</f>
        <v>865.13400000000001</v>
      </c>
      <c r="E75" s="32">
        <f>'HP-레벨기준'!E16+'HP-레벨기준'!E16*('Amor-레벨기준'!E16/100)</f>
        <v>996.33600000000001</v>
      </c>
      <c r="F75" s="32">
        <f>'HP-레벨기준'!F16+'HP-레벨기준'!F16*('Amor-레벨기준'!F16/100)</f>
        <v>1132.95</v>
      </c>
      <c r="G75" s="32">
        <f>'HP-레벨기준'!G16+'HP-레벨기준'!G16*('Amor-레벨기준'!G16/100)</f>
        <v>1274.9759999999999</v>
      </c>
      <c r="H75" s="32">
        <f>'HP-레벨기준'!H16+'HP-레벨기준'!H16*('Amor-레벨기준'!H16/100)</f>
        <v>1422.414</v>
      </c>
      <c r="I75" s="32">
        <f>'HP-레벨기준'!I16+'HP-레벨기준'!I16*('Amor-레벨기준'!I16/100)</f>
        <v>1575.2639999999999</v>
      </c>
      <c r="J75" s="32">
        <f>'HP-레벨기준'!J16+'HP-레벨기준'!J16*('Amor-레벨기준'!J16/100)</f>
        <v>1733.5260000000001</v>
      </c>
      <c r="K75" s="32">
        <f>'HP-레벨기준'!K16+'HP-레벨기준'!K16*('Amor-레벨기준'!K16/100)</f>
        <v>1897.2</v>
      </c>
      <c r="L75" s="32">
        <f>'HP-레벨기준'!L16+'HP-레벨기준'!L16*('Amor-레벨기준'!L16/100)</f>
        <v>2066.2860000000001</v>
      </c>
      <c r="M75" s="32">
        <f>'HP-레벨기준'!M16+'HP-레벨기준'!M16*('Amor-레벨기준'!M16/100)</f>
        <v>2240.7840000000001</v>
      </c>
      <c r="N75" s="32">
        <f>'HP-레벨기준'!N16+'HP-레벨기준'!N16*('Amor-레벨기준'!N16/100)</f>
        <v>2420.694</v>
      </c>
      <c r="O75" s="32">
        <f>'HP-레벨기준'!O16+'HP-레벨기준'!O16*('Amor-레벨기준'!O16/100)</f>
        <v>2606.0159999999996</v>
      </c>
      <c r="P75" s="32">
        <f>'HP-레벨기준'!P16+'HP-레벨기준'!P16*('Amor-레벨기준'!P16/100)</f>
        <v>2796.75</v>
      </c>
      <c r="Q75" s="32">
        <f>'HP-레벨기준'!Q16+'HP-레벨기준'!Q16*('Amor-레벨기준'!Q16/100)</f>
        <v>2992.8959999999997</v>
      </c>
      <c r="R75" s="32">
        <f>'HP-레벨기준'!R16+'HP-레벨기준'!R16*('Amor-레벨기준'!R16/100)</f>
        <v>3194.4539999999997</v>
      </c>
      <c r="S75" s="32">
        <f>'HP-레벨기준'!S16+'HP-레벨기준'!S16*('Amor-레벨기준'!S16/100)</f>
        <v>3401.424</v>
      </c>
      <c r="T75" s="29"/>
      <c r="U75" s="33"/>
    </row>
    <row r="76" spans="1:21" x14ac:dyDescent="0.3">
      <c r="A76" s="29" t="s">
        <v>57</v>
      </c>
      <c r="B76" s="32">
        <f>'HP-레벨기준'!B37+'HP-레벨기준'!B37*('Amor-레벨기준'!B37/100)</f>
        <v>634.4</v>
      </c>
      <c r="C76" s="32">
        <f>'HP-레벨기준'!C37+'HP-레벨기준'!C37*('Amor-레벨기준'!C37/100)</f>
        <v>756.25</v>
      </c>
      <c r="D76" s="32">
        <f>'HP-레벨기준'!D37+'HP-레벨기준'!D37*('Amor-레벨기준'!D37/100)</f>
        <v>883.2</v>
      </c>
      <c r="E76" s="32">
        <f>'HP-레벨기준'!E37+'HP-레벨기준'!E37*('Amor-레벨기준'!E37/100)</f>
        <v>1015.25</v>
      </c>
      <c r="F76" s="32">
        <f>'HP-레벨기준'!F37+'HP-레벨기준'!F37*('Amor-레벨기준'!F37/100)</f>
        <v>1152.4000000000001</v>
      </c>
      <c r="G76" s="32">
        <f>'HP-레벨기준'!G37+'HP-레벨기준'!G37*('Amor-레벨기준'!G37/100)</f>
        <v>1294.6500000000001</v>
      </c>
      <c r="H76" s="32">
        <f>'HP-레벨기준'!H37+'HP-레벨기준'!H37*('Amor-레벨기준'!H37/100)</f>
        <v>1442</v>
      </c>
      <c r="I76" s="32">
        <f>'HP-레벨기준'!I37+'HP-레벨기준'!I37*('Amor-레벨기준'!I37/100)</f>
        <v>1594.45</v>
      </c>
      <c r="J76" s="32">
        <f>'HP-레벨기준'!J37+'HP-레벨기준'!J37*('Amor-레벨기준'!J37/100)</f>
        <v>1752</v>
      </c>
      <c r="K76" s="32">
        <f>'HP-레벨기준'!K37+'HP-레벨기준'!K37*('Amor-레벨기준'!K37/100)</f>
        <v>1914.65</v>
      </c>
      <c r="L76" s="32">
        <f>'HP-레벨기준'!L37+'HP-레벨기준'!L37*('Amor-레벨기준'!L37/100)</f>
        <v>2082.4</v>
      </c>
      <c r="M76" s="32">
        <f>'HP-레벨기준'!M37+'HP-레벨기준'!M37*('Amor-레벨기준'!M37/100)</f>
        <v>2255.25</v>
      </c>
      <c r="N76" s="32">
        <f>'HP-레벨기준'!N37+'HP-레벨기준'!N37*('Amor-레벨기준'!N37/100)</f>
        <v>2433.1999999999998</v>
      </c>
      <c r="O76" s="32">
        <f>'HP-레벨기준'!O37+'HP-레벨기준'!O37*('Amor-레벨기준'!O37/100)</f>
        <v>2616.25</v>
      </c>
      <c r="P76" s="32">
        <f>'HP-레벨기준'!P37+'HP-레벨기준'!P37*('Amor-레벨기준'!P37/100)</f>
        <v>2804.4</v>
      </c>
      <c r="Q76" s="32">
        <f>'HP-레벨기준'!Q37+'HP-레벨기준'!Q37*('Amor-레벨기준'!Q37/100)</f>
        <v>2997.65</v>
      </c>
      <c r="R76" s="32">
        <f>'HP-레벨기준'!R37+'HP-레벨기준'!R37*('Amor-레벨기준'!R37/100)</f>
        <v>3196</v>
      </c>
      <c r="S76" s="32">
        <f>'HP-레벨기준'!S37+'HP-레벨기준'!S37*('Amor-레벨기준'!S37/100)</f>
        <v>3399.45</v>
      </c>
      <c r="T76" s="29"/>
      <c r="U76" s="33"/>
    </row>
    <row r="77" spans="1:21" x14ac:dyDescent="0.3">
      <c r="A77" s="29" t="s">
        <v>6</v>
      </c>
      <c r="B77" s="32">
        <f>'HP-레벨기준'!B25+'HP-레벨기준'!B25*('Amor-레벨기준'!B25/100)</f>
        <v>579.99900000000002</v>
      </c>
      <c r="C77" s="32">
        <f>'HP-레벨기준'!C25+'HP-레벨기준'!C25*('Amor-레벨기준'!C25/100)</f>
        <v>697.11599999999999</v>
      </c>
      <c r="D77" s="32">
        <f>'HP-레벨기준'!D25+'HP-레벨기준'!D25*('Amor-레벨기준'!D25/100)</f>
        <v>820.30100000000004</v>
      </c>
      <c r="E77" s="32">
        <f>'HP-레벨기준'!E25+'HP-레벨기준'!E25*('Amor-레벨기준'!E25/100)</f>
        <v>949.55400000000009</v>
      </c>
      <c r="F77" s="32">
        <f>'HP-레벨기준'!F25+'HP-레벨기준'!F25*('Amor-레벨기준'!F25/100)</f>
        <v>1084.875</v>
      </c>
      <c r="G77" s="32">
        <f>'HP-레벨기준'!G25+'HP-레벨기준'!G25*('Amor-레벨기준'!G25/100)</f>
        <v>1226.2640000000001</v>
      </c>
      <c r="H77" s="32">
        <f>'HP-레벨기준'!H25+'HP-레벨기준'!H25*('Amor-레벨기준'!H25/100)</f>
        <v>1373.721</v>
      </c>
      <c r="I77" s="32">
        <f>'HP-레벨기준'!I25+'HP-레벨기준'!I25*('Amor-레벨기준'!I25/100)</f>
        <v>1527.2460000000001</v>
      </c>
      <c r="J77" s="32">
        <f>'HP-레벨기준'!J25+'HP-레벨기준'!J25*('Amor-레벨기준'!J25/100)</f>
        <v>1686.8389999999999</v>
      </c>
      <c r="K77" s="32">
        <f>'HP-레벨기준'!K25+'HP-레벨기준'!K25*('Amor-레벨기준'!K25/100)</f>
        <v>1852.5</v>
      </c>
      <c r="L77" s="32">
        <f>'HP-레벨기준'!L25+'HP-레벨기준'!L25*('Amor-레벨기준'!L25/100)</f>
        <v>2024.229</v>
      </c>
      <c r="M77" s="32">
        <f>'HP-레벨기준'!M25+'HP-레벨기준'!M25*('Amor-레벨기준'!M25/100)</f>
        <v>2202.0259999999998</v>
      </c>
      <c r="N77" s="32">
        <f>'HP-레벨기준'!N25+'HP-레벨기준'!N25*('Amor-레벨기준'!N25/100)</f>
        <v>2385.8910000000001</v>
      </c>
      <c r="O77" s="32">
        <f>'HP-레벨기준'!O25+'HP-레벨기준'!O25*('Amor-레벨기준'!O25/100)</f>
        <v>2575.8240000000001</v>
      </c>
      <c r="P77" s="32">
        <f>'HP-레벨기준'!P25+'HP-레벨기준'!P25*('Amor-레벨기준'!P25/100)</f>
        <v>2771.8249999999998</v>
      </c>
      <c r="Q77" s="32">
        <f>'HP-레벨기준'!Q25+'HP-레벨기준'!Q25*('Amor-레벨기준'!Q25/100)</f>
        <v>2973.8940000000002</v>
      </c>
      <c r="R77" s="32">
        <f>'HP-레벨기준'!R25+'HP-레벨기준'!R25*('Amor-레벨기준'!R25/100)</f>
        <v>3182.0309999999999</v>
      </c>
      <c r="S77" s="32">
        <f>'HP-레벨기준'!S25+'HP-레벨기준'!S25*('Amor-레벨기준'!S25/100)</f>
        <v>3396.2359999999999</v>
      </c>
      <c r="T77" s="29"/>
      <c r="U77" s="33"/>
    </row>
    <row r="78" spans="1:21" x14ac:dyDescent="0.3">
      <c r="A78" s="29" t="s">
        <v>64</v>
      </c>
      <c r="B78" s="32">
        <f>'HP-레벨기준'!B6+'HP-레벨기준'!B6*('Amor-레벨기준'!B6/100)</f>
        <v>603.66800000000001</v>
      </c>
      <c r="C78" s="32">
        <f>'HP-레벨기준'!C6+'HP-레벨기준'!C6*('Amor-레벨기준'!C6/100)</f>
        <v>724.81200000000001</v>
      </c>
      <c r="D78" s="32">
        <f>'HP-레벨기준'!D6+'HP-레벨기준'!D6*('Amor-레벨기준'!D6/100)</f>
        <v>851.33199999999999</v>
      </c>
      <c r="E78" s="32">
        <f>'HP-레벨기준'!E6+'HP-레벨기준'!E6*('Amor-레벨기준'!E6/100)</f>
        <v>983.22800000000007</v>
      </c>
      <c r="F78" s="32">
        <f>'HP-레벨기준'!F6+'HP-레벨기준'!F6*('Amor-레벨기준'!F6/100)</f>
        <v>1120.5</v>
      </c>
      <c r="G78" s="32">
        <f>'HP-레벨기준'!G6+'HP-레벨기준'!G6*('Amor-레벨기준'!G6/100)</f>
        <v>1263.1480000000001</v>
      </c>
      <c r="H78" s="32">
        <f>'HP-레벨기준'!H6+'HP-레벨기준'!H6*('Amor-레벨기준'!H6/100)</f>
        <v>1411.172</v>
      </c>
      <c r="I78" s="32">
        <f>'HP-레벨기준'!I6+'HP-레벨기준'!I6*('Amor-레벨기준'!I6/100)</f>
        <v>1564.5720000000001</v>
      </c>
      <c r="J78" s="32">
        <f>'HP-레벨기준'!J6+'HP-레벨기준'!J6*('Amor-레벨기준'!J6/100)</f>
        <v>1723.348</v>
      </c>
      <c r="K78" s="32">
        <f>'HP-레벨기준'!K6+'HP-레벨기준'!K6*('Amor-레벨기준'!K6/100)</f>
        <v>1887.5</v>
      </c>
      <c r="L78" s="32">
        <f>'HP-레벨기준'!L6+'HP-레벨기준'!L6*('Amor-레벨기준'!L6/100)</f>
        <v>2057.0280000000002</v>
      </c>
      <c r="M78" s="32">
        <f>'HP-레벨기준'!M6+'HP-레벨기준'!M6*('Amor-레벨기준'!M6/100)</f>
        <v>2231.9320000000002</v>
      </c>
      <c r="N78" s="32">
        <f>'HP-레벨기준'!N6+'HP-레벨기준'!N6*('Amor-레벨기준'!N6/100)</f>
        <v>2412.212</v>
      </c>
      <c r="O78" s="32">
        <f>'HP-레벨기준'!O6+'HP-레벨기준'!O6*('Amor-레벨기준'!O6/100)</f>
        <v>2597.8679999999999</v>
      </c>
      <c r="P78" s="32">
        <f>'HP-레벨기준'!P6+'HP-레벨기준'!P6*('Amor-레벨기준'!P6/100)</f>
        <v>2788.9</v>
      </c>
      <c r="Q78" s="32">
        <f>'HP-레벨기준'!Q6+'HP-레벨기준'!Q6*('Amor-레벨기준'!Q6/100)</f>
        <v>2985.308</v>
      </c>
      <c r="R78" s="32">
        <f>'HP-레벨기준'!R6+'HP-레벨기준'!R6*('Amor-레벨기준'!R6/100)</f>
        <v>3187.0920000000001</v>
      </c>
      <c r="S78" s="32">
        <f>'HP-레벨기준'!S6+'HP-레벨기준'!S6*('Amor-레벨기준'!S6/100)</f>
        <v>3394.2519999999995</v>
      </c>
      <c r="T78" s="29"/>
      <c r="U78" s="33"/>
    </row>
    <row r="79" spans="1:21" x14ac:dyDescent="0.3">
      <c r="A79" s="29" t="s">
        <v>60</v>
      </c>
      <c r="B79" s="32">
        <f>'HP-레벨기준'!B101+'HP-레벨기준'!B101*('Amor-레벨기준'!B101/100)</f>
        <v>628.29999999999995</v>
      </c>
      <c r="C79" s="32">
        <f>'HP-레벨기준'!C101+'HP-레벨기준'!C101*('Amor-레벨기준'!C101/100)</f>
        <v>750</v>
      </c>
      <c r="D79" s="32">
        <f>'HP-레벨기준'!D101+'HP-레벨기준'!D101*('Amor-레벨기준'!D101/100)</f>
        <v>876.8</v>
      </c>
      <c r="E79" s="32">
        <f>'HP-레벨기준'!E101+'HP-레벨기준'!E101*('Amor-레벨기준'!E101/100)</f>
        <v>1008.7</v>
      </c>
      <c r="F79" s="32">
        <f>'HP-레벨기준'!F101+'HP-레벨기준'!F101*('Amor-레벨기준'!F101/100)</f>
        <v>1145.7</v>
      </c>
      <c r="G79" s="32">
        <f>'HP-레벨기준'!G101+'HP-레벨기준'!G101*('Amor-레벨기준'!G101/100)</f>
        <v>1287.8</v>
      </c>
      <c r="H79" s="32">
        <f>'HP-레벨기준'!H101+'HP-레벨기준'!H101*('Amor-레벨기준'!H101/100)</f>
        <v>1435</v>
      </c>
      <c r="I79" s="32">
        <f>'HP-레벨기준'!I101+'HP-레벨기준'!I101*('Amor-레벨기준'!I101/100)</f>
        <v>1587.3</v>
      </c>
      <c r="J79" s="32">
        <f>'HP-레벨기준'!J101+'HP-레벨기준'!J101*('Amor-레벨기준'!J101/100)</f>
        <v>1744.7</v>
      </c>
      <c r="K79" s="32">
        <f>'HP-레벨기준'!K101+'HP-레벨기준'!K101*('Amor-레벨기준'!K101/100)</f>
        <v>1907.2</v>
      </c>
      <c r="L79" s="32">
        <f>'HP-레벨기준'!L101+'HP-레벨기준'!L101*('Amor-레벨기준'!L101/100)</f>
        <v>2074.8000000000002</v>
      </c>
      <c r="M79" s="32">
        <f>'HP-레벨기준'!M101+'HP-레벨기준'!M101*('Amor-레벨기준'!M101/100)</f>
        <v>2247.5</v>
      </c>
      <c r="N79" s="32">
        <f>'HP-레벨기준'!N101+'HP-레벨기준'!N101*('Amor-레벨기준'!N101/100)</f>
        <v>2425.3000000000002</v>
      </c>
      <c r="O79" s="32">
        <f>'HP-레벨기준'!O101+'HP-레벨기준'!O101*('Amor-레벨기준'!O101/100)</f>
        <v>2608.1999999999998</v>
      </c>
      <c r="P79" s="32">
        <f>'HP-레벨기준'!P101+'HP-레벨기준'!P101*('Amor-레벨기준'!P101/100)</f>
        <v>2796.2</v>
      </c>
      <c r="Q79" s="32">
        <f>'HP-레벨기준'!Q101+'HP-레벨기준'!Q101*('Amor-레벨기준'!Q101/100)</f>
        <v>2989.3</v>
      </c>
      <c r="R79" s="32">
        <f>'HP-레벨기준'!R101+'HP-레벨기준'!R101*('Amor-레벨기준'!R101/100)</f>
        <v>3187.5</v>
      </c>
      <c r="S79" s="32">
        <f>'HP-레벨기준'!S101+'HP-레벨기준'!S101*('Amor-레벨기준'!S101/100)</f>
        <v>3390.8</v>
      </c>
      <c r="T79" s="29"/>
      <c r="U79" s="33"/>
    </row>
    <row r="80" spans="1:21" x14ac:dyDescent="0.3">
      <c r="A80" s="29" t="s">
        <v>12</v>
      </c>
      <c r="B80" s="32">
        <f>'HP-레벨기준'!B29+'HP-레벨기준'!B29*('Amor-레벨기준'!B29/100)</f>
        <v>528.47299999999996</v>
      </c>
      <c r="C80" s="32">
        <f>'HP-레벨기준'!C29+'HP-레벨기준'!C29*('Amor-레벨기준'!C29/100)</f>
        <v>647.06200000000001</v>
      </c>
      <c r="D80" s="32">
        <f>'HP-레벨기준'!D29+'HP-레벨기준'!D29*('Amor-레벨기준'!D29/100)</f>
        <v>771.86699999999996</v>
      </c>
      <c r="E80" s="32">
        <f>'HP-레벨기준'!E29+'HP-레벨기준'!E29*('Amor-레벨기준'!E29/100)</f>
        <v>902.88800000000003</v>
      </c>
      <c r="F80" s="32">
        <f>'HP-레벨기준'!F29+'HP-레벨기준'!F29*('Amor-레벨기준'!F29/100)</f>
        <v>1040.125</v>
      </c>
      <c r="G80" s="32">
        <f>'HP-레벨기준'!G29+'HP-레벨기준'!G29*('Amor-레벨기준'!G29/100)</f>
        <v>1183.578</v>
      </c>
      <c r="H80" s="32">
        <f>'HP-레벨기준'!H29+'HP-레벨기준'!H29*('Amor-레벨기준'!H29/100)</f>
        <v>1333.2470000000001</v>
      </c>
      <c r="I80" s="32">
        <f>'HP-레벨기준'!I29+'HP-레벨기준'!I29*('Amor-레벨기준'!I29/100)</f>
        <v>1489.1320000000001</v>
      </c>
      <c r="J80" s="32">
        <f>'HP-레벨기준'!J29+'HP-레벨기준'!J29*('Amor-레벨기준'!J29/100)</f>
        <v>1651.2330000000002</v>
      </c>
      <c r="K80" s="32">
        <f>'HP-레벨기준'!K29+'HP-레벨기준'!K29*('Amor-레벨기준'!K29/100)</f>
        <v>1819.55</v>
      </c>
      <c r="L80" s="32">
        <f>'HP-레벨기준'!L29+'HP-레벨기준'!L29*('Amor-레벨기준'!L29/100)</f>
        <v>1994.0830000000001</v>
      </c>
      <c r="M80" s="32">
        <f>'HP-레벨기준'!M29+'HP-레벨기준'!M29*('Amor-레벨기준'!M29/100)</f>
        <v>2174.8320000000003</v>
      </c>
      <c r="N80" s="32">
        <f>'HP-레벨기준'!N29+'HP-레벨기준'!N29*('Amor-레벨기준'!N29/100)</f>
        <v>2361.797</v>
      </c>
      <c r="O80" s="32">
        <f>'HP-레벨기준'!O29+'HP-레벨기준'!O29*('Amor-레벨기준'!O29/100)</f>
        <v>2554.9780000000001</v>
      </c>
      <c r="P80" s="32">
        <f>'HP-레벨기준'!P29+'HP-레벨기준'!P29*('Amor-레벨기준'!P29/100)</f>
        <v>2754.375</v>
      </c>
      <c r="Q80" s="32">
        <f>'HP-레벨기준'!Q29+'HP-레벨기준'!Q29*('Amor-레벨기준'!Q29/100)</f>
        <v>2959.9880000000003</v>
      </c>
      <c r="R80" s="32">
        <f>'HP-레벨기준'!R29+'HP-레벨기준'!R29*('Amor-레벨기준'!R29/100)</f>
        <v>3171.817</v>
      </c>
      <c r="S80" s="32">
        <f>'HP-레벨기준'!S29+'HP-레벨기준'!S29*('Amor-레벨기준'!S29/100)</f>
        <v>3389.8620000000001</v>
      </c>
      <c r="T80" s="29"/>
      <c r="U80" s="33"/>
    </row>
    <row r="81" spans="1:21" x14ac:dyDescent="0.3">
      <c r="A81" s="29" t="s">
        <v>73</v>
      </c>
      <c r="B81" s="32">
        <f>'HP-레벨기준'!B34+'HP-레벨기준'!B34*('Amor-레벨기준'!B34/100)</f>
        <v>613.72500000000002</v>
      </c>
      <c r="C81" s="32">
        <f>'HP-레벨기준'!C34+'HP-레벨기준'!C34*('Amor-레벨기준'!C34/100)</f>
        <v>732.06</v>
      </c>
      <c r="D81" s="32">
        <f>'HP-레벨기준'!D34+'HP-레벨기준'!D34*('Amor-레벨기준'!D34/100)</f>
        <v>855.995</v>
      </c>
      <c r="E81" s="32">
        <f>'HP-레벨기준'!E34+'HP-레벨기준'!E34*('Amor-레벨기준'!E34/100)</f>
        <v>985.53</v>
      </c>
      <c r="F81" s="32">
        <f>'HP-레벨기준'!F34+'HP-레벨기준'!F34*('Amor-레벨기준'!F34/100)</f>
        <v>1120.665</v>
      </c>
      <c r="G81" s="32">
        <f>'HP-레벨기준'!G34+'HP-레벨기준'!G34*('Amor-레벨기준'!G34/100)</f>
        <v>1261.4000000000001</v>
      </c>
      <c r="H81" s="32">
        <f>'HP-레벨기준'!H34+'HP-레벨기준'!H34*('Amor-레벨기준'!H34/100)</f>
        <v>1407.7350000000001</v>
      </c>
      <c r="I81" s="32">
        <f>'HP-레벨기준'!I34+'HP-레벨기준'!I34*('Amor-레벨기준'!I34/100)</f>
        <v>1559.67</v>
      </c>
      <c r="J81" s="32">
        <f>'HP-레벨기준'!J34+'HP-레벨기준'!J34*('Amor-레벨기준'!J34/100)</f>
        <v>1717.2049999999999</v>
      </c>
      <c r="K81" s="32">
        <f>'HP-레벨기준'!K34+'HP-레벨기준'!K34*('Amor-레벨기준'!K34/100)</f>
        <v>1880.3400000000001</v>
      </c>
      <c r="L81" s="32">
        <f>'HP-레벨기준'!L34+'HP-레벨기준'!L34*('Amor-레벨기준'!L34/100)</f>
        <v>2049.0749999999998</v>
      </c>
      <c r="M81" s="32">
        <f>'HP-레벨기준'!M34+'HP-레벨기준'!M34*('Amor-레벨기준'!M34/100)</f>
        <v>2223.41</v>
      </c>
      <c r="N81" s="32">
        <f>'HP-레벨기준'!N34+'HP-레벨기준'!N34*('Amor-레벨기준'!N34/100)</f>
        <v>2403.3450000000003</v>
      </c>
      <c r="O81" s="32">
        <f>'HP-레벨기준'!O34+'HP-레벨기준'!O34*('Amor-레벨기준'!O34/100)</f>
        <v>2588.88</v>
      </c>
      <c r="P81" s="32">
        <f>'HP-레벨기준'!P34+'HP-레벨기준'!P34*('Amor-레벨기준'!P34/100)</f>
        <v>2780.0149999999999</v>
      </c>
      <c r="Q81" s="32">
        <f>'HP-레벨기준'!Q34+'HP-레벨기준'!Q34*('Amor-레벨기준'!Q34/100)</f>
        <v>2976.75</v>
      </c>
      <c r="R81" s="32">
        <f>'HP-레벨기준'!R34+'HP-레벨기준'!R34*('Amor-레벨기준'!R34/100)</f>
        <v>3179.085</v>
      </c>
      <c r="S81" s="32">
        <f>'HP-레벨기준'!S34+'HP-레벨기준'!S34*('Amor-레벨기준'!S34/100)</f>
        <v>3387.02</v>
      </c>
      <c r="T81" s="29"/>
      <c r="U81" s="33"/>
    </row>
    <row r="82" spans="1:21" x14ac:dyDescent="0.3">
      <c r="A82" s="29" t="s">
        <v>54</v>
      </c>
      <c r="B82" s="32">
        <f>'HP-레벨기준'!B103+'HP-레벨기준'!B103*('Amor-레벨기준'!B103/100)</f>
        <v>586.83500000000004</v>
      </c>
      <c r="C82" s="32">
        <f>'HP-레벨기준'!C103+'HP-레벨기준'!C103*('Amor-레벨기준'!C103/100)</f>
        <v>704.05500000000006</v>
      </c>
      <c r="D82" s="32">
        <f>'HP-레벨기준'!D103+'HP-레벨기준'!D103*('Amor-레벨기준'!D103/100)</f>
        <v>827.2</v>
      </c>
      <c r="E82" s="32">
        <f>'HP-레벨기준'!E103+'HP-레벨기준'!E103*('Amor-레벨기준'!E103/100)</f>
        <v>956.27</v>
      </c>
      <c r="F82" s="32">
        <f>'HP-레벨기준'!F103+'HP-레벨기준'!F103*('Amor-레벨기준'!F103/100)</f>
        <v>1091.2649999999999</v>
      </c>
      <c r="G82" s="32">
        <f>'HP-레벨기준'!G103+'HP-레벨기준'!G103*('Amor-레벨기준'!G103/100)</f>
        <v>1232.1849999999999</v>
      </c>
      <c r="H82" s="32">
        <f>'HP-레벨기준'!H103+'HP-레벨기준'!H103*('Amor-레벨기준'!H103/100)</f>
        <v>1379.03</v>
      </c>
      <c r="I82" s="32">
        <f>'HP-레벨기준'!I103+'HP-레벨기준'!I103*('Amor-레벨기준'!I103/100)</f>
        <v>1531.8</v>
      </c>
      <c r="J82" s="32">
        <f>'HP-레벨기준'!J103+'HP-레벨기준'!J103*('Amor-레벨기준'!J103/100)</f>
        <v>1690.4949999999999</v>
      </c>
      <c r="K82" s="32">
        <f>'HP-레벨기준'!K103+'HP-레벨기준'!K103*('Amor-레벨기준'!K103/100)</f>
        <v>1855.115</v>
      </c>
      <c r="L82" s="32">
        <f>'HP-레벨기준'!L103+'HP-레벨기준'!L103*('Amor-레벨기준'!L103/100)</f>
        <v>2025.66</v>
      </c>
      <c r="M82" s="32">
        <f>'HP-레벨기준'!M103+'HP-레벨기준'!M103*('Amor-레벨기준'!M103/100)</f>
        <v>2202.13</v>
      </c>
      <c r="N82" s="32">
        <f>'HP-레벨기준'!N103+'HP-레벨기준'!N103*('Amor-레벨기준'!N103/100)</f>
        <v>2384.5250000000001</v>
      </c>
      <c r="O82" s="32">
        <f>'HP-레벨기준'!O103+'HP-레벨기준'!O103*('Amor-레벨기준'!O103/100)</f>
        <v>2572.8450000000003</v>
      </c>
      <c r="P82" s="32">
        <f>'HP-레벨기준'!P103+'HP-레벨기준'!P103*('Amor-레벨기준'!P103/100)</f>
        <v>2767.09</v>
      </c>
      <c r="Q82" s="32">
        <f>'HP-레벨기준'!Q103+'HP-레벨기준'!Q103*('Amor-레벨기준'!Q103/100)</f>
        <v>2967.26</v>
      </c>
      <c r="R82" s="32">
        <f>'HP-레벨기준'!R103+'HP-레벨기준'!R103*('Amor-레벨기준'!R103/100)</f>
        <v>3173.355</v>
      </c>
      <c r="S82" s="32">
        <f>'HP-레벨기준'!S103+'HP-레벨기준'!S103*('Amor-레벨기준'!S103/100)</f>
        <v>3385.375</v>
      </c>
      <c r="T82" s="29"/>
      <c r="U82" s="33"/>
    </row>
    <row r="83" spans="1:21" x14ac:dyDescent="0.3">
      <c r="A83" s="29" t="s">
        <v>35</v>
      </c>
      <c r="B83" s="32">
        <f>'HP-레벨기준'!B40+'HP-레벨기준'!B40*('Amor-레벨기준'!B40/100)</f>
        <v>524.4</v>
      </c>
      <c r="C83" s="32">
        <f>'HP-레벨기준'!C40+'HP-레벨기준'!C40*('Amor-레벨기준'!C40/100)</f>
        <v>642.26250000000005</v>
      </c>
      <c r="D83" s="32">
        <f>'HP-레벨기준'!D40+'HP-레벨기준'!D40*('Amor-레벨기준'!D40/100)</f>
        <v>766.27499999999998</v>
      </c>
      <c r="E83" s="32">
        <f>'HP-레벨기준'!E40+'HP-레벨기준'!E40*('Amor-레벨기준'!E40/100)</f>
        <v>896.4375</v>
      </c>
      <c r="F83" s="32">
        <f>'HP-레벨기준'!F40+'HP-레벨기준'!F40*('Amor-레벨기준'!F40/100)</f>
        <v>1032.75</v>
      </c>
      <c r="G83" s="32">
        <f>'HP-레벨기준'!G40+'HP-레벨기준'!G40*('Amor-레벨기준'!G40/100)</f>
        <v>1175.2125000000001</v>
      </c>
      <c r="H83" s="32">
        <f>'HP-레벨기준'!H40+'HP-레벨기준'!H40*('Amor-레벨기준'!H40/100)</f>
        <v>1323.825</v>
      </c>
      <c r="I83" s="32">
        <f>'HP-레벨기준'!I40+'HP-레벨기준'!I40*('Amor-레벨기준'!I40/100)</f>
        <v>1478.5875000000001</v>
      </c>
      <c r="J83" s="32">
        <f>'HP-레벨기준'!J40+'HP-레벨기준'!J40*('Amor-레벨기준'!J40/100)</f>
        <v>1639.5</v>
      </c>
      <c r="K83" s="32">
        <f>'HP-레벨기준'!K40+'HP-레벨기준'!K40*('Amor-레벨기준'!K40/100)</f>
        <v>1806.5625</v>
      </c>
      <c r="L83" s="32">
        <f>'HP-레벨기준'!L40+'HP-레벨기준'!L40*('Amor-레벨기준'!L40/100)</f>
        <v>1979.7750000000001</v>
      </c>
      <c r="M83" s="32">
        <f>'HP-레벨기준'!M40+'HP-레벨기준'!M40*('Amor-레벨기준'!M40/100)</f>
        <v>2159.1374999999998</v>
      </c>
      <c r="N83" s="32">
        <f>'HP-레벨기준'!N40+'HP-레벨기준'!N40*('Amor-레벨기준'!N40/100)</f>
        <v>2344.65</v>
      </c>
      <c r="O83" s="32">
        <f>'HP-레벨기준'!O40+'HP-레벨기준'!O40*('Amor-레벨기준'!O40/100)</f>
        <v>2536.3125</v>
      </c>
      <c r="P83" s="32">
        <f>'HP-레벨기준'!P40+'HP-레벨기준'!P40*('Amor-레벨기준'!P40/100)</f>
        <v>2734.125</v>
      </c>
      <c r="Q83" s="32">
        <f>'HP-레벨기준'!Q40+'HP-레벨기준'!Q40*('Amor-레벨기준'!Q40/100)</f>
        <v>2938.0874999999996</v>
      </c>
      <c r="R83" s="32">
        <f>'HP-레벨기준'!R40+'HP-레벨기준'!R40*('Amor-레벨기준'!R40/100)</f>
        <v>3148.2</v>
      </c>
      <c r="S83" s="32">
        <f>'HP-레벨기준'!S40+'HP-레벨기준'!S40*('Amor-레벨기준'!S40/100)</f>
        <v>3364.4625000000001</v>
      </c>
      <c r="T83" s="29"/>
      <c r="U83" s="33"/>
    </row>
    <row r="84" spans="1:21" x14ac:dyDescent="0.3">
      <c r="A84" s="29" t="s">
        <v>38</v>
      </c>
      <c r="B84" s="32">
        <f>'HP-레벨기준'!B48+'HP-레벨기준'!B48*('Amor-레벨기준'!B48/100)</f>
        <v>555.6</v>
      </c>
      <c r="C84" s="32">
        <f>'HP-레벨기준'!C48+'HP-레벨기준'!C48*('Amor-레벨기준'!C48/100)</f>
        <v>670.84</v>
      </c>
      <c r="D84" s="32">
        <f>'HP-레벨기준'!D48+'HP-레벨기준'!D48*('Amor-레벨기준'!D48/100)</f>
        <v>792.32</v>
      </c>
      <c r="E84" s="32">
        <f>'HP-레벨기준'!E48+'HP-레벨기준'!E48*('Amor-레벨기준'!E48/100)</f>
        <v>920.04</v>
      </c>
      <c r="F84" s="32">
        <f>'HP-레벨기준'!F48+'HP-레벨기준'!F48*('Amor-레벨기준'!F48/100)</f>
        <v>1054</v>
      </c>
      <c r="G84" s="32">
        <f>'HP-레벨기준'!G48+'HP-레벨기준'!G48*('Amor-레벨기준'!G48/100)</f>
        <v>1194.2</v>
      </c>
      <c r="H84" s="32">
        <f>'HP-레벨기준'!H48+'HP-레벨기준'!H48*('Amor-레벨기준'!H48/100)</f>
        <v>1340.6399999999999</v>
      </c>
      <c r="I84" s="32">
        <f>'HP-레벨기준'!I48+'HP-레벨기준'!I48*('Amor-레벨기준'!I48/100)</f>
        <v>1493.32</v>
      </c>
      <c r="J84" s="32">
        <f>'HP-레벨기준'!J48+'HP-레벨기준'!J48*('Amor-레벨기준'!J48/100)</f>
        <v>1652.24</v>
      </c>
      <c r="K84" s="32">
        <f>'HP-레벨기준'!K48+'HP-레벨기준'!K48*('Amor-레벨기준'!K48/100)</f>
        <v>1817.4</v>
      </c>
      <c r="L84" s="32">
        <f>'HP-레벨기준'!L48+'HP-레벨기준'!L48*('Amor-레벨기준'!L48/100)</f>
        <v>1988.8</v>
      </c>
      <c r="M84" s="32">
        <f>'HP-레벨기준'!M48+'HP-레벨기준'!M48*('Amor-레벨기준'!M48/100)</f>
        <v>2166.44</v>
      </c>
      <c r="N84" s="32">
        <f>'HP-레벨기준'!N48+'HP-레벨기준'!N48*('Amor-레벨기준'!N48/100)</f>
        <v>2350.3200000000002</v>
      </c>
      <c r="O84" s="32">
        <f>'HP-레벨기준'!O48+'HP-레벨기준'!O48*('Amor-레벨기준'!O48/100)</f>
        <v>2540.44</v>
      </c>
      <c r="P84" s="32">
        <f>'HP-레벨기준'!P48+'HP-레벨기준'!P48*('Amor-레벨기준'!P48/100)</f>
        <v>2736.8</v>
      </c>
      <c r="Q84" s="32">
        <f>'HP-레벨기준'!Q48+'HP-레벨기준'!Q48*('Amor-레벨기준'!Q48/100)</f>
        <v>2939.4</v>
      </c>
      <c r="R84" s="32">
        <f>'HP-레벨기준'!R48+'HP-레벨기준'!R48*('Amor-레벨기준'!R48/100)</f>
        <v>3148.24</v>
      </c>
      <c r="S84" s="32">
        <f>'HP-레벨기준'!S48+'HP-레벨기준'!S48*('Amor-레벨기준'!S48/100)</f>
        <v>3363.3199999999997</v>
      </c>
      <c r="T84" s="29"/>
      <c r="U84" s="33"/>
    </row>
    <row r="85" spans="1:21" x14ac:dyDescent="0.3">
      <c r="A85" s="29" t="s">
        <v>36</v>
      </c>
      <c r="B85" s="32">
        <f>'HP-레벨기준'!B57+'HP-레벨기준'!B57*('Amor-레벨기준'!B57/100)</f>
        <v>555.6</v>
      </c>
      <c r="C85" s="32">
        <f>'HP-레벨기준'!C57+'HP-레벨기준'!C57*('Amor-레벨기준'!C57/100)</f>
        <v>670.84</v>
      </c>
      <c r="D85" s="32">
        <f>'HP-레벨기준'!D57+'HP-레벨기준'!D57*('Amor-레벨기준'!D57/100)</f>
        <v>792.32</v>
      </c>
      <c r="E85" s="32">
        <f>'HP-레벨기준'!E57+'HP-레벨기준'!E57*('Amor-레벨기준'!E57/100)</f>
        <v>920.04</v>
      </c>
      <c r="F85" s="32">
        <f>'HP-레벨기준'!F57+'HP-레벨기준'!F57*('Amor-레벨기준'!F57/100)</f>
        <v>1054</v>
      </c>
      <c r="G85" s="32">
        <f>'HP-레벨기준'!G57+'HP-레벨기준'!G57*('Amor-레벨기준'!G57/100)</f>
        <v>1194.2</v>
      </c>
      <c r="H85" s="32">
        <f>'HP-레벨기준'!H57+'HP-레벨기준'!H57*('Amor-레벨기준'!H57/100)</f>
        <v>1340.6399999999999</v>
      </c>
      <c r="I85" s="32">
        <f>'HP-레벨기준'!I57+'HP-레벨기준'!I57*('Amor-레벨기준'!I57/100)</f>
        <v>1493.32</v>
      </c>
      <c r="J85" s="32">
        <f>'HP-레벨기준'!J57+'HP-레벨기준'!J57*('Amor-레벨기준'!J57/100)</f>
        <v>1652.24</v>
      </c>
      <c r="K85" s="32">
        <f>'HP-레벨기준'!K57+'HP-레벨기준'!K57*('Amor-레벨기준'!K57/100)</f>
        <v>1817.4</v>
      </c>
      <c r="L85" s="32">
        <f>'HP-레벨기준'!L57+'HP-레벨기준'!L57*('Amor-레벨기준'!L57/100)</f>
        <v>1988.8</v>
      </c>
      <c r="M85" s="32">
        <f>'HP-레벨기준'!M57+'HP-레벨기준'!M57*('Amor-레벨기준'!M57/100)</f>
        <v>2166.44</v>
      </c>
      <c r="N85" s="32">
        <f>'HP-레벨기준'!N57+'HP-레벨기준'!N57*('Amor-레벨기준'!N57/100)</f>
        <v>2350.3200000000002</v>
      </c>
      <c r="O85" s="32">
        <f>'HP-레벨기준'!O57+'HP-레벨기준'!O57*('Amor-레벨기준'!O57/100)</f>
        <v>2540.44</v>
      </c>
      <c r="P85" s="32">
        <f>'HP-레벨기준'!P57+'HP-레벨기준'!P57*('Amor-레벨기준'!P57/100)</f>
        <v>2736.8</v>
      </c>
      <c r="Q85" s="32">
        <f>'HP-레벨기준'!Q57+'HP-레벨기준'!Q57*('Amor-레벨기준'!Q57/100)</f>
        <v>2939.4</v>
      </c>
      <c r="R85" s="32">
        <f>'HP-레벨기준'!R57+'HP-레벨기준'!R57*('Amor-레벨기준'!R57/100)</f>
        <v>3148.24</v>
      </c>
      <c r="S85" s="32">
        <f>'HP-레벨기준'!S57+'HP-레벨기준'!S57*('Amor-레벨기준'!S57/100)</f>
        <v>3363.3199999999997</v>
      </c>
      <c r="T85" s="29"/>
      <c r="U85" s="33"/>
    </row>
    <row r="86" spans="1:21" x14ac:dyDescent="0.3">
      <c r="A86" s="29" t="s">
        <v>44</v>
      </c>
      <c r="B86" s="32">
        <f>'HP-레벨기준'!B38+'HP-레벨기준'!B38*('Amor-레벨기준'!B38/100)</f>
        <v>582.73800000000006</v>
      </c>
      <c r="C86" s="32">
        <f>'HP-레벨기준'!C38+'HP-레벨기준'!C38*('Amor-레벨기준'!C38/100)</f>
        <v>701.05200000000002</v>
      </c>
      <c r="D86" s="32">
        <f>'HP-레벨기준'!D38+'HP-레벨기준'!D38*('Amor-레벨기준'!D38/100)</f>
        <v>824.94200000000001</v>
      </c>
      <c r="E86" s="32">
        <f>'HP-레벨기준'!E38+'HP-레벨기준'!E38*('Amor-레벨기준'!E38/100)</f>
        <v>954.40800000000002</v>
      </c>
      <c r="F86" s="32">
        <f>'HP-레벨기준'!F38+'HP-레벨기준'!F38*('Amor-레벨기준'!F38/100)</f>
        <v>1089.45</v>
      </c>
      <c r="G86" s="32">
        <f>'HP-레벨기준'!G38+'HP-레벨기준'!G38*('Amor-레벨기준'!G38/100)</f>
        <v>1230.068</v>
      </c>
      <c r="H86" s="32">
        <f>'HP-레벨기준'!H38+'HP-레벨기준'!H38*('Amor-레벨기준'!H38/100)</f>
        <v>1376.2619999999999</v>
      </c>
      <c r="I86" s="32">
        <f>'HP-레벨기준'!I38+'HP-레벨기준'!I38*('Amor-레벨기준'!I38/100)</f>
        <v>1528.0319999999999</v>
      </c>
      <c r="J86" s="32">
        <f>'HP-레벨기준'!J38+'HP-레벨기준'!J38*('Amor-레벨기준'!J38/100)</f>
        <v>1685.3779999999999</v>
      </c>
      <c r="K86" s="32">
        <f>'HP-레벨기준'!K38+'HP-레벨기준'!K38*('Amor-레벨기준'!K38/100)</f>
        <v>1848.3000000000002</v>
      </c>
      <c r="L86" s="32">
        <f>'HP-레벨기준'!L38+'HP-레벨기준'!L38*('Amor-레벨기준'!L38/100)</f>
        <v>2016.7979999999998</v>
      </c>
      <c r="M86" s="32">
        <f>'HP-레벨기준'!M38+'HP-레벨기준'!M38*('Amor-레벨기준'!M38/100)</f>
        <v>2190.8719999999998</v>
      </c>
      <c r="N86" s="32">
        <f>'HP-레벨기준'!N38+'HP-레벨기준'!N38*('Amor-레벨기준'!N38/100)</f>
        <v>2370.5219999999999</v>
      </c>
      <c r="O86" s="32">
        <f>'HP-레벨기준'!O38+'HP-레벨기준'!O38*('Amor-레벨기준'!O38/100)</f>
        <v>2555.7479999999996</v>
      </c>
      <c r="P86" s="32">
        <f>'HP-레벨기준'!P38+'HP-레벨기준'!P38*('Amor-레벨기준'!P38/100)</f>
        <v>2746.55</v>
      </c>
      <c r="Q86" s="32">
        <f>'HP-레벨기준'!Q38+'HP-레벨기준'!Q38*('Amor-레벨기준'!Q38/100)</f>
        <v>2942.9279999999999</v>
      </c>
      <c r="R86" s="32">
        <f>'HP-레벨기준'!R38+'HP-레벨기준'!R38*('Amor-레벨기준'!R38/100)</f>
        <v>3144.8820000000001</v>
      </c>
      <c r="S86" s="32">
        <f>'HP-레벨기준'!S38+'HP-레벨기준'!S38*('Amor-레벨기준'!S38/100)</f>
        <v>3352.4119999999998</v>
      </c>
      <c r="T86" s="29"/>
      <c r="U86" s="33"/>
    </row>
    <row r="87" spans="1:21" x14ac:dyDescent="0.3">
      <c r="A87" s="29" t="s">
        <v>67</v>
      </c>
      <c r="B87" s="32">
        <f>'HP-레벨기준'!B73+'HP-레벨기준'!B73*('Amor-레벨기준'!B73/100)</f>
        <v>565.48799999999994</v>
      </c>
      <c r="C87" s="32">
        <f>'HP-레벨기준'!C73+'HP-레벨기준'!C73*('Amor-레벨기준'!C73/100)</f>
        <v>684.35199999999998</v>
      </c>
      <c r="D87" s="32">
        <f>'HP-레벨기준'!D73+'HP-레벨기준'!D73*('Amor-레벨기준'!D73/100)</f>
        <v>808.79200000000003</v>
      </c>
      <c r="E87" s="32">
        <f>'HP-레벨기준'!E73+'HP-레벨기준'!E73*('Amor-레벨기준'!E73/100)</f>
        <v>938.80799999999999</v>
      </c>
      <c r="F87" s="32">
        <f>'HP-레벨기준'!F73+'HP-레벨기준'!F73*('Amor-레벨기준'!F73/100)</f>
        <v>1074.4000000000001</v>
      </c>
      <c r="G87" s="32">
        <f>'HP-레벨기준'!G73+'HP-레벨기준'!G73*('Amor-레벨기준'!G73/100)</f>
        <v>1215.568</v>
      </c>
      <c r="H87" s="32">
        <f>'HP-레벨기준'!H73+'HP-레벨기준'!H73*('Amor-레벨기준'!H73/100)</f>
        <v>1362.3119999999999</v>
      </c>
      <c r="I87" s="32">
        <f>'HP-레벨기준'!I73+'HP-레벨기준'!I73*('Amor-레벨기준'!I73/100)</f>
        <v>1514.6320000000001</v>
      </c>
      <c r="J87" s="32">
        <f>'HP-레벨기준'!J73+'HP-레벨기준'!J73*('Amor-레벨기준'!J73/100)</f>
        <v>1672.5279999999998</v>
      </c>
      <c r="K87" s="32">
        <f>'HP-레벨기준'!K73+'HP-레벨기준'!K73*('Amor-레벨기준'!K73/100)</f>
        <v>1836</v>
      </c>
      <c r="L87" s="32">
        <f>'HP-레벨기준'!L73+'HP-레벨기준'!L73*('Amor-레벨기준'!L73/100)</f>
        <v>2005.0479999999998</v>
      </c>
      <c r="M87" s="32">
        <f>'HP-레벨기준'!M73+'HP-레벨기준'!M73*('Amor-레벨기준'!M73/100)</f>
        <v>2179.672</v>
      </c>
      <c r="N87" s="32">
        <f>'HP-레벨기준'!N73+'HP-레벨기준'!N73*('Amor-레벨기준'!N73/100)</f>
        <v>2359.8719999999998</v>
      </c>
      <c r="O87" s="32">
        <f>'HP-레벨기준'!O73+'HP-레벨기준'!O73*('Amor-레벨기준'!O73/100)</f>
        <v>2545.6480000000001</v>
      </c>
      <c r="P87" s="32">
        <f>'HP-레벨기준'!P73+'HP-레벨기준'!P73*('Amor-레벨기준'!P73/100)</f>
        <v>2737</v>
      </c>
      <c r="Q87" s="32">
        <f>'HP-레벨기준'!Q73+'HP-레벨기준'!Q73*('Amor-레벨기준'!Q73/100)</f>
        <v>2933.9279999999999</v>
      </c>
      <c r="R87" s="32">
        <f>'HP-레벨기준'!R73+'HP-레벨기준'!R73*('Amor-레벨기준'!R73/100)</f>
        <v>3136.4319999999998</v>
      </c>
      <c r="S87" s="32">
        <f>'HP-레벨기준'!S73+'HP-레벨기준'!S73*('Amor-레벨기준'!S73/100)</f>
        <v>3344.5119999999997</v>
      </c>
      <c r="T87" s="29"/>
      <c r="U87" s="33"/>
    </row>
    <row r="88" spans="1:21" x14ac:dyDescent="0.3">
      <c r="A88" s="29" t="s">
        <v>48</v>
      </c>
      <c r="B88" s="32">
        <f>'HP-레벨기준'!B107+'HP-레벨기준'!B107*('Amor-레벨기준'!B107/100)</f>
        <v>552.97</v>
      </c>
      <c r="C88" s="32">
        <f>'HP-레벨기준'!C107+'HP-레벨기준'!C107*('Amor-레벨기준'!C107/100)</f>
        <v>671.05500000000006</v>
      </c>
      <c r="D88" s="32">
        <f>'HP-레벨기준'!D107+'HP-레벨기준'!D107*('Amor-레벨기준'!D107/100)</f>
        <v>794.88</v>
      </c>
      <c r="E88" s="32">
        <f>'HP-레벨기준'!E107+'HP-레벨기준'!E107*('Amor-레벨기준'!E107/100)</f>
        <v>924.44499999999994</v>
      </c>
      <c r="F88" s="32">
        <f>'HP-레벨기준'!F107+'HP-레벨기준'!F107*('Amor-레벨기준'!F107/100)</f>
        <v>1059.75</v>
      </c>
      <c r="G88" s="32">
        <f>'HP-레벨기준'!G107+'HP-레벨기준'!G107*('Amor-레벨기준'!G107/100)</f>
        <v>1200.7950000000001</v>
      </c>
      <c r="H88" s="32">
        <f>'HP-레벨기준'!H107+'HP-레벨기준'!H107*('Amor-레벨기준'!H107/100)</f>
        <v>1347.58</v>
      </c>
      <c r="I88" s="32">
        <f>'HP-레벨기준'!I107+'HP-레벨기준'!I107*('Amor-레벨기준'!I107/100)</f>
        <v>1500.105</v>
      </c>
      <c r="J88" s="32">
        <f>'HP-레벨기준'!J107+'HP-레벨기준'!J107*('Amor-레벨기준'!J107/100)</f>
        <v>1658.37</v>
      </c>
      <c r="K88" s="32">
        <f>'HP-레벨기준'!K107+'HP-레벨기준'!K107*('Amor-레벨기준'!K107/100)</f>
        <v>1822.375</v>
      </c>
      <c r="L88" s="32">
        <f>'HP-레벨기준'!L107+'HP-레벨기준'!L107*('Amor-레벨기준'!L107/100)</f>
        <v>1992.1200000000001</v>
      </c>
      <c r="M88" s="32">
        <f>'HP-레벨기준'!M107+'HP-레벨기준'!M107*('Amor-레벨기준'!M107/100)</f>
        <v>2167.605</v>
      </c>
      <c r="N88" s="32">
        <f>'HP-레벨기준'!N107+'HP-레벨기준'!N107*('Amor-레벨기준'!N107/100)</f>
        <v>2348.83</v>
      </c>
      <c r="O88" s="32">
        <f>'HP-레벨기준'!O107+'HP-레벨기준'!O107*('Amor-레벨기준'!O107/100)</f>
        <v>2535.7950000000001</v>
      </c>
      <c r="P88" s="32">
        <f>'HP-레벨기준'!P107+'HP-레벨기준'!P107*('Amor-레벨기준'!P107/100)</f>
        <v>2728.5</v>
      </c>
      <c r="Q88" s="32">
        <f>'HP-레벨기준'!Q107+'HP-레벨기준'!Q107*('Amor-레벨기준'!Q107/100)</f>
        <v>2926.9449999999997</v>
      </c>
      <c r="R88" s="32">
        <f>'HP-레벨기준'!R107+'HP-레벨기준'!R107*('Amor-레벨기준'!R107/100)</f>
        <v>3131.13</v>
      </c>
      <c r="S88" s="32">
        <f>'HP-레벨기준'!S107+'HP-레벨기준'!S107*('Amor-레벨기준'!S107/100)</f>
        <v>3341.0550000000003</v>
      </c>
      <c r="T88" s="29"/>
      <c r="U88" s="33"/>
    </row>
    <row r="89" spans="1:21" x14ac:dyDescent="0.3">
      <c r="A89" s="29" t="s">
        <v>43</v>
      </c>
      <c r="B89" s="32">
        <f>'HP-레벨기준'!B54+'HP-레벨기준'!B54*('Amor-레벨기준'!B54/100)</f>
        <v>575.00800000000004</v>
      </c>
      <c r="C89" s="32">
        <f>'HP-레벨기준'!C54+'HP-레벨기준'!C54*('Amor-레벨기준'!C54/100)</f>
        <v>690.28399999999999</v>
      </c>
      <c r="D89" s="32">
        <f>'HP-레벨기준'!D54+'HP-레벨기준'!D54*('Amor-레벨기준'!D54/100)</f>
        <v>811.48799999999994</v>
      </c>
      <c r="E89" s="32">
        <f>'HP-레벨기준'!E54+'HP-레벨기준'!E54*('Amor-레벨기준'!E54/100)</f>
        <v>938.62</v>
      </c>
      <c r="F89" s="32">
        <f>'HP-레벨기준'!F54+'HP-레벨기준'!F54*('Amor-레벨기준'!F54/100)</f>
        <v>1071.68</v>
      </c>
      <c r="G89" s="32">
        <f>'HP-레벨기준'!G54+'HP-레벨기준'!G54*('Amor-레벨기준'!G54/100)</f>
        <v>1210.6679999999999</v>
      </c>
      <c r="H89" s="32">
        <f>'HP-레벨기준'!H54+'HP-레벨기준'!H54*('Amor-레벨기준'!H54/100)</f>
        <v>1355.5839999999998</v>
      </c>
      <c r="I89" s="32">
        <f>'HP-레벨기준'!I54+'HP-레벨기준'!I54*('Amor-레벨기준'!I54/100)</f>
        <v>1506.4279999999999</v>
      </c>
      <c r="J89" s="32">
        <f>'HP-레벨기준'!J54+'HP-레벨기준'!J54*('Amor-레벨기준'!J54/100)</f>
        <v>1663.2</v>
      </c>
      <c r="K89" s="32">
        <f>'HP-레벨기준'!K54+'HP-레벨기준'!K54*('Amor-레벨기준'!K54/100)</f>
        <v>1825.9</v>
      </c>
      <c r="L89" s="32">
        <f>'HP-레벨기준'!L54+'HP-레벨기준'!L54*('Amor-레벨기준'!L54/100)</f>
        <v>1994.5279999999998</v>
      </c>
      <c r="M89" s="32">
        <f>'HP-레벨기준'!M54+'HP-레벨기준'!M54*('Amor-레벨기준'!M54/100)</f>
        <v>2169.0839999999998</v>
      </c>
      <c r="N89" s="32">
        <f>'HP-레벨기준'!N54+'HP-레벨기준'!N54*('Amor-레벨기준'!N54/100)</f>
        <v>2349.5680000000002</v>
      </c>
      <c r="O89" s="32">
        <f>'HP-레벨기준'!O54+'HP-레벨기준'!O54*('Amor-레벨기준'!O54/100)</f>
        <v>2535.9799999999996</v>
      </c>
      <c r="P89" s="32">
        <f>'HP-레벨기준'!P54+'HP-레벨기준'!P54*('Amor-레벨기준'!P54/100)</f>
        <v>2728.3199999999997</v>
      </c>
      <c r="Q89" s="32">
        <f>'HP-레벨기준'!Q54+'HP-레벨기준'!Q54*('Amor-레벨기준'!Q54/100)</f>
        <v>2926.5879999999997</v>
      </c>
      <c r="R89" s="32">
        <f>'HP-레벨기준'!R54+'HP-레벨기준'!R54*('Amor-레벨기준'!R54/100)</f>
        <v>3130.7839999999997</v>
      </c>
      <c r="S89" s="32">
        <f>'HP-레벨기준'!S54+'HP-레벨기준'!S54*('Amor-레벨기준'!S54/100)</f>
        <v>3340.9079999999994</v>
      </c>
      <c r="T89" s="29"/>
      <c r="U89" s="33"/>
    </row>
    <row r="90" spans="1:21" x14ac:dyDescent="0.3">
      <c r="A90" s="29" t="s">
        <v>40</v>
      </c>
      <c r="B90" s="32">
        <f>'HP-레벨기준'!B95+'HP-레벨기준'!B95*('Amor-레벨기준'!B95/100)</f>
        <v>556.71</v>
      </c>
      <c r="C90" s="32">
        <f>'HP-레벨기준'!C95+'HP-레벨기준'!C95*('Amor-레벨기준'!C95/100)</f>
        <v>674.56</v>
      </c>
      <c r="D90" s="32">
        <f>'HP-레벨기준'!D95+'HP-레벨기준'!D95*('Amor-레벨기준'!D95/100)</f>
        <v>798.15</v>
      </c>
      <c r="E90" s="32">
        <f>'HP-레벨기준'!E95+'HP-레벨기준'!E95*('Amor-레벨기준'!E95/100)</f>
        <v>927.48</v>
      </c>
      <c r="F90" s="32">
        <f>'HP-레벨기준'!F95+'HP-레벨기준'!F95*('Amor-레벨기준'!F95/100)</f>
        <v>1062.55</v>
      </c>
      <c r="G90" s="32">
        <f>'HP-레벨기준'!G95+'HP-레벨기준'!G95*('Amor-레벨기준'!G95/100)</f>
        <v>1203.3600000000001</v>
      </c>
      <c r="H90" s="32">
        <f>'HP-레벨기준'!H95+'HP-레벨기준'!H95*('Amor-레벨기준'!H95/100)</f>
        <v>1349.9099999999999</v>
      </c>
      <c r="I90" s="32">
        <f>'HP-레벨기준'!I95+'HP-레벨기준'!I95*('Amor-레벨기준'!I95/100)</f>
        <v>1502.2</v>
      </c>
      <c r="J90" s="32">
        <f>'HP-레벨기준'!J95+'HP-레벨기준'!J95*('Amor-레벨기준'!J95/100)</f>
        <v>1660.23</v>
      </c>
      <c r="K90" s="32">
        <f>'HP-레벨기준'!K95+'HP-레벨기준'!K95*('Amor-레벨기준'!K95/100)</f>
        <v>1824</v>
      </c>
      <c r="L90" s="32">
        <f>'HP-레벨기준'!L95+'HP-레벨기준'!L95*('Amor-레벨기준'!L95/100)</f>
        <v>1993.5100000000002</v>
      </c>
      <c r="M90" s="32">
        <f>'HP-레벨기준'!M95+'HP-레벨기준'!M95*('Amor-레벨기준'!M95/100)</f>
        <v>2168.7600000000002</v>
      </c>
      <c r="N90" s="32">
        <f>'HP-레벨기준'!N95+'HP-레벨기준'!N95*('Amor-레벨기준'!N95/100)</f>
        <v>2349.75</v>
      </c>
      <c r="O90" s="32">
        <f>'HP-레벨기준'!O95+'HP-레벨기준'!O95*('Amor-레벨기준'!O95/100)</f>
        <v>2536.48</v>
      </c>
      <c r="P90" s="32">
        <f>'HP-레벨기준'!P95+'HP-레벨기준'!P95*('Amor-레벨기준'!P95/100)</f>
        <v>2728.95</v>
      </c>
      <c r="Q90" s="32">
        <f>'HP-레벨기준'!Q95+'HP-레벨기준'!Q95*('Amor-레벨기준'!Q95/100)</f>
        <v>2927.16</v>
      </c>
      <c r="R90" s="32">
        <f>'HP-레벨기준'!R95+'HP-레벨기준'!R95*('Amor-레벨기준'!R95/100)</f>
        <v>3131.11</v>
      </c>
      <c r="S90" s="32">
        <f>'HP-레벨기준'!S95+'HP-레벨기준'!S95*('Amor-레벨기준'!S95/100)</f>
        <v>3340.8</v>
      </c>
      <c r="T90" s="29"/>
      <c r="U90" s="33"/>
    </row>
    <row r="91" spans="1:21" x14ac:dyDescent="0.3">
      <c r="A91" s="29" t="s">
        <v>42</v>
      </c>
      <c r="B91" s="32">
        <f>'HP-레벨기준'!B104+'HP-레벨기준'!B104*('Amor-레벨기준'!B104/100)</f>
        <v>566.35</v>
      </c>
      <c r="C91" s="32">
        <f>'HP-레벨기준'!C104+'HP-레벨기준'!C104*('Amor-레벨기준'!C104/100)</f>
        <v>682</v>
      </c>
      <c r="D91" s="32">
        <f>'HP-레벨기준'!D104+'HP-레벨기준'!D104*('Amor-레벨기준'!D104/100)</f>
        <v>803.25</v>
      </c>
      <c r="E91" s="32">
        <f>'HP-레벨기준'!E104+'HP-레벨기준'!E104*('Amor-레벨기준'!E104/100)</f>
        <v>930.1</v>
      </c>
      <c r="F91" s="32">
        <f>'HP-레벨기준'!F104+'HP-레벨기준'!F104*('Amor-레벨기준'!F104/100)</f>
        <v>1062.55</v>
      </c>
      <c r="G91" s="32">
        <f>'HP-레벨기준'!G104+'HP-레벨기준'!G104*('Amor-레벨기준'!G104/100)</f>
        <v>1200.5999999999999</v>
      </c>
      <c r="H91" s="32">
        <f>'HP-레벨기준'!H104+'HP-레벨기준'!H104*('Amor-레벨기준'!H104/100)</f>
        <v>1344.25</v>
      </c>
      <c r="I91" s="32">
        <f>'HP-레벨기준'!I104+'HP-레벨기준'!I104*('Amor-레벨기준'!I104/100)</f>
        <v>1493.5</v>
      </c>
      <c r="J91" s="32">
        <f>'HP-레벨기준'!J104+'HP-레벨기준'!J104*('Amor-레벨기준'!J104/100)</f>
        <v>1648.35</v>
      </c>
      <c r="K91" s="32">
        <f>'HP-레벨기준'!K104+'HP-레벨기준'!K104*('Amor-레벨기준'!K104/100)</f>
        <v>1808.8000000000002</v>
      </c>
      <c r="L91" s="32">
        <f>'HP-레벨기준'!L104+'HP-레벨기준'!L104*('Amor-레벨기준'!L104/100)</f>
        <v>1974.85</v>
      </c>
      <c r="M91" s="32">
        <f>'HP-레벨기준'!M104+'HP-레벨기준'!M104*('Amor-레벨기준'!M104/100)</f>
        <v>2146.5</v>
      </c>
      <c r="N91" s="32">
        <f>'HP-레벨기준'!N104+'HP-레벨기준'!N104*('Amor-레벨기준'!N104/100)</f>
        <v>2323.75</v>
      </c>
      <c r="O91" s="32">
        <f>'HP-레벨기준'!O104+'HP-레벨기준'!O104*('Amor-레벨기준'!O104/100)</f>
        <v>2506.6</v>
      </c>
      <c r="P91" s="32">
        <f>'HP-레벨기준'!P104+'HP-레벨기준'!P104*('Amor-레벨기준'!P104/100)</f>
        <v>2695.05</v>
      </c>
      <c r="Q91" s="32">
        <f>'HP-레벨기준'!Q104+'HP-레벨기준'!Q104*('Amor-레벨기준'!Q104/100)</f>
        <v>2889.1</v>
      </c>
      <c r="R91" s="32">
        <f>'HP-레벨기준'!R104+'HP-레벨기준'!R104*('Amor-레벨기준'!R104/100)</f>
        <v>3088.75</v>
      </c>
      <c r="S91" s="32">
        <f>'HP-레벨기준'!S104+'HP-레벨기준'!S104*('Amor-레벨기준'!S104/100)</f>
        <v>3294</v>
      </c>
      <c r="T91" s="29"/>
      <c r="U91" s="33"/>
    </row>
    <row r="92" spans="1:21" x14ac:dyDescent="0.3">
      <c r="A92" s="29" t="s">
        <v>59</v>
      </c>
      <c r="B92" s="32">
        <f>'HP-레벨기준'!B112+'HP-레벨기준'!B112*('Amor-레벨기준'!B112/100)</f>
        <v>606.34</v>
      </c>
      <c r="C92" s="32">
        <f>'HP-레벨기준'!C112+'HP-레벨기준'!C112*('Amor-레벨기준'!C112/100)</f>
        <v>723.75</v>
      </c>
      <c r="D92" s="32">
        <f>'HP-레벨기준'!D112+'HP-레벨기준'!D112*('Amor-레벨기준'!D112/100)</f>
        <v>846.08</v>
      </c>
      <c r="E92" s="32">
        <f>'HP-레벨기준'!E112+'HP-레벨기준'!E112*('Amor-레벨기준'!E112/100)</f>
        <v>973.33</v>
      </c>
      <c r="F92" s="32">
        <f>'HP-레벨기준'!F112+'HP-레벨기준'!F112*('Amor-레벨기준'!F112/100)</f>
        <v>1105.5</v>
      </c>
      <c r="G92" s="32">
        <f>'HP-레벨기준'!G112+'HP-레벨기준'!G112*('Amor-레벨기준'!G112/100)</f>
        <v>1242.5899999999999</v>
      </c>
      <c r="H92" s="32">
        <f>'HP-레벨기준'!H112+'HP-레벨기준'!H112*('Amor-레벨기준'!H112/100)</f>
        <v>1384.6</v>
      </c>
      <c r="I92" s="32">
        <f>'HP-레벨기준'!I112+'HP-레벨기준'!I112*('Amor-레벨기준'!I112/100)</f>
        <v>1531.53</v>
      </c>
      <c r="J92" s="32">
        <f>'HP-레벨기준'!J112+'HP-레벨기준'!J112*('Amor-레벨기준'!J112/100)</f>
        <v>1683.38</v>
      </c>
      <c r="K92" s="32">
        <f>'HP-레벨기준'!K112+'HP-레벨기준'!K112*('Amor-레벨기준'!K112/100)</f>
        <v>1840.15</v>
      </c>
      <c r="L92" s="32">
        <f>'HP-레벨기준'!L112+'HP-레벨기준'!L112*('Amor-레벨기준'!L112/100)</f>
        <v>2001.8400000000001</v>
      </c>
      <c r="M92" s="32">
        <f>'HP-레벨기준'!M112+'HP-레벨기준'!M112*('Amor-레벨기준'!M112/100)</f>
        <v>2168.4499999999998</v>
      </c>
      <c r="N92" s="32">
        <f>'HP-레벨기준'!N112+'HP-레벨기준'!N112*('Amor-레벨기준'!N112/100)</f>
        <v>2339.98</v>
      </c>
      <c r="O92" s="32">
        <f>'HP-레벨기준'!O112+'HP-레벨기준'!O112*('Amor-레벨기준'!O112/100)</f>
        <v>2516.4299999999998</v>
      </c>
      <c r="P92" s="32">
        <f>'HP-레벨기준'!P112+'HP-레벨기준'!P112*('Amor-레벨기준'!P112/100)</f>
        <v>2697.8</v>
      </c>
      <c r="Q92" s="32">
        <f>'HP-레벨기준'!Q112+'HP-레벨기준'!Q112*('Amor-레벨기준'!Q112/100)</f>
        <v>2884.09</v>
      </c>
      <c r="R92" s="32">
        <f>'HP-레벨기준'!R112+'HP-레벨기준'!R112*('Amor-레벨기준'!R112/100)</f>
        <v>3075.3</v>
      </c>
      <c r="S92" s="32">
        <f>'HP-레벨기준'!S112+'HP-레벨기준'!S112*('Amor-레벨기준'!S112/100)</f>
        <v>3271.4300000000003</v>
      </c>
      <c r="T92" s="29"/>
      <c r="U92" s="33"/>
    </row>
    <row r="93" spans="1:21" x14ac:dyDescent="0.3">
      <c r="A93" s="29" t="s">
        <v>30</v>
      </c>
      <c r="B93" s="32">
        <f>'HP-레벨기준'!B32+'HP-레벨기준'!B32*('Amor-레벨기준'!B32/100)</f>
        <v>549.70000000000005</v>
      </c>
      <c r="C93" s="32">
        <f>'HP-레벨기준'!C32+'HP-레벨기준'!C32*('Amor-레벨기준'!C32/100)</f>
        <v>664.2</v>
      </c>
      <c r="D93" s="32">
        <f>'HP-레벨기준'!D32+'HP-레벨기준'!D32*('Amor-레벨기준'!D32/100)</f>
        <v>784.3</v>
      </c>
      <c r="E93" s="32">
        <f>'HP-레벨기준'!E32+'HP-레벨기준'!E32*('Amor-레벨기준'!E32/100)</f>
        <v>910</v>
      </c>
      <c r="F93" s="32">
        <f>'HP-레벨기준'!F32+'HP-레벨기준'!F32*('Amor-레벨기준'!F32/100)</f>
        <v>1041.3</v>
      </c>
      <c r="G93" s="32">
        <f>'HP-레벨기준'!G32+'HP-레벨기준'!G32*('Amor-레벨기준'!G32/100)</f>
        <v>1178.2</v>
      </c>
      <c r="H93" s="32">
        <f>'HP-레벨기준'!H32+'HP-레벨기준'!H32*('Amor-레벨기준'!H32/100)</f>
        <v>1320.7</v>
      </c>
      <c r="I93" s="32">
        <f>'HP-레벨기준'!I32+'HP-레벨기준'!I32*('Amor-레벨기준'!I32/100)</f>
        <v>1468.8</v>
      </c>
      <c r="J93" s="32">
        <f>'HP-레벨기준'!J32+'HP-레벨기준'!J32*('Amor-레벨기준'!J32/100)</f>
        <v>1622.5</v>
      </c>
      <c r="K93" s="32">
        <f>'HP-레벨기준'!K32+'HP-레벨기준'!K32*('Amor-레벨기준'!K32/100)</f>
        <v>1781.8</v>
      </c>
      <c r="L93" s="32">
        <f>'HP-레벨기준'!L32+'HP-레벨기준'!L32*('Amor-레벨기준'!L32/100)</f>
        <v>1946.7</v>
      </c>
      <c r="M93" s="32">
        <f>'HP-레벨기준'!M32+'HP-레벨기준'!M32*('Amor-레벨기준'!M32/100)</f>
        <v>2117.1999999999998</v>
      </c>
      <c r="N93" s="32">
        <f>'HP-레벨기준'!N32+'HP-레벨기준'!N32*('Amor-레벨기준'!N32/100)</f>
        <v>2293.3000000000002</v>
      </c>
      <c r="O93" s="32">
        <f>'HP-레벨기준'!O32+'HP-레벨기준'!O32*('Amor-레벨기준'!O32/100)</f>
        <v>2475</v>
      </c>
      <c r="P93" s="32">
        <f>'HP-레벨기준'!P32+'HP-레벨기준'!P32*('Amor-레벨기준'!P32/100)</f>
        <v>2662.3</v>
      </c>
      <c r="Q93" s="32">
        <f>'HP-레벨기준'!Q32+'HP-레벨기준'!Q32*('Amor-레벨기준'!Q32/100)</f>
        <v>2855.2</v>
      </c>
      <c r="R93" s="32">
        <f>'HP-레벨기준'!R32+'HP-레벨기준'!R32*('Amor-레벨기준'!R32/100)</f>
        <v>3053.7</v>
      </c>
      <c r="S93" s="32">
        <f>'HP-레벨기준'!S32+'HP-레벨기준'!S32*('Amor-레벨기준'!S32/100)</f>
        <v>3257.8</v>
      </c>
      <c r="T93" s="29"/>
      <c r="U93" s="33"/>
    </row>
    <row r="94" spans="1:21" x14ac:dyDescent="0.3">
      <c r="A94" s="29" t="s">
        <v>27</v>
      </c>
      <c r="B94" s="32">
        <f>'HP-레벨기준'!B91+'HP-레벨기준'!B91*('Amor-레벨기준'!B91/100)</f>
        <v>549.70000000000005</v>
      </c>
      <c r="C94" s="32">
        <f>'HP-레벨기준'!C91+'HP-레벨기준'!C91*('Amor-레벨기준'!C91/100)</f>
        <v>664.2</v>
      </c>
      <c r="D94" s="32">
        <f>'HP-레벨기준'!D91+'HP-레벨기준'!D91*('Amor-레벨기준'!D91/100)</f>
        <v>784.3</v>
      </c>
      <c r="E94" s="32">
        <f>'HP-레벨기준'!E91+'HP-레벨기준'!E91*('Amor-레벨기준'!E91/100)</f>
        <v>910</v>
      </c>
      <c r="F94" s="32">
        <f>'HP-레벨기준'!F91+'HP-레벨기준'!F91*('Amor-레벨기준'!F91/100)</f>
        <v>1041.3</v>
      </c>
      <c r="G94" s="32">
        <f>'HP-레벨기준'!G91+'HP-레벨기준'!G91*('Amor-레벨기준'!G91/100)</f>
        <v>1178.2</v>
      </c>
      <c r="H94" s="32">
        <f>'HP-레벨기준'!H91+'HP-레벨기준'!H91*('Amor-레벨기준'!H91/100)</f>
        <v>1320.7</v>
      </c>
      <c r="I94" s="32">
        <f>'HP-레벨기준'!I91+'HP-레벨기준'!I91*('Amor-레벨기준'!I91/100)</f>
        <v>1468.8</v>
      </c>
      <c r="J94" s="32">
        <f>'HP-레벨기준'!J91+'HP-레벨기준'!J91*('Amor-레벨기준'!J91/100)</f>
        <v>1622.5</v>
      </c>
      <c r="K94" s="32">
        <f>'HP-레벨기준'!K91+'HP-레벨기준'!K91*('Amor-레벨기준'!K91/100)</f>
        <v>1781.8</v>
      </c>
      <c r="L94" s="32">
        <f>'HP-레벨기준'!L91+'HP-레벨기준'!L91*('Amor-레벨기준'!L91/100)</f>
        <v>1946.7</v>
      </c>
      <c r="M94" s="32">
        <f>'HP-레벨기준'!M91+'HP-레벨기준'!M91*('Amor-레벨기준'!M91/100)</f>
        <v>2117.1999999999998</v>
      </c>
      <c r="N94" s="32">
        <f>'HP-레벨기준'!N91+'HP-레벨기준'!N91*('Amor-레벨기준'!N91/100)</f>
        <v>2293.3000000000002</v>
      </c>
      <c r="O94" s="32">
        <f>'HP-레벨기준'!O91+'HP-레벨기준'!O91*('Amor-레벨기준'!O91/100)</f>
        <v>2475</v>
      </c>
      <c r="P94" s="32">
        <f>'HP-레벨기준'!P91+'HP-레벨기준'!P91*('Amor-레벨기준'!P91/100)</f>
        <v>2662.3</v>
      </c>
      <c r="Q94" s="32">
        <f>'HP-레벨기준'!Q91+'HP-레벨기준'!Q91*('Amor-레벨기준'!Q91/100)</f>
        <v>2855.2</v>
      </c>
      <c r="R94" s="32">
        <f>'HP-레벨기준'!R91+'HP-레벨기준'!R91*('Amor-레벨기준'!R91/100)</f>
        <v>3053.7</v>
      </c>
      <c r="S94" s="32">
        <f>'HP-레벨기준'!S91+'HP-레벨기준'!S91*('Amor-레벨기준'!S91/100)</f>
        <v>3257.8</v>
      </c>
      <c r="T94" s="29"/>
      <c r="U94" s="33"/>
    </row>
    <row r="95" spans="1:21" x14ac:dyDescent="0.3">
      <c r="A95" s="29" t="s">
        <v>17</v>
      </c>
      <c r="B95" s="32">
        <f>'HP-레벨기준'!B118+'HP-레벨기준'!B118*('Amor-레벨기준'!B118/100)</f>
        <v>556.95000000000005</v>
      </c>
      <c r="C95" s="32">
        <f>'HP-레벨기준'!C118+'HP-레벨기준'!C118*('Amor-레벨기준'!C118/100)</f>
        <v>671</v>
      </c>
      <c r="D95" s="32">
        <f>'HP-레벨기준'!D118+'HP-레벨기준'!D118*('Amor-레벨기준'!D118/100)</f>
        <v>790.65</v>
      </c>
      <c r="E95" s="32">
        <f>'HP-레벨기준'!E118+'HP-레벨기준'!E118*('Amor-레벨기준'!E118/100)</f>
        <v>915.9</v>
      </c>
      <c r="F95" s="32">
        <f>'HP-레벨기준'!F118+'HP-레벨기준'!F118*('Amor-레벨기준'!F118/100)</f>
        <v>1046.75</v>
      </c>
      <c r="G95" s="32">
        <f>'HP-레벨기준'!G118+'HP-레벨기준'!G118*('Amor-레벨기준'!G118/100)</f>
        <v>1183.2</v>
      </c>
      <c r="H95" s="32">
        <f>'HP-레벨기준'!H118+'HP-레벨기준'!H118*('Amor-레벨기준'!H118/100)</f>
        <v>1325.25</v>
      </c>
      <c r="I95" s="32">
        <f>'HP-레벨기준'!I118+'HP-레벨기준'!I118*('Amor-레벨기준'!I118/100)</f>
        <v>1472.9</v>
      </c>
      <c r="J95" s="32">
        <f>'HP-레벨기준'!J118+'HP-레벨기준'!J118*('Amor-레벨기준'!J118/100)</f>
        <v>1626.15</v>
      </c>
      <c r="K95" s="32">
        <f>'HP-레벨기준'!K118+'HP-레벨기준'!K118*('Amor-레벨기준'!K118/100)</f>
        <v>1785</v>
      </c>
      <c r="L95" s="32">
        <f>'HP-레벨기준'!L118+'HP-레벨기준'!L118*('Amor-레벨기준'!L118/100)</f>
        <v>1949.45</v>
      </c>
      <c r="M95" s="32">
        <f>'HP-레벨기준'!M118+'HP-레벨기준'!M118*('Amor-레벨기준'!M118/100)</f>
        <v>2119.5</v>
      </c>
      <c r="N95" s="32">
        <f>'HP-레벨기준'!N118+'HP-레벨기준'!N118*('Amor-레벨기준'!N118/100)</f>
        <v>2295.15</v>
      </c>
      <c r="O95" s="32">
        <f>'HP-레벨기준'!O118+'HP-레벨기준'!O118*('Amor-레벨기준'!O118/100)</f>
        <v>2476.4</v>
      </c>
      <c r="P95" s="32">
        <f>'HP-레벨기준'!P118+'HP-레벨기준'!P118*('Amor-레벨기준'!P118/100)</f>
        <v>2663.25</v>
      </c>
      <c r="Q95" s="32">
        <f>'HP-레벨기준'!Q118+'HP-레벨기준'!Q118*('Amor-레벨기준'!Q118/100)</f>
        <v>2855.7</v>
      </c>
      <c r="R95" s="32">
        <f>'HP-레벨기준'!R118+'HP-레벨기준'!R118*('Amor-레벨기준'!R118/100)</f>
        <v>3053.75</v>
      </c>
      <c r="S95" s="32">
        <f>'HP-레벨기준'!S118+'HP-레벨기준'!S118*('Amor-레벨기준'!S118/100)</f>
        <v>3257.4</v>
      </c>
      <c r="T95" s="29"/>
      <c r="U95" s="33"/>
    </row>
    <row r="96" spans="1:21" x14ac:dyDescent="0.3">
      <c r="A96" s="29" t="s">
        <v>3</v>
      </c>
      <c r="B96" s="32">
        <f>'HP-레벨기준'!B19+'HP-레벨기준'!B19*('Amor-레벨기준'!B19/100)</f>
        <v>491.84000000000003</v>
      </c>
      <c r="C96" s="32">
        <f>'HP-레벨기준'!C19+'HP-레벨기준'!C19*('Amor-레벨기준'!C19/100)</f>
        <v>603.6</v>
      </c>
      <c r="D96" s="32">
        <f>'HP-레벨기준'!D19+'HP-레벨기준'!D19*('Amor-레벨기준'!D19/100)</f>
        <v>721.68000000000006</v>
      </c>
      <c r="E96" s="32">
        <f>'HP-레벨기준'!E19+'HP-레벨기준'!E19*('Amor-레벨기준'!E19/100)</f>
        <v>846.08</v>
      </c>
      <c r="F96" s="32">
        <f>'HP-레벨기준'!F19+'HP-레벨기준'!F19*('Amor-레벨기준'!F19/100)</f>
        <v>976.8</v>
      </c>
      <c r="G96" s="32">
        <f>'HP-레벨기준'!G19+'HP-레벨기준'!G19*('Amor-레벨기준'!G19/100)</f>
        <v>1113.8399999999999</v>
      </c>
      <c r="H96" s="32">
        <f>'HP-레벨기준'!H19+'HP-레벨기준'!H19*('Amor-레벨기준'!H19/100)</f>
        <v>1257.2</v>
      </c>
      <c r="I96" s="32">
        <f>'HP-레벨기준'!I19+'HP-레벨기준'!I19*('Amor-레벨기준'!I19/100)</f>
        <v>1406.88</v>
      </c>
      <c r="J96" s="32">
        <f>'HP-레벨기준'!J19+'HP-레벨기준'!J19*('Amor-레벨기준'!J19/100)</f>
        <v>1562.88</v>
      </c>
      <c r="K96" s="32">
        <f>'HP-레벨기준'!K19+'HP-레벨기준'!K19*('Amor-레벨기준'!K19/100)</f>
        <v>1725.2</v>
      </c>
      <c r="L96" s="32">
        <f>'HP-레벨기준'!L19+'HP-레벨기준'!L19*('Amor-레벨기준'!L19/100)</f>
        <v>1893.8400000000001</v>
      </c>
      <c r="M96" s="32">
        <f>'HP-레벨기준'!M19+'HP-레벨기준'!M19*('Amor-레벨기준'!M19/100)</f>
        <v>2068.8000000000002</v>
      </c>
      <c r="N96" s="32">
        <f>'HP-레벨기준'!N19+'HP-레벨기준'!N19*('Amor-레벨기준'!N19/100)</f>
        <v>2250.08</v>
      </c>
      <c r="O96" s="32">
        <f>'HP-레벨기준'!O19+'HP-레벨기준'!O19*('Amor-레벨기준'!O19/100)</f>
        <v>2437.6800000000003</v>
      </c>
      <c r="P96" s="32">
        <f>'HP-레벨기준'!P19+'HP-레벨기준'!P19*('Amor-레벨기준'!P19/100)</f>
        <v>2631.6</v>
      </c>
      <c r="Q96" s="32">
        <f>'HP-레벨기준'!Q19+'HP-레벨기준'!Q19*('Amor-레벨기준'!Q19/100)</f>
        <v>2831.84</v>
      </c>
      <c r="R96" s="32">
        <f>'HP-레벨기준'!R19+'HP-레벨기준'!R19*('Amor-레벨기준'!R19/100)</f>
        <v>3038.4</v>
      </c>
      <c r="S96" s="32">
        <f>'HP-레벨기준'!S19+'HP-레벨기준'!S19*('Amor-레벨기준'!S19/100)</f>
        <v>3251.2799999999997</v>
      </c>
      <c r="T96" s="29"/>
      <c r="U96" s="33"/>
    </row>
    <row r="97" spans="1:21" x14ac:dyDescent="0.3">
      <c r="A97" s="29" t="s">
        <v>33</v>
      </c>
      <c r="B97" s="32">
        <f>'HP-레벨기준'!B59+'HP-레벨기준'!B59*('Amor-레벨기준'!B59/100)</f>
        <v>552</v>
      </c>
      <c r="C97" s="32">
        <f>'HP-레벨기준'!C59+'HP-레벨기준'!C59*('Amor-레벨기준'!C59/100)</f>
        <v>668.01499999999999</v>
      </c>
      <c r="D97" s="32">
        <f>'HP-레벨기준'!D59+'HP-레벨기준'!D59*('Amor-레벨기준'!D59/100)</f>
        <v>789.36</v>
      </c>
      <c r="E97" s="32">
        <f>'HP-레벨기준'!E59+'HP-레벨기준'!E59*('Amor-레벨기준'!E59/100)</f>
        <v>916.03499999999997</v>
      </c>
      <c r="F97" s="32">
        <f>'HP-레벨기준'!F59+'HP-레벨기준'!F59*('Amor-레벨기준'!F59/100)</f>
        <v>1048.04</v>
      </c>
      <c r="G97" s="32">
        <f>'HP-레벨기준'!G59+'HP-레벨기준'!G59*('Amor-레벨기준'!G59/100)</f>
        <v>1185.375</v>
      </c>
      <c r="H97" s="32">
        <f>'HP-레벨기준'!H59+'HP-레벨기준'!H59*('Amor-레벨기준'!H59/100)</f>
        <v>1328.04</v>
      </c>
      <c r="I97" s="32">
        <f>'HP-레벨기준'!I59+'HP-레벨기준'!I59*('Amor-레벨기준'!I59/100)</f>
        <v>1476.0349999999999</v>
      </c>
      <c r="J97" s="32">
        <f>'HP-레벨기준'!J59+'HP-레벨기준'!J59*('Amor-레벨기준'!J59/100)</f>
        <v>1629.3600000000001</v>
      </c>
      <c r="K97" s="32">
        <f>'HP-레벨기준'!K59+'HP-레벨기준'!K59*('Amor-레벨기준'!K59/100)</f>
        <v>1788.0149999999999</v>
      </c>
      <c r="L97" s="32">
        <f>'HP-레벨기준'!L59+'HP-레벨기준'!L59*('Amor-레벨기준'!L59/100)</f>
        <v>1952</v>
      </c>
      <c r="M97" s="32">
        <f>'HP-레벨기준'!M59+'HP-레벨기준'!M59*('Amor-레벨기준'!M59/100)</f>
        <v>2121.3150000000001</v>
      </c>
      <c r="N97" s="32">
        <f>'HP-레벨기준'!N59+'HP-레벨기준'!N59*('Amor-레벨기준'!N59/100)</f>
        <v>2295.96</v>
      </c>
      <c r="O97" s="32">
        <f>'HP-레벨기준'!O59+'HP-레벨기준'!O59*('Amor-레벨기준'!O59/100)</f>
        <v>2475.9349999999999</v>
      </c>
      <c r="P97" s="32">
        <f>'HP-레벨기준'!P59+'HP-레벨기준'!P59*('Amor-레벨기준'!P59/100)</f>
        <v>2661.24</v>
      </c>
      <c r="Q97" s="32">
        <f>'HP-레벨기준'!Q59+'HP-레벨기준'!Q59*('Amor-레벨기준'!Q59/100)</f>
        <v>2851.875</v>
      </c>
      <c r="R97" s="32">
        <f>'HP-레벨기준'!R59+'HP-레벨기준'!R59*('Amor-레벨기준'!R59/100)</f>
        <v>3047.84</v>
      </c>
      <c r="S97" s="32">
        <f>'HP-레벨기준'!S59+'HP-레벨기준'!S59*('Amor-레벨기준'!S59/100)</f>
        <v>3249.1350000000002</v>
      </c>
      <c r="T97" s="29"/>
      <c r="U97" s="33"/>
    </row>
    <row r="98" spans="1:21" x14ac:dyDescent="0.3">
      <c r="A98" s="29" t="s">
        <v>32</v>
      </c>
      <c r="B98" s="32">
        <f>'HP-레벨기준'!B74+'HP-레벨기준'!B74*('Amor-레벨기준'!B74/100)</f>
        <v>569.28750000000002</v>
      </c>
      <c r="C98" s="32">
        <f>'HP-레벨기준'!C74+'HP-레벨기준'!C74*('Amor-레벨기준'!C74/100)</f>
        <v>683.76</v>
      </c>
      <c r="D98" s="32">
        <f>'HP-레벨기준'!D74+'HP-레벨기준'!D74*('Amor-레벨기준'!D74/100)</f>
        <v>803.59249999999997</v>
      </c>
      <c r="E98" s="32">
        <f>'HP-레벨기준'!E74+'HP-레벨기준'!E74*('Amor-레벨기준'!E74/100)</f>
        <v>928.78499999999997</v>
      </c>
      <c r="F98" s="32">
        <f>'HP-레벨기준'!F74+'HP-레벨기준'!F74*('Amor-레벨기준'!F74/100)</f>
        <v>1059.3375000000001</v>
      </c>
      <c r="G98" s="32">
        <f>'HP-레벨기준'!G74+'HP-레벨기준'!G74*('Amor-레벨기준'!G74/100)</f>
        <v>1195.25</v>
      </c>
      <c r="H98" s="32">
        <f>'HP-레벨기준'!H74+'HP-레벨기준'!H74*('Amor-레벨기준'!H74/100)</f>
        <v>1336.5225</v>
      </c>
      <c r="I98" s="32">
        <f>'HP-레벨기준'!I74+'HP-레벨기준'!I74*('Amor-레벨기준'!I74/100)</f>
        <v>1483.155</v>
      </c>
      <c r="J98" s="32">
        <f>'HP-레벨기준'!J74+'HP-레벨기준'!J74*('Amor-레벨기준'!J74/100)</f>
        <v>1635.1475</v>
      </c>
      <c r="K98" s="32">
        <f>'HP-레벨기준'!K74+'HP-레벨기준'!K74*('Amor-레벨기준'!K74/100)</f>
        <v>1792.5</v>
      </c>
      <c r="L98" s="32">
        <f>'HP-레벨기준'!L74+'HP-레벨기준'!L74*('Amor-레벨기준'!L74/100)</f>
        <v>1955.2125000000001</v>
      </c>
      <c r="M98" s="32">
        <f>'HP-레벨기준'!M74+'HP-레벨기준'!M74*('Amor-레벨기준'!M74/100)</f>
        <v>2123.2849999999999</v>
      </c>
      <c r="N98" s="32">
        <f>'HP-레벨기준'!N74+'HP-레벨기준'!N74*('Amor-레벨기준'!N74/100)</f>
        <v>2296.7175000000002</v>
      </c>
      <c r="O98" s="32">
        <f>'HP-레벨기준'!O74+'HP-레벨기준'!O74*('Amor-레벨기준'!O74/100)</f>
        <v>2475.5100000000002</v>
      </c>
      <c r="P98" s="32">
        <f>'HP-레벨기준'!P74+'HP-레벨기준'!P74*('Amor-레벨기준'!P74/100)</f>
        <v>2659.6624999999999</v>
      </c>
      <c r="Q98" s="32">
        <f>'HP-레벨기준'!Q74+'HP-레벨기준'!Q74*('Amor-레벨기준'!Q74/100)</f>
        <v>2849.1750000000002</v>
      </c>
      <c r="R98" s="32">
        <f>'HP-레벨기준'!R74+'HP-레벨기준'!R74*('Amor-레벨기준'!R74/100)</f>
        <v>3044.0475000000001</v>
      </c>
      <c r="S98" s="32">
        <f>'HP-레벨기준'!S74+'HP-레벨기준'!S74*('Amor-레벨기준'!S74/100)</f>
        <v>3244.28</v>
      </c>
      <c r="T98" s="29"/>
      <c r="U98" s="33"/>
    </row>
    <row r="99" spans="1:21" x14ac:dyDescent="0.3">
      <c r="A99" s="29" t="s">
        <v>31</v>
      </c>
      <c r="B99" s="32">
        <f>'HP-레벨기준'!B100+'HP-레벨기준'!B100*('Amor-레벨기준'!B100/100)</f>
        <v>543.72500000000002</v>
      </c>
      <c r="C99" s="32">
        <f>'HP-레벨기준'!C100+'HP-레벨기준'!C100*('Amor-레벨기준'!C100/100)</f>
        <v>654.54999999999995</v>
      </c>
      <c r="D99" s="32">
        <f>'HP-레벨기준'!D100+'HP-레벨기준'!D100*('Amor-레벨기준'!D100/100)</f>
        <v>771.375</v>
      </c>
      <c r="E99" s="32">
        <f>'HP-레벨기준'!E100+'HP-레벨기준'!E100*('Amor-레벨기준'!E100/100)</f>
        <v>894.2</v>
      </c>
      <c r="F99" s="32">
        <f>'HP-레벨기준'!F100+'HP-레벨기준'!F100*('Amor-레벨기준'!F100/100)</f>
        <v>1023.025</v>
      </c>
      <c r="G99" s="32">
        <f>'HP-레벨기준'!G100+'HP-레벨기준'!G100*('Amor-레벨기준'!G100/100)</f>
        <v>1157.8499999999999</v>
      </c>
      <c r="H99" s="32">
        <f>'HP-레벨기준'!H100+'HP-레벨기준'!H100*('Amor-레벨기준'!H100/100)</f>
        <v>1298.675</v>
      </c>
      <c r="I99" s="32">
        <f>'HP-레벨기준'!I100+'HP-레벨기준'!I100*('Amor-레벨기준'!I100/100)</f>
        <v>1445.5</v>
      </c>
      <c r="J99" s="32">
        <f>'HP-레벨기준'!J100+'HP-레벨기준'!J100*('Amor-레벨기준'!J100/100)</f>
        <v>1598.325</v>
      </c>
      <c r="K99" s="32">
        <f>'HP-레벨기준'!K100+'HP-레벨기준'!K100*('Amor-레벨기준'!K100/100)</f>
        <v>1757.15</v>
      </c>
      <c r="L99" s="32">
        <f>'HP-레벨기준'!L100+'HP-레벨기준'!L100*('Amor-레벨기준'!L100/100)</f>
        <v>1921.9749999999999</v>
      </c>
      <c r="M99" s="32">
        <f>'HP-레벨기준'!M100+'HP-레벨기준'!M100*('Amor-레벨기준'!M100/100)</f>
        <v>2092.8000000000002</v>
      </c>
      <c r="N99" s="32">
        <f>'HP-레벨기준'!N100+'HP-레벨기준'!N100*('Amor-레벨기준'!N100/100)</f>
        <v>2269.625</v>
      </c>
      <c r="O99" s="32">
        <f>'HP-레벨기준'!O100+'HP-레벨기준'!O100*('Amor-레벨기준'!O100/100)</f>
        <v>2452.4499999999998</v>
      </c>
      <c r="P99" s="32">
        <f>'HP-레벨기준'!P100+'HP-레벨기준'!P100*('Amor-레벨기준'!P100/100)</f>
        <v>2641.2750000000001</v>
      </c>
      <c r="Q99" s="32">
        <f>'HP-레벨기준'!Q100+'HP-레벨기준'!Q100*('Amor-레벨기준'!Q100/100)</f>
        <v>2836.1000000000004</v>
      </c>
      <c r="R99" s="32">
        <f>'HP-레벨기준'!R100+'HP-레벨기준'!R100*('Amor-레벨기준'!R100/100)</f>
        <v>3036.9250000000002</v>
      </c>
      <c r="S99" s="32">
        <f>'HP-레벨기준'!S100+'HP-레벨기준'!S100*('Amor-레벨기준'!S100/100)</f>
        <v>3243.75</v>
      </c>
      <c r="T99" s="29"/>
      <c r="U99" s="33"/>
    </row>
    <row r="100" spans="1:21" x14ac:dyDescent="0.3">
      <c r="A100" s="29" t="s">
        <v>19</v>
      </c>
      <c r="B100" s="32">
        <f>'HP-레벨기준'!B64+'HP-레벨기준'!B64*('Amor-레벨기준'!B64/100)</f>
        <v>545.1</v>
      </c>
      <c r="C100" s="32">
        <f>'HP-레벨기준'!C64+'HP-레벨기준'!C64*('Amor-레벨기준'!C64/100)</f>
        <v>658.8</v>
      </c>
      <c r="D100" s="32">
        <f>'HP-레벨기준'!D64+'HP-레벨기준'!D64*('Amor-레벨기준'!D64/100)</f>
        <v>778.1</v>
      </c>
      <c r="E100" s="32">
        <f>'HP-레벨기준'!E64+'HP-레벨기준'!E64*('Amor-레벨기준'!E64/100)</f>
        <v>903</v>
      </c>
      <c r="F100" s="32">
        <f>'HP-레벨기준'!F64+'HP-레벨기준'!F64*('Amor-레벨기준'!F64/100)</f>
        <v>1033.5</v>
      </c>
      <c r="G100" s="32">
        <f>'HP-레벨기준'!G64+'HP-레벨기준'!G64*('Amor-레벨기준'!G64/100)</f>
        <v>1169.5999999999999</v>
      </c>
      <c r="H100" s="32">
        <f>'HP-레벨기준'!H64+'HP-레벨기준'!H64*('Amor-레벨기준'!H64/100)</f>
        <v>1311.3</v>
      </c>
      <c r="I100" s="32">
        <f>'HP-레벨기준'!I64+'HP-레벨기준'!I64*('Amor-레벨기준'!I64/100)</f>
        <v>1458.6</v>
      </c>
      <c r="J100" s="32">
        <f>'HP-레벨기준'!J64+'HP-레벨기준'!J64*('Amor-레벨기준'!J64/100)</f>
        <v>1611.5</v>
      </c>
      <c r="K100" s="32">
        <f>'HP-레벨기준'!K64+'HP-레벨기준'!K64*('Amor-레벨기준'!K64/100)</f>
        <v>1770</v>
      </c>
      <c r="L100" s="32">
        <f>'HP-레벨기준'!L64+'HP-레벨기준'!L64*('Amor-레벨기준'!L64/100)</f>
        <v>1934.1</v>
      </c>
      <c r="M100" s="32">
        <f>'HP-레벨기준'!M64+'HP-레벨기준'!M64*('Amor-레벨기준'!M64/100)</f>
        <v>2103.8000000000002</v>
      </c>
      <c r="N100" s="32">
        <f>'HP-레벨기준'!N64+'HP-레벨기준'!N64*('Amor-레벨기준'!N64/100)</f>
        <v>2279.1</v>
      </c>
      <c r="O100" s="32">
        <f>'HP-레벨기준'!O64+'HP-레벨기준'!O64*('Amor-레벨기준'!O64/100)</f>
        <v>2460</v>
      </c>
      <c r="P100" s="32">
        <f>'HP-레벨기준'!P64+'HP-레벨기준'!P64*('Amor-레벨기준'!P64/100)</f>
        <v>2646.5</v>
      </c>
      <c r="Q100" s="32">
        <f>'HP-레벨기준'!Q64+'HP-레벨기준'!Q64*('Amor-레벨기준'!Q64/100)</f>
        <v>2838.6</v>
      </c>
      <c r="R100" s="32">
        <f>'HP-레벨기준'!R64+'HP-레벨기준'!R64*('Amor-레벨기준'!R64/100)</f>
        <v>3036.3</v>
      </c>
      <c r="S100" s="32">
        <f>'HP-레벨기준'!S64+'HP-레벨기준'!S64*('Amor-레벨기준'!S64/100)</f>
        <v>3239.6000000000004</v>
      </c>
      <c r="T100" s="29"/>
      <c r="U100" s="33"/>
    </row>
    <row r="101" spans="1:21" x14ac:dyDescent="0.3">
      <c r="A101" s="29" t="s">
        <v>5</v>
      </c>
      <c r="B101" s="32">
        <f>'HP-레벨기준'!B41+'HP-레벨기준'!B41*('Amor-레벨기준'!B41/100)</f>
        <v>515.81399999999996</v>
      </c>
      <c r="C101" s="32">
        <f>'HP-레벨기준'!C41+'HP-레벨기준'!C41*('Amor-레벨기준'!C41/100)</f>
        <v>630.52499999999998</v>
      </c>
      <c r="D101" s="32">
        <f>'HP-레벨기준'!D41+'HP-레벨기준'!D41*('Amor-레벨기준'!D41/100)</f>
        <v>750.88</v>
      </c>
      <c r="E101" s="32">
        <f>'HP-레벨기준'!E41+'HP-레벨기준'!E41*('Amor-레벨기준'!E41/100)</f>
        <v>876.87899999999991</v>
      </c>
      <c r="F101" s="32">
        <f>'HP-레벨기준'!F41+'HP-레벨기준'!F41*('Amor-레벨기준'!F41/100)</f>
        <v>1008.5219999999999</v>
      </c>
      <c r="G101" s="32">
        <f>'HP-레벨기준'!G41+'HP-레벨기준'!G41*('Amor-레벨기준'!G41/100)</f>
        <v>1145.809</v>
      </c>
      <c r="H101" s="32">
        <f>'HP-레벨기준'!H41+'HP-레벨기준'!H41*('Amor-레벨기준'!H41/100)</f>
        <v>1288.74</v>
      </c>
      <c r="I101" s="32">
        <f>'HP-레벨기준'!I41+'HP-레벨기준'!I41*('Amor-레벨기준'!I41/100)</f>
        <v>1437.3150000000001</v>
      </c>
      <c r="J101" s="32">
        <f>'HP-레벨기준'!J41+'HP-레벨기준'!J41*('Amor-레벨기준'!J41/100)</f>
        <v>1591.5340000000001</v>
      </c>
      <c r="K101" s="32">
        <f>'HP-레벨기준'!K41+'HP-레벨기준'!K41*('Amor-레벨기준'!K41/100)</f>
        <v>1751.3969999999999</v>
      </c>
      <c r="L101" s="32">
        <f>'HP-레벨기준'!L41+'HP-레벨기준'!L41*('Amor-레벨기준'!L41/100)</f>
        <v>1916.904</v>
      </c>
      <c r="M101" s="32">
        <f>'HP-레벨기준'!M41+'HP-레벨기준'!M41*('Amor-레벨기준'!M41/100)</f>
        <v>2088.0549999999998</v>
      </c>
      <c r="N101" s="32">
        <f>'HP-레벨기준'!N41+'HP-레벨기준'!N41*('Amor-레벨기준'!N41/100)</f>
        <v>2264.85</v>
      </c>
      <c r="O101" s="32">
        <f>'HP-레벨기준'!O41+'HP-레벨기준'!O41*('Amor-레벨기준'!O41/100)</f>
        <v>2447.2890000000002</v>
      </c>
      <c r="P101" s="32">
        <f>'HP-레벨기준'!P41+'HP-레벨기준'!P41*('Amor-레벨기준'!P41/100)</f>
        <v>2635.3720000000003</v>
      </c>
      <c r="Q101" s="32">
        <f>'HP-레벨기준'!Q41+'HP-레벨기준'!Q41*('Amor-레벨기준'!Q41/100)</f>
        <v>2829.0990000000002</v>
      </c>
      <c r="R101" s="32">
        <f>'HP-레벨기준'!R41+'HP-레벨기준'!R41*('Amor-레벨기준'!R41/100)</f>
        <v>3028.4700000000003</v>
      </c>
      <c r="S101" s="32">
        <f>'HP-레벨기준'!S41+'HP-레벨기준'!S41*('Amor-레벨기준'!S41/100)</f>
        <v>3233.4849999999997</v>
      </c>
      <c r="T101" s="29"/>
      <c r="U101" s="33"/>
    </row>
    <row r="102" spans="1:21" x14ac:dyDescent="0.3">
      <c r="A102" s="29" t="s">
        <v>4</v>
      </c>
      <c r="B102" s="32">
        <f>'HP-레벨기준'!B70+'HP-레벨기준'!B70*('Amor-레벨기준'!B70/100)</f>
        <v>535.9</v>
      </c>
      <c r="C102" s="32">
        <f>'HP-레벨기준'!C70+'HP-레벨기준'!C70*('Amor-레벨기준'!C70/100)</f>
        <v>645.88</v>
      </c>
      <c r="D102" s="32">
        <f>'HP-레벨기준'!D70+'HP-레벨기준'!D70*('Amor-레벨기준'!D70/100)</f>
        <v>761.94</v>
      </c>
      <c r="E102" s="32">
        <f>'HP-레벨기준'!E70+'HP-레벨기준'!E70*('Amor-레벨기준'!E70/100)</f>
        <v>884.07999999999993</v>
      </c>
      <c r="F102" s="32">
        <f>'HP-레벨기준'!F70+'HP-레벨기준'!F70*('Amor-레벨기준'!F70/100)</f>
        <v>1012.3</v>
      </c>
      <c r="G102" s="32">
        <f>'HP-레벨기준'!G70+'HP-레벨기준'!G70*('Amor-레벨기준'!G70/100)</f>
        <v>1146.5999999999999</v>
      </c>
      <c r="H102" s="32">
        <f>'HP-레벨기준'!H70+'HP-레벨기준'!H70*('Amor-레벨기준'!H70/100)</f>
        <v>1286.98</v>
      </c>
      <c r="I102" s="32">
        <f>'HP-레벨기준'!I70+'HP-레벨기준'!I70*('Amor-레벨기준'!I70/100)</f>
        <v>1433.44</v>
      </c>
      <c r="J102" s="32">
        <f>'HP-레벨기준'!J70+'HP-레벨기준'!J70*('Amor-레벨기준'!J70/100)</f>
        <v>1585.98</v>
      </c>
      <c r="K102" s="32">
        <f>'HP-레벨기준'!K70+'HP-레벨기준'!K70*('Amor-레벨기준'!K70/100)</f>
        <v>1744.6</v>
      </c>
      <c r="L102" s="32">
        <f>'HP-레벨기준'!L70+'HP-레벨기준'!L70*('Amor-레벨기준'!L70/100)</f>
        <v>1909.3</v>
      </c>
      <c r="M102" s="32">
        <f>'HP-레벨기준'!M70+'HP-레벨기준'!M70*('Amor-레벨기준'!M70/100)</f>
        <v>2080.08</v>
      </c>
      <c r="N102" s="32">
        <f>'HP-레벨기준'!N70+'HP-레벨기준'!N70*('Amor-레벨기준'!N70/100)</f>
        <v>2256.94</v>
      </c>
      <c r="O102" s="32">
        <f>'HP-레벨기준'!O70+'HP-레벨기준'!O70*('Amor-레벨기준'!O70/100)</f>
        <v>2439.88</v>
      </c>
      <c r="P102" s="32">
        <f>'HP-레벨기준'!P70+'HP-레벨기준'!P70*('Amor-레벨기준'!P70/100)</f>
        <v>2628.8999999999996</v>
      </c>
      <c r="Q102" s="32">
        <f>'HP-레벨기준'!Q70+'HP-레벨기준'!Q70*('Amor-레벨기준'!Q70/100)</f>
        <v>2824</v>
      </c>
      <c r="R102" s="32">
        <f>'HP-레벨기준'!R70+'HP-레벨기준'!R70*('Amor-레벨기준'!R70/100)</f>
        <v>3025.1800000000003</v>
      </c>
      <c r="S102" s="32">
        <f>'HP-레벨기준'!S70+'HP-레벨기준'!S70*('Amor-레벨기준'!S70/100)</f>
        <v>3232.44</v>
      </c>
      <c r="T102" s="29"/>
      <c r="U102" s="33"/>
    </row>
    <row r="103" spans="1:21" x14ac:dyDescent="0.3">
      <c r="A103" s="29" t="s">
        <v>49</v>
      </c>
      <c r="B103" s="32">
        <f>'HP-레벨기준'!B98+'HP-레벨기준'!B98*('Amor-레벨기준'!B98/100)</f>
        <v>619.33199999999999</v>
      </c>
      <c r="C103" s="32">
        <f>'HP-레벨기준'!C98+'HP-레벨기준'!C98*('Amor-레벨기준'!C98/100)</f>
        <v>732.71600000000001</v>
      </c>
      <c r="D103" s="32">
        <f>'HP-레벨기준'!D98+'HP-레벨기준'!D98*('Amor-레벨기준'!D98/100)</f>
        <v>851.09199999999998</v>
      </c>
      <c r="E103" s="32">
        <f>'HP-레벨기준'!E98+'HP-레벨기준'!E98*('Amor-레벨기준'!E98/100)</f>
        <v>974.46</v>
      </c>
      <c r="F103" s="32">
        <f>'HP-레벨기준'!F98+'HP-레벨기준'!F98*('Amor-레벨기준'!F98/100)</f>
        <v>1102.82</v>
      </c>
      <c r="G103" s="32">
        <f>'HP-레벨기준'!G98+'HP-레벨기준'!G98*('Amor-레벨기준'!G98/100)</f>
        <v>1236.172</v>
      </c>
      <c r="H103" s="32">
        <f>'HP-레벨기준'!H98+'HP-레벨기준'!H98*('Amor-레벨기준'!H98/100)</f>
        <v>1374.5160000000001</v>
      </c>
      <c r="I103" s="32">
        <f>'HP-레벨기준'!I98+'HP-레벨기준'!I98*('Amor-레벨기준'!I98/100)</f>
        <v>1517.8519999999999</v>
      </c>
      <c r="J103" s="32">
        <f>'HP-레벨기준'!J98+'HP-레벨기준'!J98*('Amor-레벨기준'!J98/100)</f>
        <v>1666.1799999999998</v>
      </c>
      <c r="K103" s="32">
        <f>'HP-레벨기준'!K98+'HP-레벨기준'!K98*('Amor-레벨기준'!K98/100)</f>
        <v>1819.5</v>
      </c>
      <c r="L103" s="32">
        <f>'HP-레벨기준'!L98+'HP-레벨기준'!L98*('Amor-레벨기준'!L98/100)</f>
        <v>1977.8119999999999</v>
      </c>
      <c r="M103" s="32">
        <f>'HP-레벨기준'!M98+'HP-레벨기준'!M98*('Amor-레벨기준'!M98/100)</f>
        <v>2141.116</v>
      </c>
      <c r="N103" s="32">
        <f>'HP-레벨기준'!N98+'HP-레벨기준'!N98*('Amor-레벨기준'!N98/100)</f>
        <v>2309.4119999999998</v>
      </c>
      <c r="O103" s="32">
        <f>'HP-레벨기준'!O98+'HP-레벨기준'!O98*('Amor-레벨기준'!O98/100)</f>
        <v>2482.6999999999998</v>
      </c>
      <c r="P103" s="32">
        <f>'HP-레벨기준'!P98+'HP-레벨기준'!P98*('Amor-레벨기준'!P98/100)</f>
        <v>2660.98</v>
      </c>
      <c r="Q103" s="32">
        <f>'HP-레벨기준'!Q98+'HP-레벨기준'!Q98*('Amor-레벨기준'!Q98/100)</f>
        <v>2844.2520000000004</v>
      </c>
      <c r="R103" s="32">
        <f>'HP-레벨기준'!R98+'HP-레벨기준'!R98*('Amor-레벨기준'!R98/100)</f>
        <v>3032.5160000000001</v>
      </c>
      <c r="S103" s="32">
        <f>'HP-레벨기준'!S98+'HP-레벨기준'!S98*('Amor-레벨기준'!S98/100)</f>
        <v>3225.7719999999999</v>
      </c>
      <c r="T103" s="29"/>
      <c r="U103" s="33"/>
    </row>
    <row r="104" spans="1:21" x14ac:dyDescent="0.3">
      <c r="A104" s="29" t="s">
        <v>58</v>
      </c>
      <c r="B104" s="32">
        <f>'HP-레벨기준'!B24+'HP-레벨기준'!B24*('Amor-레벨기준'!B24/100)</f>
        <v>610</v>
      </c>
      <c r="C104" s="32">
        <f>'HP-레벨기준'!C24+'HP-레벨기준'!C24*('Amor-레벨기준'!C24/100)</f>
        <v>725</v>
      </c>
      <c r="D104" s="32">
        <f>'HP-레벨기준'!D24+'HP-레벨기준'!D24*('Amor-레벨기준'!D24/100)</f>
        <v>844.8</v>
      </c>
      <c r="E104" s="32">
        <f>'HP-레벨기준'!E24+'HP-레벨기준'!E24*('Amor-레벨기준'!E24/100)</f>
        <v>969.4</v>
      </c>
      <c r="F104" s="32">
        <f>'HP-레벨기준'!F24+'HP-레벨기준'!F24*('Amor-레벨기준'!F24/100)</f>
        <v>1098.8</v>
      </c>
      <c r="G104" s="32">
        <f>'HP-레벨기준'!G24+'HP-레벨기준'!G24*('Amor-레벨기준'!G24/100)</f>
        <v>1233</v>
      </c>
      <c r="H104" s="32">
        <f>'HP-레벨기준'!H24+'HP-레벨기준'!H24*('Amor-레벨기준'!H24/100)</f>
        <v>1372</v>
      </c>
      <c r="I104" s="32">
        <f>'HP-레벨기준'!I24+'HP-레벨기준'!I24*('Amor-레벨기준'!I24/100)</f>
        <v>1515.8</v>
      </c>
      <c r="J104" s="32">
        <f>'HP-레벨기준'!J24+'HP-레벨기준'!J24*('Amor-레벨기준'!J24/100)</f>
        <v>1664.4</v>
      </c>
      <c r="K104" s="32">
        <f>'HP-레벨기준'!K24+'HP-레벨기준'!K24*('Amor-레벨기준'!K24/100)</f>
        <v>1817.8</v>
      </c>
      <c r="L104" s="32">
        <f>'HP-레벨기준'!L24+'HP-레벨기준'!L24*('Amor-레벨기준'!L24/100)</f>
        <v>1976</v>
      </c>
      <c r="M104" s="32">
        <f>'HP-레벨기준'!M24+'HP-레벨기준'!M24*('Amor-레벨기준'!M24/100)</f>
        <v>2139</v>
      </c>
      <c r="N104" s="32">
        <f>'HP-레벨기준'!N24+'HP-레벨기준'!N24*('Amor-레벨기준'!N24/100)</f>
        <v>2306.8000000000002</v>
      </c>
      <c r="O104" s="32">
        <f>'HP-레벨기준'!O24+'HP-레벨기준'!O24*('Amor-레벨기준'!O24/100)</f>
        <v>2479.4</v>
      </c>
      <c r="P104" s="32">
        <f>'HP-레벨기준'!P24+'HP-레벨기준'!P24*('Amor-레벨기준'!P24/100)</f>
        <v>2656.8</v>
      </c>
      <c r="Q104" s="32">
        <f>'HP-레벨기준'!Q24+'HP-레벨기준'!Q24*('Amor-레벨기준'!Q24/100)</f>
        <v>2839</v>
      </c>
      <c r="R104" s="32">
        <f>'HP-레벨기준'!R24+'HP-레벨기준'!R24*('Amor-레벨기준'!R24/100)</f>
        <v>3026</v>
      </c>
      <c r="S104" s="32">
        <f>'HP-레벨기준'!S24+'HP-레벨기준'!S24*('Amor-레벨기준'!S24/100)</f>
        <v>3217.8</v>
      </c>
      <c r="T104" s="29"/>
      <c r="U104" s="33"/>
    </row>
    <row r="105" spans="1:21" x14ac:dyDescent="0.3">
      <c r="A105" s="29" t="s">
        <v>68</v>
      </c>
      <c r="B105" s="32">
        <f>'HP-레벨기준'!B61+'HP-레벨기준'!B61*('Amor-레벨기준'!B61/100)</f>
        <v>560.59199999999998</v>
      </c>
      <c r="C105" s="32">
        <f>'HP-레벨기준'!C61+'HP-레벨기준'!C61*('Amor-레벨기준'!C61/100)</f>
        <v>674.28800000000001</v>
      </c>
      <c r="D105" s="32">
        <f>'HP-레벨기준'!D61+'HP-레벨기준'!D61*('Amor-레벨기준'!D61/100)</f>
        <v>793.28800000000001</v>
      </c>
      <c r="E105" s="32">
        <f>'HP-레벨기준'!E61+'HP-레벨기준'!E61*('Amor-레벨기준'!E61/100)</f>
        <v>917.59199999999998</v>
      </c>
      <c r="F105" s="32">
        <f>'HP-레벨기준'!F61+'HP-레벨기준'!F61*('Amor-레벨기준'!F61/100)</f>
        <v>1047.2</v>
      </c>
      <c r="G105" s="32">
        <f>'HP-레벨기준'!G61+'HP-레벨기준'!G61*('Amor-레벨기준'!G61/100)</f>
        <v>1182.1120000000001</v>
      </c>
      <c r="H105" s="32">
        <f>'HP-레벨기준'!H61+'HP-레벨기준'!H61*('Amor-레벨기준'!H61/100)</f>
        <v>1322.328</v>
      </c>
      <c r="I105" s="32">
        <f>'HP-레벨기준'!I61+'HP-레벨기준'!I61*('Amor-레벨기준'!I61/100)</f>
        <v>1467.848</v>
      </c>
      <c r="J105" s="32">
        <f>'HP-레벨기준'!J61+'HP-레벨기준'!J61*('Amor-레벨기준'!J61/100)</f>
        <v>1618.672</v>
      </c>
      <c r="K105" s="32">
        <f>'HP-레벨기준'!K61+'HP-레벨기준'!K61*('Amor-레벨기준'!K61/100)</f>
        <v>1774.8000000000002</v>
      </c>
      <c r="L105" s="32">
        <f>'HP-레벨기준'!L61+'HP-레벨기준'!L61*('Amor-레벨기준'!L61/100)</f>
        <v>1936.232</v>
      </c>
      <c r="M105" s="32">
        <f>'HP-레벨기준'!M61+'HP-레벨기준'!M61*('Amor-레벨기준'!M61/100)</f>
        <v>2102.9679999999998</v>
      </c>
      <c r="N105" s="32">
        <f>'HP-레벨기준'!N61+'HP-레벨기준'!N61*('Amor-레벨기준'!N61/100)</f>
        <v>2275.0079999999998</v>
      </c>
      <c r="O105" s="32">
        <f>'HP-레벨기준'!O61+'HP-레벨기준'!O61*('Amor-레벨기준'!O61/100)</f>
        <v>2452.3519999999999</v>
      </c>
      <c r="P105" s="32">
        <f>'HP-레벨기준'!P61+'HP-레벨기준'!P61*('Amor-레벨기준'!P61/100)</f>
        <v>2635</v>
      </c>
      <c r="Q105" s="32">
        <f>'HP-레벨기준'!Q61+'HP-레벨기준'!Q61*('Amor-레벨기준'!Q61/100)</f>
        <v>2822.9520000000002</v>
      </c>
      <c r="R105" s="32">
        <f>'HP-레벨기준'!R61+'HP-레벨기준'!R61*('Amor-레벨기준'!R61/100)</f>
        <v>3016.2080000000001</v>
      </c>
      <c r="S105" s="32">
        <f>'HP-레벨기준'!S61+'HP-레벨기준'!S61*('Amor-레벨기준'!S61/100)</f>
        <v>3214.768</v>
      </c>
      <c r="T105" s="29"/>
      <c r="U105" s="33"/>
    </row>
    <row r="106" spans="1:21" x14ac:dyDescent="0.3">
      <c r="A106" s="29" t="s">
        <v>21</v>
      </c>
      <c r="B106" s="32">
        <f>'HP-레벨기준'!B72+'HP-레벨기준'!B72*('Amor-레벨기준'!B72/100)</f>
        <v>563.58600000000001</v>
      </c>
      <c r="C106" s="32">
        <f>'HP-레벨기준'!C72+'HP-레벨기준'!C72*('Amor-레벨기준'!C72/100)</f>
        <v>676.31899999999996</v>
      </c>
      <c r="D106" s="32">
        <f>'HP-레벨기준'!D72+'HP-레벨기준'!D72*('Amor-레벨기준'!D72/100)</f>
        <v>794.42399999999998</v>
      </c>
      <c r="E106" s="32">
        <f>'HP-레벨기준'!E72+'HP-레벨기준'!E72*('Amor-레벨기준'!E72/100)</f>
        <v>917.90100000000007</v>
      </c>
      <c r="F106" s="32">
        <f>'HP-레벨기준'!F72+'HP-레벨기준'!F72*('Amor-레벨기준'!F72/100)</f>
        <v>1046.75</v>
      </c>
      <c r="G106" s="32">
        <f>'HP-레벨기준'!G72+'HP-레벨기준'!G72*('Amor-레벨기준'!G72/100)</f>
        <v>1180.971</v>
      </c>
      <c r="H106" s="32">
        <f>'HP-레벨기준'!H72+'HP-레벨기준'!H72*('Amor-레벨기준'!H72/100)</f>
        <v>1320.5639999999999</v>
      </c>
      <c r="I106" s="32">
        <f>'HP-레벨기준'!I72+'HP-레벨기준'!I72*('Amor-레벨기준'!I72/100)</f>
        <v>1465.529</v>
      </c>
      <c r="J106" s="32">
        <f>'HP-레벨기준'!J72+'HP-레벨기준'!J72*('Amor-레벨기준'!J72/100)</f>
        <v>1615.866</v>
      </c>
      <c r="K106" s="32">
        <f>'HP-레벨기준'!K72+'HP-레벨기준'!K72*('Amor-레벨기준'!K72/100)</f>
        <v>1771.575</v>
      </c>
      <c r="L106" s="32">
        <f>'HP-레벨기준'!L72+'HP-레벨기준'!L72*('Amor-레벨기준'!L72/100)</f>
        <v>1932.6559999999999</v>
      </c>
      <c r="M106" s="32">
        <f>'HP-레벨기준'!M72+'HP-레벨기준'!M72*('Amor-레벨기준'!M72/100)</f>
        <v>2099.1089999999999</v>
      </c>
      <c r="N106" s="32">
        <f>'HP-레벨기준'!N72+'HP-레벨기준'!N72*('Amor-레벨기준'!N72/100)</f>
        <v>2270.9340000000002</v>
      </c>
      <c r="O106" s="32">
        <f>'HP-레벨기준'!O72+'HP-레벨기준'!O72*('Amor-레벨기준'!O72/100)</f>
        <v>2448.1309999999999</v>
      </c>
      <c r="P106" s="32">
        <f>'HP-레벨기준'!P72+'HP-레벨기준'!P72*('Amor-레벨기준'!P72/100)</f>
        <v>2630.7</v>
      </c>
      <c r="Q106" s="32">
        <f>'HP-레벨기준'!Q72+'HP-레벨기준'!Q72*('Amor-레벨기준'!Q72/100)</f>
        <v>2818.6410000000001</v>
      </c>
      <c r="R106" s="32">
        <f>'HP-레벨기준'!R72+'HP-레벨기준'!R72*('Amor-레벨기준'!R72/100)</f>
        <v>3011.9539999999997</v>
      </c>
      <c r="S106" s="32">
        <f>'HP-레벨기준'!S72+'HP-레벨기준'!S72*('Amor-레벨기준'!S72/100)</f>
        <v>3210.6390000000001</v>
      </c>
      <c r="T106" s="29"/>
      <c r="U106" s="33"/>
    </row>
    <row r="107" spans="1:21" x14ac:dyDescent="0.3">
      <c r="A107" s="29" t="s">
        <v>23</v>
      </c>
      <c r="B107" s="32">
        <f>'HP-레벨기준'!B93+'HP-레벨기준'!B93*('Amor-레벨기준'!B93/100)</f>
        <v>560.71</v>
      </c>
      <c r="C107" s="32">
        <f>'HP-레벨기준'!C93+'HP-레벨기준'!C93*('Amor-레벨기준'!C93/100)</f>
        <v>674.3</v>
      </c>
      <c r="D107" s="32">
        <f>'HP-레벨기준'!D93+'HP-레벨기준'!D93*('Amor-레벨기준'!D93/100)</f>
        <v>793.17000000000007</v>
      </c>
      <c r="E107" s="32">
        <f>'HP-레벨기준'!E93+'HP-레벨기준'!E93*('Amor-레벨기준'!E93/100)</f>
        <v>917.31999999999994</v>
      </c>
      <c r="F107" s="32">
        <f>'HP-레벨기준'!F93+'HP-레벨기준'!F93*('Amor-레벨기준'!F93/100)</f>
        <v>1046.75</v>
      </c>
      <c r="G107" s="32">
        <f>'HP-레벨기준'!G93+'HP-레벨기준'!G93*('Amor-레벨기준'!G93/100)</f>
        <v>1181.46</v>
      </c>
      <c r="H107" s="32">
        <f>'HP-레벨기준'!H93+'HP-레벨기준'!H93*('Amor-레벨기준'!H93/100)</f>
        <v>1321.45</v>
      </c>
      <c r="I107" s="32">
        <f>'HP-레벨기준'!I93+'HP-레벨기준'!I93*('Amor-레벨기준'!I93/100)</f>
        <v>1466.72</v>
      </c>
      <c r="J107" s="32">
        <f>'HP-레벨기준'!J93+'HP-레벨기준'!J93*('Amor-레벨기준'!J93/100)</f>
        <v>1617.27</v>
      </c>
      <c r="K107" s="32">
        <f>'HP-레벨기준'!K93+'HP-레벨기준'!K93*('Amor-레벨기준'!K93/100)</f>
        <v>1773.1</v>
      </c>
      <c r="L107" s="32">
        <f>'HP-레벨기준'!L93+'HP-레벨기준'!L93*('Amor-레벨기준'!L93/100)</f>
        <v>1934.21</v>
      </c>
      <c r="M107" s="32">
        <f>'HP-레벨기준'!M93+'HP-레벨기준'!M93*('Amor-레벨기준'!M93/100)</f>
        <v>2100.6</v>
      </c>
      <c r="N107" s="32">
        <f>'HP-레벨기준'!N93+'HP-레벨기준'!N93*('Amor-레벨기준'!N93/100)</f>
        <v>2272.27</v>
      </c>
      <c r="O107" s="32">
        <f>'HP-레벨기준'!O93+'HP-레벨기준'!O93*('Amor-레벨기준'!O93/100)</f>
        <v>2449.2200000000003</v>
      </c>
      <c r="P107" s="32">
        <f>'HP-레벨기준'!P93+'HP-레벨기준'!P93*('Amor-레벨기준'!P93/100)</f>
        <v>2631.45</v>
      </c>
      <c r="Q107" s="32">
        <f>'HP-레벨기준'!Q93+'HP-레벨기준'!Q93*('Amor-레벨기준'!Q93/100)</f>
        <v>2818.96</v>
      </c>
      <c r="R107" s="32">
        <f>'HP-레벨기준'!R93+'HP-레벨기준'!R93*('Amor-레벨기준'!R93/100)</f>
        <v>3011.75</v>
      </c>
      <c r="S107" s="32">
        <f>'HP-레벨기준'!S93+'HP-레벨기준'!S93*('Amor-레벨기준'!S93/100)</f>
        <v>3209.8199999999997</v>
      </c>
      <c r="T107" s="29"/>
      <c r="U107" s="33"/>
    </row>
    <row r="108" spans="1:21" x14ac:dyDescent="0.3">
      <c r="A108" s="29" t="s">
        <v>24</v>
      </c>
      <c r="B108" s="32">
        <f>'HP-레벨기준'!B84+'HP-레벨기준'!B84*('Amor-레벨기준'!B84/100)</f>
        <v>513.85</v>
      </c>
      <c r="C108" s="32">
        <f>'HP-레벨기준'!C84+'HP-레벨기준'!C84*('Amor-레벨기준'!C84/100)</f>
        <v>627.29999999999995</v>
      </c>
      <c r="D108" s="32">
        <f>'HP-레벨기준'!D84+'HP-레벨기준'!D84*('Amor-레벨기준'!D84/100)</f>
        <v>746.35</v>
      </c>
      <c r="E108" s="32">
        <f>'HP-레벨기준'!E84+'HP-레벨기준'!E84*('Amor-레벨기준'!E84/100)</f>
        <v>871</v>
      </c>
      <c r="F108" s="32">
        <f>'HP-레벨기준'!F84+'HP-레벨기준'!F84*('Amor-레벨기준'!F84/100)</f>
        <v>1001.25</v>
      </c>
      <c r="G108" s="32">
        <f>'HP-레벨기준'!G84+'HP-레벨기준'!G84*('Amor-레벨기준'!G84/100)</f>
        <v>1137.0999999999999</v>
      </c>
      <c r="H108" s="32">
        <f>'HP-레벨기준'!H84+'HP-레벨기준'!H84*('Amor-레벨기준'!H84/100)</f>
        <v>1278.55</v>
      </c>
      <c r="I108" s="32">
        <f>'HP-레벨기준'!I84+'HP-레벨기준'!I84*('Amor-레벨기준'!I84/100)</f>
        <v>1425.6</v>
      </c>
      <c r="J108" s="32">
        <f>'HP-레벨기준'!J84+'HP-레벨기준'!J84*('Amor-레벨기준'!J84/100)</f>
        <v>1578.25</v>
      </c>
      <c r="K108" s="32">
        <f>'HP-레벨기준'!K84+'HP-레벨기준'!K84*('Amor-레벨기준'!K84/100)</f>
        <v>1736.5</v>
      </c>
      <c r="L108" s="32">
        <f>'HP-레벨기준'!L84+'HP-레벨기준'!L84*('Amor-레벨기준'!L84/100)</f>
        <v>1900.35</v>
      </c>
      <c r="M108" s="32">
        <f>'HP-레벨기준'!M84+'HP-레벨기준'!M84*('Amor-레벨기준'!M84/100)</f>
        <v>2069.8000000000002</v>
      </c>
      <c r="N108" s="32">
        <f>'HP-레벨기준'!N84+'HP-레벨기준'!N84*('Amor-레벨기준'!N84/100)</f>
        <v>2244.85</v>
      </c>
      <c r="O108" s="32">
        <f>'HP-레벨기준'!O84+'HP-레벨기준'!O84*('Amor-레벨기준'!O84/100)</f>
        <v>2425.5</v>
      </c>
      <c r="P108" s="32">
        <f>'HP-레벨기준'!P84+'HP-레벨기준'!P84*('Amor-레벨기준'!P84/100)</f>
        <v>2611.75</v>
      </c>
      <c r="Q108" s="32">
        <f>'HP-레벨기준'!Q84+'HP-레벨기준'!Q84*('Amor-레벨기준'!Q84/100)</f>
        <v>2803.6</v>
      </c>
      <c r="R108" s="32">
        <f>'HP-레벨기준'!R84+'HP-레벨기준'!R84*('Amor-레벨기준'!R84/100)</f>
        <v>3001.05</v>
      </c>
      <c r="S108" s="32">
        <f>'HP-레벨기준'!S84+'HP-레벨기준'!S84*('Amor-레벨기준'!S84/100)</f>
        <v>3204.1000000000004</v>
      </c>
      <c r="T108" s="29"/>
      <c r="U108" s="33"/>
    </row>
    <row r="109" spans="1:21" x14ac:dyDescent="0.3">
      <c r="A109" s="29" t="s">
        <v>16</v>
      </c>
      <c r="B109" s="32">
        <f>'HP-레벨기준'!B114+'HP-레벨기준'!B114*('Amor-레벨기준'!B114/100)</f>
        <v>551.74400000000003</v>
      </c>
      <c r="C109" s="32">
        <f>'HP-레벨기준'!C114+'HP-레벨기준'!C114*('Amor-레벨기준'!C114/100)</f>
        <v>666.09400000000005</v>
      </c>
      <c r="D109" s="32">
        <f>'HP-레벨기준'!D114+'HP-레벨기준'!D114*('Amor-레벨기준'!D114/100)</f>
        <v>785.61</v>
      </c>
      <c r="E109" s="32">
        <f>'HP-레벨기준'!E114+'HP-레벨기준'!E114*('Amor-레벨기준'!E114/100)</f>
        <v>910.29200000000003</v>
      </c>
      <c r="F109" s="32">
        <f>'HP-레벨기준'!F114+'HP-레벨기준'!F114*('Amor-레벨기준'!F114/100)</f>
        <v>1040.1399999999999</v>
      </c>
      <c r="G109" s="32">
        <f>'HP-레벨기준'!G114+'HP-레벨기준'!G114*('Amor-레벨기준'!G114/100)</f>
        <v>1175.154</v>
      </c>
      <c r="H109" s="32">
        <f>'HP-레벨기준'!H114+'HP-레벨기준'!H114*('Amor-레벨기준'!H114/100)</f>
        <v>1315.3340000000001</v>
      </c>
      <c r="I109" s="32">
        <f>'HP-레벨기준'!I114+'HP-레벨기준'!I114*('Amor-레벨기준'!I114/100)</f>
        <v>1460.68</v>
      </c>
      <c r="J109" s="32">
        <f>'HP-레벨기준'!J114+'HP-레벨기준'!J114*('Amor-레벨기준'!J114/100)</f>
        <v>1611.192</v>
      </c>
      <c r="K109" s="32">
        <f>'HP-레벨기준'!K114+'HP-레벨기준'!K114*('Amor-레벨기준'!K114/100)</f>
        <v>1766.87</v>
      </c>
      <c r="L109" s="32">
        <f>'HP-레벨기준'!L114+'HP-레벨기준'!L114*('Amor-레벨기준'!L114/100)</f>
        <v>1927.7139999999999</v>
      </c>
      <c r="M109" s="32">
        <f>'HP-레벨기준'!M114+'HP-레벨기준'!M114*('Amor-레벨기준'!M114/100)</f>
        <v>2093.7240000000002</v>
      </c>
      <c r="N109" s="32">
        <f>'HP-레벨기준'!N114+'HP-레벨기준'!N114*('Amor-레벨기준'!N114/100)</f>
        <v>2264.8999999999996</v>
      </c>
      <c r="O109" s="32">
        <f>'HP-레벨기준'!O114+'HP-레벨기준'!O114*('Amor-레벨기준'!O114/100)</f>
        <v>2441.2420000000002</v>
      </c>
      <c r="P109" s="32">
        <f>'HP-레벨기준'!P114+'HP-레벨기준'!P114*('Amor-레벨기준'!P114/100)</f>
        <v>2622.75</v>
      </c>
      <c r="Q109" s="32">
        <f>'HP-레벨기준'!Q114+'HP-레벨기준'!Q114*('Amor-레벨기준'!Q114/100)</f>
        <v>2809.424</v>
      </c>
      <c r="R109" s="32">
        <f>'HP-레벨기준'!R114+'HP-레벨기준'!R114*('Amor-레벨기준'!R114/100)</f>
        <v>3001.2640000000001</v>
      </c>
      <c r="S109" s="32">
        <f>'HP-레벨기준'!S114+'HP-레벨기준'!S114*('Amor-레벨기준'!S114/100)</f>
        <v>3198.2699999999995</v>
      </c>
      <c r="T109" s="29"/>
      <c r="U109" s="33"/>
    </row>
    <row r="110" spans="1:21" x14ac:dyDescent="0.3">
      <c r="A110" s="29" t="s">
        <v>7</v>
      </c>
      <c r="B110" s="32">
        <f>'HP-레벨기준'!B88+'HP-레벨기준'!B88*('Amor-레벨기준'!B88/100)</f>
        <v>506.91200000000003</v>
      </c>
      <c r="C110" s="32">
        <f>'HP-레벨기준'!C88+'HP-레벨기준'!C88*('Amor-레벨기준'!C88/100)</f>
        <v>617.47199999999998</v>
      </c>
      <c r="D110" s="32">
        <f>'HP-레벨기준'!D88+'HP-레벨기준'!D88*('Amor-레벨기준'!D88/100)</f>
        <v>733.96</v>
      </c>
      <c r="E110" s="32">
        <f>'HP-레벨기준'!E88+'HP-레벨기준'!E88*('Amor-레벨기준'!E88/100)</f>
        <v>856.37599999999998</v>
      </c>
      <c r="F110" s="32">
        <f>'HP-레벨기준'!F88+'HP-레벨기준'!F88*('Amor-레벨기준'!F88/100)</f>
        <v>984.72</v>
      </c>
      <c r="G110" s="32">
        <f>'HP-레벨기준'!G88+'HP-레벨기준'!G88*('Amor-레벨기준'!G88/100)</f>
        <v>1118.992</v>
      </c>
      <c r="H110" s="32">
        <f>'HP-레벨기준'!H88+'HP-레벨기준'!H88*('Amor-레벨기준'!H88/100)</f>
        <v>1259.192</v>
      </c>
      <c r="I110" s="32">
        <f>'HP-레벨기준'!I88+'HP-레벨기준'!I88*('Amor-레벨기준'!I88/100)</f>
        <v>1405.32</v>
      </c>
      <c r="J110" s="32">
        <f>'HP-레벨기준'!J88+'HP-레벨기준'!J88*('Amor-레벨기준'!J88/100)</f>
        <v>1557.376</v>
      </c>
      <c r="K110" s="32">
        <f>'HP-레벨기준'!K88+'HP-레벨기준'!K88*('Amor-레벨기준'!K88/100)</f>
        <v>1715.3600000000001</v>
      </c>
      <c r="L110" s="32">
        <f>'HP-레벨기준'!L88+'HP-레벨기준'!L88*('Amor-레벨기준'!L88/100)</f>
        <v>1879.2719999999999</v>
      </c>
      <c r="M110" s="32">
        <f>'HP-레벨기준'!M88+'HP-레벨기준'!M88*('Amor-레벨기준'!M88/100)</f>
        <v>2049.1120000000001</v>
      </c>
      <c r="N110" s="32">
        <f>'HP-레벨기준'!N88+'HP-레벨기준'!N88*('Amor-레벨기준'!N88/100)</f>
        <v>2224.88</v>
      </c>
      <c r="O110" s="32">
        <f>'HP-레벨기준'!O88+'HP-레벨기준'!O88*('Amor-레벨기준'!O88/100)</f>
        <v>2406.576</v>
      </c>
      <c r="P110" s="32">
        <f>'HP-레벨기준'!P88+'HP-레벨기준'!P88*('Amor-레벨기준'!P88/100)</f>
        <v>2594.1999999999998</v>
      </c>
      <c r="Q110" s="32">
        <f>'HP-레벨기준'!Q88+'HP-레벨기준'!Q88*('Amor-레벨기준'!Q88/100)</f>
        <v>2787.752</v>
      </c>
      <c r="R110" s="32">
        <f>'HP-레벨기준'!R88+'HP-레벨기준'!R88*('Amor-레벨기준'!R88/100)</f>
        <v>2987.232</v>
      </c>
      <c r="S110" s="32">
        <f>'HP-레벨기준'!S88+'HP-레벨기준'!S88*('Amor-레벨기준'!S88/100)</f>
        <v>3192.64</v>
      </c>
      <c r="T110" s="29"/>
      <c r="U110" s="33"/>
    </row>
    <row r="111" spans="1:21" x14ac:dyDescent="0.3">
      <c r="A111" s="29" t="s">
        <v>45</v>
      </c>
      <c r="B111" s="32">
        <f>'HP-레벨기준'!B115+'HP-레벨기준'!B115*('Amor-레벨기준'!B115/100)</f>
        <v>568.70000000000005</v>
      </c>
      <c r="C111" s="32">
        <f>'HP-레벨기준'!C115+'HP-레벨기준'!C115*('Amor-레벨기준'!C115/100)</f>
        <v>683.24</v>
      </c>
      <c r="D111" s="32">
        <f>'HP-레벨기준'!D115+'HP-레벨기준'!D115*('Amor-레벨기준'!D115/100)</f>
        <v>802.64</v>
      </c>
      <c r="E111" s="32">
        <f>'HP-레벨기준'!E115+'HP-레벨기준'!E115*('Amor-레벨기준'!E115/100)</f>
        <v>926.9</v>
      </c>
      <c r="F111" s="32">
        <f>'HP-레벨기준'!F115+'HP-레벨기준'!F115*('Amor-레벨기준'!F115/100)</f>
        <v>1056.02</v>
      </c>
      <c r="G111" s="32">
        <f>'HP-레벨기준'!G115+'HP-레벨기준'!G115*('Amor-레벨기준'!G115/100)</f>
        <v>1190</v>
      </c>
      <c r="H111" s="32">
        <f>'HP-레벨기준'!H115+'HP-레벨기준'!H115*('Amor-레벨기준'!H115/100)</f>
        <v>1328.8400000000001</v>
      </c>
      <c r="I111" s="32">
        <f>'HP-레벨기준'!I115+'HP-레벨기준'!I115*('Amor-레벨기준'!I115/100)</f>
        <v>1472.54</v>
      </c>
      <c r="J111" s="32">
        <f>'HP-레벨기준'!J115+'HP-레벨기준'!J115*('Amor-레벨기준'!J115/100)</f>
        <v>1621.1</v>
      </c>
      <c r="K111" s="32">
        <f>'HP-레벨기준'!K115+'HP-레벨기준'!K115*('Amor-레벨기준'!K115/100)</f>
        <v>1774.52</v>
      </c>
      <c r="L111" s="32">
        <f>'HP-레벨기준'!L115+'HP-레벨기준'!L115*('Amor-레벨기준'!L115/100)</f>
        <v>1932.8</v>
      </c>
      <c r="M111" s="32">
        <f>'HP-레벨기준'!M115+'HP-레벨기준'!M115*('Amor-레벨기준'!M115/100)</f>
        <v>2095.94</v>
      </c>
      <c r="N111" s="32">
        <f>'HP-레벨기준'!N115+'HP-레벨기준'!N115*('Amor-레벨기준'!N115/100)</f>
        <v>2263.94</v>
      </c>
      <c r="O111" s="32">
        <f>'HP-레벨기준'!O115+'HP-레벨기준'!O115*('Amor-레벨기준'!O115/100)</f>
        <v>2436.8000000000002</v>
      </c>
      <c r="P111" s="32">
        <f>'HP-레벨기준'!P115+'HP-레벨기준'!P115*('Amor-레벨기준'!P115/100)</f>
        <v>2614.52</v>
      </c>
      <c r="Q111" s="32">
        <f>'HP-레벨기준'!Q115+'HP-레벨기준'!Q115*('Amor-레벨기준'!Q115/100)</f>
        <v>2797.1000000000004</v>
      </c>
      <c r="R111" s="32">
        <f>'HP-레벨기준'!R115+'HP-레벨기준'!R115*('Amor-레벨기준'!R115/100)</f>
        <v>2984.54</v>
      </c>
      <c r="S111" s="32">
        <f>'HP-레벨기준'!S115+'HP-레벨기준'!S115*('Amor-레벨기준'!S115/100)</f>
        <v>3176.84</v>
      </c>
      <c r="T111" s="29"/>
      <c r="U111" s="33"/>
    </row>
    <row r="112" spans="1:21" x14ac:dyDescent="0.3">
      <c r="A112" s="29" t="s">
        <v>10</v>
      </c>
      <c r="B112" s="32">
        <f>'HP-레벨기준'!B8+'HP-레벨기준'!B8*('Amor-레벨기준'!B8/100)</f>
        <v>513.63</v>
      </c>
      <c r="C112" s="32">
        <f>'HP-레벨기준'!C8+'HP-레벨기준'!C8*('Amor-레벨기준'!C8/100)</f>
        <v>620.73</v>
      </c>
      <c r="D112" s="32">
        <f>'HP-레벨기준'!D8+'HP-레벨기준'!D8*('Amor-레벨기준'!D8/100)</f>
        <v>733.75</v>
      </c>
      <c r="E112" s="32">
        <f>'HP-레벨기준'!E8+'HP-레벨기준'!E8*('Amor-레벨기준'!E8/100)</f>
        <v>852.69</v>
      </c>
      <c r="F112" s="32">
        <f>'HP-레벨기준'!F8+'HP-레벨기준'!F8*('Amor-레벨기준'!F8/100)</f>
        <v>977.55</v>
      </c>
      <c r="G112" s="32">
        <f>'HP-레벨기준'!G8+'HP-레벨기준'!G8*('Amor-레벨기준'!G8/100)</f>
        <v>1108.33</v>
      </c>
      <c r="H112" s="32">
        <f>'HP-레벨기준'!H8+'HP-레벨기준'!H8*('Amor-레벨기준'!H8/100)</f>
        <v>1245.03</v>
      </c>
      <c r="I112" s="32">
        <f>'HP-레벨기준'!I8+'HP-레벨기준'!I8*('Amor-레벨기준'!I8/100)</f>
        <v>1387.65</v>
      </c>
      <c r="J112" s="32">
        <f>'HP-레벨기준'!J8+'HP-레벨기준'!J8*('Amor-레벨기준'!J8/100)</f>
        <v>1536.19</v>
      </c>
      <c r="K112" s="32">
        <f>'HP-레벨기준'!K8+'HP-레벨기준'!K8*('Amor-레벨기준'!K8/100)</f>
        <v>1690.65</v>
      </c>
      <c r="L112" s="32">
        <f>'HP-레벨기준'!L8+'HP-레벨기준'!L8*('Amor-레벨기준'!L8/100)</f>
        <v>1851.03</v>
      </c>
      <c r="M112" s="32">
        <f>'HP-레벨기준'!M8+'HP-레벨기준'!M8*('Amor-레벨기준'!M8/100)</f>
        <v>2017.33</v>
      </c>
      <c r="N112" s="32">
        <f>'HP-레벨기준'!N8+'HP-레벨기준'!N8*('Amor-레벨기준'!N8/100)</f>
        <v>2189.5500000000002</v>
      </c>
      <c r="O112" s="32">
        <f>'HP-레벨기준'!O8+'HP-레벨기준'!O8*('Amor-레벨기준'!O8/100)</f>
        <v>2367.69</v>
      </c>
      <c r="P112" s="32">
        <f>'HP-레벨기준'!P8+'HP-레벨기준'!P8*('Amor-레벨기준'!P8/100)</f>
        <v>2551.75</v>
      </c>
      <c r="Q112" s="32">
        <f>'HP-레벨기준'!Q8+'HP-레벨기준'!Q8*('Amor-레벨기준'!Q8/100)</f>
        <v>2741.73</v>
      </c>
      <c r="R112" s="32">
        <f>'HP-레벨기준'!R8+'HP-레벨기준'!R8*('Amor-레벨기준'!R8/100)</f>
        <v>2937.63</v>
      </c>
      <c r="S112" s="32">
        <f>'HP-레벨기준'!S8+'HP-레벨기준'!S8*('Amor-레벨기준'!S8/100)</f>
        <v>3139.45</v>
      </c>
      <c r="T112" s="29"/>
      <c r="U112" s="33"/>
    </row>
    <row r="113" spans="1:21" x14ac:dyDescent="0.3">
      <c r="A113" s="29" t="s">
        <v>25</v>
      </c>
      <c r="B113" s="32">
        <f>'HP-레벨기준'!B42+'HP-레벨기준'!B42*('Amor-레벨기준'!B42/100)</f>
        <v>544.91999999999996</v>
      </c>
      <c r="C113" s="32">
        <f>'HP-레벨기준'!C42+'HP-레벨기준'!C42*('Amor-레벨기준'!C42/100)</f>
        <v>654.36</v>
      </c>
      <c r="D113" s="32">
        <f>'HP-레벨기준'!D42+'HP-레벨기준'!D42*('Amor-레벨기준'!D42/100)</f>
        <v>769.12</v>
      </c>
      <c r="E113" s="32">
        <f>'HP-레벨기준'!E42+'HP-레벨기준'!E42*('Amor-레벨기준'!E42/100)</f>
        <v>889.2</v>
      </c>
      <c r="F113" s="32">
        <f>'HP-레벨기준'!F42+'HP-레벨기준'!F42*('Amor-레벨기준'!F42/100)</f>
        <v>1014.6</v>
      </c>
      <c r="G113" s="32">
        <f>'HP-레벨기준'!G42+'HP-레벨기준'!G42*('Amor-레벨기준'!G42/100)</f>
        <v>1145.32</v>
      </c>
      <c r="H113" s="32">
        <f>'HP-레벨기준'!H42+'HP-레벨기준'!H42*('Amor-레벨기준'!H42/100)</f>
        <v>1281.3600000000001</v>
      </c>
      <c r="I113" s="32">
        <f>'HP-레벨기준'!I42+'HP-레벨기준'!I42*('Amor-레벨기준'!I42/100)</f>
        <v>1422.72</v>
      </c>
      <c r="J113" s="32">
        <f>'HP-레벨기준'!J42+'HP-레벨기준'!J42*('Amor-레벨기준'!J42/100)</f>
        <v>1569.4</v>
      </c>
      <c r="K113" s="32">
        <f>'HP-레벨기준'!K42+'HP-레벨기준'!K42*('Amor-레벨기준'!K42/100)</f>
        <v>1721.4</v>
      </c>
      <c r="L113" s="32">
        <f>'HP-레벨기준'!L42+'HP-레벨기준'!L42*('Amor-레벨기준'!L42/100)</f>
        <v>1878.72</v>
      </c>
      <c r="M113" s="32">
        <f>'HP-레벨기준'!M42+'HP-레벨기준'!M42*('Amor-레벨기준'!M42/100)</f>
        <v>2041.36</v>
      </c>
      <c r="N113" s="32">
        <f>'HP-레벨기준'!N42+'HP-레벨기준'!N42*('Amor-레벨기준'!N42/100)</f>
        <v>2209.3199999999997</v>
      </c>
      <c r="O113" s="32">
        <f>'HP-레벨기준'!O42+'HP-레벨기준'!O42*('Amor-레벨기준'!O42/100)</f>
        <v>2382.6</v>
      </c>
      <c r="P113" s="32">
        <f>'HP-레벨기준'!P42+'HP-레벨기준'!P42*('Amor-레벨기준'!P42/100)</f>
        <v>2561.1999999999998</v>
      </c>
      <c r="Q113" s="32">
        <f>'HP-레벨기준'!Q42+'HP-레벨기준'!Q42*('Amor-레벨기준'!Q42/100)</f>
        <v>2745.12</v>
      </c>
      <c r="R113" s="32">
        <f>'HP-레벨기준'!R42+'HP-레벨기준'!R42*('Amor-레벨기준'!R42/100)</f>
        <v>2934.3599999999997</v>
      </c>
      <c r="S113" s="32">
        <f>'HP-레벨기준'!S42+'HP-레벨기준'!S42*('Amor-레벨기준'!S42/100)</f>
        <v>3128.92</v>
      </c>
      <c r="T113" s="29"/>
      <c r="U113" s="33"/>
    </row>
    <row r="114" spans="1:21" x14ac:dyDescent="0.3">
      <c r="A114" s="29" t="s">
        <v>29</v>
      </c>
      <c r="B114" s="32">
        <f>'HP-레벨기준'!B45+'HP-레벨기준'!B45*('Amor-레벨기준'!B45/100)</f>
        <v>544.91999999999996</v>
      </c>
      <c r="C114" s="32">
        <f>'HP-레벨기준'!C45+'HP-레벨기준'!C45*('Amor-레벨기준'!C45/100)</f>
        <v>654.36</v>
      </c>
      <c r="D114" s="32">
        <f>'HP-레벨기준'!D45+'HP-레벨기준'!D45*('Amor-레벨기준'!D45/100)</f>
        <v>769.12</v>
      </c>
      <c r="E114" s="32">
        <f>'HP-레벨기준'!E45+'HP-레벨기준'!E45*('Amor-레벨기준'!E45/100)</f>
        <v>889.2</v>
      </c>
      <c r="F114" s="32">
        <f>'HP-레벨기준'!F45+'HP-레벨기준'!F45*('Amor-레벨기준'!F45/100)</f>
        <v>1014.6</v>
      </c>
      <c r="G114" s="32">
        <f>'HP-레벨기준'!G45+'HP-레벨기준'!G45*('Amor-레벨기준'!G45/100)</f>
        <v>1145.32</v>
      </c>
      <c r="H114" s="32">
        <f>'HP-레벨기준'!H45+'HP-레벨기준'!H45*('Amor-레벨기준'!H45/100)</f>
        <v>1281.3600000000001</v>
      </c>
      <c r="I114" s="32">
        <f>'HP-레벨기준'!I45+'HP-레벨기준'!I45*('Amor-레벨기준'!I45/100)</f>
        <v>1422.72</v>
      </c>
      <c r="J114" s="32">
        <f>'HP-레벨기준'!J45+'HP-레벨기준'!J45*('Amor-레벨기준'!J45/100)</f>
        <v>1569.4</v>
      </c>
      <c r="K114" s="32">
        <f>'HP-레벨기준'!K45+'HP-레벨기준'!K45*('Amor-레벨기준'!K45/100)</f>
        <v>1721.4</v>
      </c>
      <c r="L114" s="32">
        <f>'HP-레벨기준'!L45+'HP-레벨기준'!L45*('Amor-레벨기준'!L45/100)</f>
        <v>1878.72</v>
      </c>
      <c r="M114" s="32">
        <f>'HP-레벨기준'!M45+'HP-레벨기준'!M45*('Amor-레벨기준'!M45/100)</f>
        <v>2041.36</v>
      </c>
      <c r="N114" s="32">
        <f>'HP-레벨기준'!N45+'HP-레벨기준'!N45*('Amor-레벨기준'!N45/100)</f>
        <v>2209.3199999999997</v>
      </c>
      <c r="O114" s="32">
        <f>'HP-레벨기준'!O45+'HP-레벨기준'!O45*('Amor-레벨기준'!O45/100)</f>
        <v>2382.6</v>
      </c>
      <c r="P114" s="32">
        <f>'HP-레벨기준'!P45+'HP-레벨기준'!P45*('Amor-레벨기준'!P45/100)</f>
        <v>2561.1999999999998</v>
      </c>
      <c r="Q114" s="32">
        <f>'HP-레벨기준'!Q45+'HP-레벨기준'!Q45*('Amor-레벨기준'!Q45/100)</f>
        <v>2745.12</v>
      </c>
      <c r="R114" s="32">
        <f>'HP-레벨기준'!R45+'HP-레벨기준'!R45*('Amor-레벨기준'!R45/100)</f>
        <v>2934.3599999999997</v>
      </c>
      <c r="S114" s="32">
        <f>'HP-레벨기준'!S45+'HP-레벨기준'!S45*('Amor-레벨기준'!S45/100)</f>
        <v>3128.92</v>
      </c>
      <c r="T114" s="29"/>
      <c r="U114" s="33"/>
    </row>
    <row r="115" spans="1:21" x14ac:dyDescent="0.3">
      <c r="A115" s="29" t="s">
        <v>26</v>
      </c>
      <c r="B115" s="32">
        <f>'HP-레벨기준'!B26+'HP-레벨기준'!B26*('Amor-레벨기준'!B26/100)</f>
        <v>555.67499999999995</v>
      </c>
      <c r="C115" s="32">
        <f>'HP-레벨기준'!C26+'HP-레벨기준'!C26*('Amor-레벨기준'!C26/100)</f>
        <v>664.2</v>
      </c>
      <c r="D115" s="32">
        <f>'HP-레벨기준'!D26+'HP-레벨기준'!D26*('Amor-레벨기준'!D26/100)</f>
        <v>777.97500000000002</v>
      </c>
      <c r="E115" s="32">
        <f>'HP-레벨기준'!E26+'HP-레벨기준'!E26*('Amor-레벨기준'!E26/100)</f>
        <v>897</v>
      </c>
      <c r="F115" s="32">
        <f>'HP-레벨기준'!F26+'HP-레벨기준'!F26*('Amor-레벨기준'!F26/100)</f>
        <v>1021.2750000000001</v>
      </c>
      <c r="G115" s="32">
        <f>'HP-레벨기준'!G26+'HP-레벨기준'!G26*('Amor-레벨기준'!G26/100)</f>
        <v>1150.8</v>
      </c>
      <c r="H115" s="32">
        <f>'HP-레벨기준'!H26+'HP-레벨기준'!H26*('Amor-레벨기준'!H26/100)</f>
        <v>1285.575</v>
      </c>
      <c r="I115" s="32">
        <f>'HP-레벨기준'!I26+'HP-레벨기준'!I26*('Amor-레벨기준'!I26/100)</f>
        <v>1425.6</v>
      </c>
      <c r="J115" s="32">
        <f>'HP-레벨기준'!J26+'HP-레벨기준'!J26*('Amor-레벨기준'!J26/100)</f>
        <v>1570.875</v>
      </c>
      <c r="K115" s="32">
        <f>'HP-레벨기준'!K26+'HP-레벨기준'!K26*('Amor-레벨기준'!K26/100)</f>
        <v>1721.4</v>
      </c>
      <c r="L115" s="32">
        <f>'HP-레벨기준'!L26+'HP-레벨기준'!L26*('Amor-레벨기준'!L26/100)</f>
        <v>1877.1750000000002</v>
      </c>
      <c r="M115" s="32">
        <f>'HP-레벨기준'!M26+'HP-레벨기준'!M26*('Amor-레벨기준'!M26/100)</f>
        <v>2038.1999999999998</v>
      </c>
      <c r="N115" s="32">
        <f>'HP-레벨기준'!N26+'HP-레벨기준'!N26*('Amor-레벨기준'!N26/100)</f>
        <v>2204.4749999999999</v>
      </c>
      <c r="O115" s="32">
        <f>'HP-레벨기준'!O26+'HP-레벨기준'!O26*('Amor-레벨기준'!O26/100)</f>
        <v>2376</v>
      </c>
      <c r="P115" s="32">
        <f>'HP-레벨기준'!P26+'HP-레벨기준'!P26*('Amor-레벨기준'!P26/100)</f>
        <v>2552.7750000000001</v>
      </c>
      <c r="Q115" s="32">
        <f>'HP-레벨기준'!Q26+'HP-레벨기준'!Q26*('Amor-레벨기준'!Q26/100)</f>
        <v>2734.8</v>
      </c>
      <c r="R115" s="32">
        <f>'HP-레벨기준'!R26+'HP-레벨기준'!R26*('Amor-레벨기준'!R26/100)</f>
        <v>2922.0749999999998</v>
      </c>
      <c r="S115" s="32">
        <f>'HP-레벨기준'!S26+'HP-레벨기준'!S26*('Amor-레벨기준'!S26/100)</f>
        <v>3114.6000000000004</v>
      </c>
      <c r="T115" s="29"/>
      <c r="U115" s="33"/>
    </row>
    <row r="116" spans="1:21" x14ac:dyDescent="0.3">
      <c r="A116" s="29" t="s">
        <v>18</v>
      </c>
      <c r="B116" s="32">
        <f>'HP-레벨기준'!B99+'HP-레벨기준'!B99*('Amor-레벨기준'!B99/100)</f>
        <v>551.02499999999998</v>
      </c>
      <c r="C116" s="32">
        <f>'HP-레벨기준'!C99+'HP-레벨기준'!C99*('Amor-레벨기준'!C99/100)</f>
        <v>658.8</v>
      </c>
      <c r="D116" s="32">
        <f>'HP-레벨기준'!D99+'HP-레벨기준'!D99*('Amor-레벨기준'!D99/100)</f>
        <v>771.82500000000005</v>
      </c>
      <c r="E116" s="32">
        <f>'HP-레벨기준'!E99+'HP-레벨기준'!E99*('Amor-레벨기준'!E99/100)</f>
        <v>890.1</v>
      </c>
      <c r="F116" s="32">
        <f>'HP-레벨기준'!F99+'HP-레벨기준'!F99*('Amor-레벨기준'!F99/100)</f>
        <v>1013.625</v>
      </c>
      <c r="G116" s="32">
        <f>'HP-레벨기준'!G99+'HP-레벨기준'!G99*('Amor-레벨기준'!G99/100)</f>
        <v>1142.4000000000001</v>
      </c>
      <c r="H116" s="32">
        <f>'HP-레벨기준'!H99+'HP-레벨기준'!H99*('Amor-레벨기준'!H99/100)</f>
        <v>1276.425</v>
      </c>
      <c r="I116" s="32">
        <f>'HP-레벨기준'!I99+'HP-레벨기준'!I99*('Amor-레벨기준'!I99/100)</f>
        <v>1415.7</v>
      </c>
      <c r="J116" s="32">
        <f>'HP-레벨기준'!J99+'HP-레벨기준'!J99*('Amor-레벨기준'!J99/100)</f>
        <v>1560.2249999999999</v>
      </c>
      <c r="K116" s="32">
        <f>'HP-레벨기준'!K99+'HP-레벨기준'!K99*('Amor-레벨기준'!K99/100)</f>
        <v>1710</v>
      </c>
      <c r="L116" s="32">
        <f>'HP-레벨기준'!L99+'HP-레벨기준'!L99*('Amor-레벨기준'!L99/100)</f>
        <v>1865.0250000000001</v>
      </c>
      <c r="M116" s="32">
        <f>'HP-레벨기준'!M99+'HP-레벨기준'!M99*('Amor-레벨기준'!M99/100)</f>
        <v>2025.3</v>
      </c>
      <c r="N116" s="32">
        <f>'HP-레벨기준'!N99+'HP-레벨기준'!N99*('Amor-레벨기준'!N99/100)</f>
        <v>2190.8249999999998</v>
      </c>
      <c r="O116" s="32">
        <f>'HP-레벨기준'!O99+'HP-레벨기준'!O99*('Amor-레벨기준'!O99/100)</f>
        <v>2361.6</v>
      </c>
      <c r="P116" s="32">
        <f>'HP-레벨기준'!P99+'HP-레벨기준'!P99*('Amor-레벨기준'!P99/100)</f>
        <v>2537.625</v>
      </c>
      <c r="Q116" s="32">
        <f>'HP-레벨기준'!Q99+'HP-레벨기준'!Q99*('Amor-레벨기준'!Q99/100)</f>
        <v>2718.8999999999996</v>
      </c>
      <c r="R116" s="32">
        <f>'HP-레벨기준'!R99+'HP-레벨기준'!R99*('Amor-레벨기준'!R99/100)</f>
        <v>2905.4250000000002</v>
      </c>
      <c r="S116" s="32">
        <f>'HP-레벨기준'!S99+'HP-레벨기준'!S99*('Amor-레벨기준'!S99/100)</f>
        <v>3097.2</v>
      </c>
      <c r="T116" s="29"/>
      <c r="U116" s="33"/>
    </row>
    <row r="117" spans="1:21" x14ac:dyDescent="0.3">
      <c r="A117" s="29" t="s">
        <v>8</v>
      </c>
      <c r="B117" s="32">
        <f>'HP-레벨기준'!B66+'HP-레벨기준'!B66*('Amor-레벨기준'!B66/100)</f>
        <v>549.9</v>
      </c>
      <c r="C117" s="32">
        <f>'HP-레벨기준'!C66+'HP-레벨기준'!C66*('Amor-레벨기준'!C66/100)</f>
        <v>660</v>
      </c>
      <c r="D117" s="32">
        <f>'HP-레벨기준'!D66+'HP-레벨기준'!D66*('Amor-레벨기준'!D66/100)</f>
        <v>774.9</v>
      </c>
      <c r="E117" s="32">
        <f>'HP-레벨기준'!E66+'HP-레벨기준'!E66*('Amor-레벨기준'!E66/100)</f>
        <v>894.6</v>
      </c>
      <c r="F117" s="32">
        <f>'HP-레벨기준'!F66+'HP-레벨기준'!F66*('Amor-레벨기준'!F66/100)</f>
        <v>1019.1</v>
      </c>
      <c r="G117" s="32">
        <f>'HP-레벨기준'!G66+'HP-레벨기준'!G66*('Amor-레벨기준'!G66/100)</f>
        <v>1148.4000000000001</v>
      </c>
      <c r="H117" s="32">
        <f>'HP-레벨기준'!H66+'HP-레벨기준'!H66*('Amor-레벨기준'!H66/100)</f>
        <v>1282.5</v>
      </c>
      <c r="I117" s="32">
        <f>'HP-레벨기준'!I66+'HP-레벨기준'!I66*('Amor-레벨기준'!I66/100)</f>
        <v>1421.4</v>
      </c>
      <c r="J117" s="32">
        <f>'HP-레벨기준'!J66+'HP-레벨기준'!J66*('Amor-레벨기준'!J66/100)</f>
        <v>1565.1</v>
      </c>
      <c r="K117" s="32">
        <f>'HP-레벨기준'!K66+'HP-레벨기준'!K66*('Amor-레벨기준'!K66/100)</f>
        <v>1713.6</v>
      </c>
      <c r="L117" s="32">
        <f>'HP-레벨기준'!L66+'HP-레벨기준'!L66*('Amor-레벨기준'!L66/100)</f>
        <v>1866.9</v>
      </c>
      <c r="M117" s="32">
        <f>'HP-레벨기준'!M66+'HP-레벨기준'!M66*('Amor-레벨기준'!M66/100)</f>
        <v>2025</v>
      </c>
      <c r="N117" s="32">
        <f>'HP-레벨기준'!N66+'HP-레벨기준'!N66*('Amor-레벨기준'!N66/100)</f>
        <v>2187.9</v>
      </c>
      <c r="O117" s="32">
        <f>'HP-레벨기준'!O66+'HP-레벨기준'!O66*('Amor-레벨기준'!O66/100)</f>
        <v>2355.6000000000004</v>
      </c>
      <c r="P117" s="32">
        <f>'HP-레벨기준'!P66+'HP-레벨기준'!P66*('Amor-레벨기준'!P66/100)</f>
        <v>2528.1</v>
      </c>
      <c r="Q117" s="32">
        <f>'HP-레벨기준'!Q66+'HP-레벨기준'!Q66*('Amor-레벨기준'!Q66/100)</f>
        <v>2705.4</v>
      </c>
      <c r="R117" s="32">
        <f>'HP-레벨기준'!R66+'HP-레벨기준'!R66*('Amor-레벨기준'!R66/100)</f>
        <v>2887.5</v>
      </c>
      <c r="S117" s="32">
        <f>'HP-레벨기준'!S66+'HP-레벨기준'!S66*('Amor-레벨기준'!S66/100)</f>
        <v>3074.4</v>
      </c>
      <c r="T117" s="29"/>
      <c r="U117" s="33"/>
    </row>
    <row r="118" spans="1:21" x14ac:dyDescent="0.3">
      <c r="A118" s="29" t="s">
        <v>15</v>
      </c>
      <c r="B118" s="32">
        <f>'HP-레벨기준'!B53+'HP-레벨기준'!B53*('Amor-레벨기준'!B53/100)</f>
        <v>508.69</v>
      </c>
      <c r="C118" s="32">
        <f>'HP-레벨기준'!C53+'HP-레벨기준'!C53*('Amor-레벨기준'!C53/100)</f>
        <v>616.51200000000006</v>
      </c>
      <c r="D118" s="32">
        <f>'HP-레벨기준'!D53+'HP-레벨기준'!D53*('Amor-레벨기준'!D53/100)</f>
        <v>729.41599999999994</v>
      </c>
      <c r="E118" s="32">
        <f>'HP-레벨기준'!E53+'HP-레벨기준'!E53*('Amor-레벨기준'!E53/100)</f>
        <v>847.40200000000004</v>
      </c>
      <c r="F118" s="32">
        <f>'HP-레벨기준'!F53+'HP-레벨기준'!F53*('Amor-레벨기준'!F53/100)</f>
        <v>970.47</v>
      </c>
      <c r="G118" s="32">
        <f>'HP-레벨기준'!G53+'HP-레벨기준'!G53*('Amor-레벨기준'!G53/100)</f>
        <v>1098.6199999999999</v>
      </c>
      <c r="H118" s="32">
        <f>'HP-레벨기준'!H53+'HP-레벨기준'!H53*('Amor-레벨기준'!H53/100)</f>
        <v>1231.8519999999999</v>
      </c>
      <c r="I118" s="32">
        <f>'HP-레벨기준'!I53+'HP-레벨기준'!I53*('Amor-레벨기준'!I53/100)</f>
        <v>1370.1659999999999</v>
      </c>
      <c r="J118" s="32">
        <f>'HP-레벨기준'!J53+'HP-레벨기준'!J53*('Amor-레벨기준'!J53/100)</f>
        <v>1513.5619999999999</v>
      </c>
      <c r="K118" s="32">
        <f>'HP-레벨기준'!K53+'HP-레벨기준'!K53*('Amor-레벨기준'!K53/100)</f>
        <v>1662.04</v>
      </c>
      <c r="L118" s="32">
        <f>'HP-레벨기준'!L53+'HP-레벨기준'!L53*('Amor-레벨기준'!L53/100)</f>
        <v>1815.6</v>
      </c>
      <c r="M118" s="32">
        <f>'HP-레벨기준'!M53+'HP-레벨기준'!M53*('Amor-레벨기준'!M53/100)</f>
        <v>1974.242</v>
      </c>
      <c r="N118" s="32">
        <f>'HP-레벨기준'!N53+'HP-레벨기준'!N53*('Amor-레벨기준'!N53/100)</f>
        <v>2137.9659999999999</v>
      </c>
      <c r="O118" s="32">
        <f>'HP-레벨기준'!O53+'HP-레벨기준'!O53*('Amor-레벨기준'!O53/100)</f>
        <v>2306.7719999999999</v>
      </c>
      <c r="P118" s="32">
        <f>'HP-레벨기준'!P53+'HP-레벨기준'!P53*('Amor-레벨기준'!P53/100)</f>
        <v>2480.66</v>
      </c>
      <c r="Q118" s="32">
        <f>'HP-레벨기준'!Q53+'HP-레벨기준'!Q53*('Amor-레벨기준'!Q53/100)</f>
        <v>2659.63</v>
      </c>
      <c r="R118" s="32">
        <f>'HP-레벨기준'!R53+'HP-레벨기준'!R53*('Amor-레벨기준'!R53/100)</f>
        <v>2843.6819999999998</v>
      </c>
      <c r="S118" s="32">
        <f>'HP-레벨기준'!S53+'HP-레벨기준'!S53*('Amor-레벨기준'!S53/100)</f>
        <v>3032.8160000000003</v>
      </c>
      <c r="T118" s="29"/>
      <c r="U118" s="33"/>
    </row>
    <row r="119" spans="1:21" x14ac:dyDescent="0.3">
      <c r="A119" s="29" t="s">
        <v>20</v>
      </c>
      <c r="B119" s="32">
        <f>'HP-레벨기준'!B71+'HP-레벨기준'!B71*('Amor-레벨기준'!B71/100)</f>
        <v>497.7</v>
      </c>
      <c r="C119" s="32">
        <f>'HP-레벨기준'!C71+'HP-레벨기준'!C71*('Amor-레벨기준'!C71/100)</f>
        <v>600.25</v>
      </c>
      <c r="D119" s="32">
        <f>'HP-레벨기준'!D71+'HP-레벨기준'!D71*('Amor-레벨기준'!D71/100)</f>
        <v>708.4</v>
      </c>
      <c r="E119" s="32">
        <f>'HP-레벨기준'!E71+'HP-레벨기준'!E71*('Amor-레벨기준'!E71/100)</f>
        <v>822.15</v>
      </c>
      <c r="F119" s="32">
        <f>'HP-레벨기준'!F71+'HP-레벨기준'!F71*('Amor-레벨기준'!F71/100)</f>
        <v>941.5</v>
      </c>
      <c r="G119" s="32">
        <f>'HP-레벨기준'!G71+'HP-레벨기준'!G71*('Amor-레벨기준'!G71/100)</f>
        <v>1066.45</v>
      </c>
      <c r="H119" s="32">
        <f>'HP-레벨기준'!H71+'HP-레벨기준'!H71*('Amor-레벨기준'!H71/100)</f>
        <v>1197</v>
      </c>
      <c r="I119" s="32">
        <f>'HP-레벨기준'!I71+'HP-레벨기준'!I71*('Amor-레벨기준'!I71/100)</f>
        <v>1333.15</v>
      </c>
      <c r="J119" s="32">
        <f>'HP-레벨기준'!J71+'HP-레벨기준'!J71*('Amor-레벨기준'!J71/100)</f>
        <v>1474.9</v>
      </c>
      <c r="K119" s="32">
        <f>'HP-레벨기준'!K71+'HP-레벨기준'!K71*('Amor-레벨기준'!K71/100)</f>
        <v>1622.25</v>
      </c>
      <c r="L119" s="32">
        <f>'HP-레벨기준'!L71+'HP-레벨기준'!L71*('Amor-레벨기준'!L71/100)</f>
        <v>1775.1999999999998</v>
      </c>
      <c r="M119" s="32">
        <f>'HP-레벨기준'!M71+'HP-레벨기준'!M71*('Amor-레벨기준'!M71/100)</f>
        <v>1933.75</v>
      </c>
      <c r="N119" s="32">
        <f>'HP-레벨기준'!N71+'HP-레벨기준'!N71*('Amor-레벨기준'!N71/100)</f>
        <v>2097.9</v>
      </c>
      <c r="O119" s="32">
        <f>'HP-레벨기준'!O71+'HP-레벨기준'!O71*('Amor-레벨기준'!O71/100)</f>
        <v>2267.65</v>
      </c>
      <c r="P119" s="32">
        <f>'HP-레벨기준'!P71+'HP-레벨기준'!P71*('Amor-레벨기준'!P71/100)</f>
        <v>2443</v>
      </c>
      <c r="Q119" s="32">
        <f>'HP-레벨기준'!Q71+'HP-레벨기준'!Q71*('Amor-레벨기준'!Q71/100)</f>
        <v>2623.95</v>
      </c>
      <c r="R119" s="32">
        <f>'HP-레벨기준'!R71+'HP-레벨기준'!R71*('Amor-레벨기준'!R71/100)</f>
        <v>2810.5</v>
      </c>
      <c r="S119" s="32">
        <f>'HP-레벨기준'!S71+'HP-레벨기준'!S71*('Amor-레벨기준'!S71/100)</f>
        <v>3002.65</v>
      </c>
      <c r="T119" s="29"/>
      <c r="U119" s="33"/>
    </row>
    <row r="120" spans="1:21" x14ac:dyDescent="0.3">
      <c r="A120" s="29" t="s">
        <v>1</v>
      </c>
      <c r="B120" s="32">
        <f>'HP-레벨기준'!B76+'HP-레벨기준'!B76*('Amor-레벨기준'!B76/100)</f>
        <v>533.6</v>
      </c>
      <c r="C120" s="32">
        <f>'HP-레벨기준'!C76+'HP-레벨기준'!C76*('Amor-레벨기준'!C76/100)</f>
        <v>640.74</v>
      </c>
      <c r="D120" s="32">
        <f>'HP-레벨기준'!D76+'HP-레벨기준'!D76*('Amor-레벨기준'!D76/100)</f>
        <v>752.62</v>
      </c>
      <c r="E120" s="32">
        <f>'HP-레벨기준'!E76+'HP-레벨기준'!E76*('Amor-레벨기준'!E76/100)</f>
        <v>869.24</v>
      </c>
      <c r="F120" s="32">
        <f>'HP-레벨기준'!F76+'HP-레벨기준'!F76*('Amor-레벨기준'!F76/100)</f>
        <v>990.6</v>
      </c>
      <c r="G120" s="32">
        <f>'HP-레벨기준'!G76+'HP-레벨기준'!G76*('Amor-레벨기준'!G76/100)</f>
        <v>1116.7</v>
      </c>
      <c r="H120" s="32">
        <f>'HP-레벨기준'!H76+'HP-레벨기준'!H76*('Amor-레벨기준'!H76/100)</f>
        <v>1247.54</v>
      </c>
      <c r="I120" s="32">
        <f>'HP-레벨기준'!I76+'HP-레벨기준'!I76*('Amor-레벨기준'!I76/100)</f>
        <v>1383.12</v>
      </c>
      <c r="J120" s="32">
        <f>'HP-레벨기준'!J76+'HP-레벨기준'!J76*('Amor-레벨기준'!J76/100)</f>
        <v>1523.44</v>
      </c>
      <c r="K120" s="32">
        <f>'HP-레벨기준'!K76+'HP-레벨기준'!K76*('Amor-레벨기준'!K76/100)</f>
        <v>1668.5</v>
      </c>
      <c r="L120" s="32">
        <f>'HP-레벨기준'!L76+'HP-레벨기준'!L76*('Amor-레벨기준'!L76/100)</f>
        <v>1818.3000000000002</v>
      </c>
      <c r="M120" s="32">
        <f>'HP-레벨기준'!M76+'HP-레벨기준'!M76*('Amor-레벨기준'!M76/100)</f>
        <v>1972.8400000000001</v>
      </c>
      <c r="N120" s="32">
        <f>'HP-레벨기준'!N76+'HP-레벨기준'!N76*('Amor-레벨기준'!N76/100)</f>
        <v>2132.12</v>
      </c>
      <c r="O120" s="32">
        <f>'HP-레벨기준'!O76+'HP-레벨기준'!O76*('Amor-레벨기준'!O76/100)</f>
        <v>2296.1400000000003</v>
      </c>
      <c r="P120" s="32">
        <f>'HP-레벨기준'!P76+'HP-레벨기준'!P76*('Amor-레벨기준'!P76/100)</f>
        <v>2464.9</v>
      </c>
      <c r="Q120" s="32">
        <f>'HP-레벨기준'!Q76+'HP-레벨기준'!Q76*('Amor-레벨기준'!Q76/100)</f>
        <v>2638.4</v>
      </c>
      <c r="R120" s="32">
        <f>'HP-레벨기준'!R76+'HP-레벨기준'!R76*('Amor-레벨기준'!R76/100)</f>
        <v>2816.6400000000003</v>
      </c>
      <c r="S120" s="32">
        <f>'HP-레벨기준'!S76+'HP-레벨기준'!S76*('Amor-레벨기준'!S76/100)</f>
        <v>2999.62</v>
      </c>
      <c r="T120" s="29"/>
      <c r="U120" s="33"/>
    </row>
    <row r="121" spans="1:21" x14ac:dyDescent="0.3">
      <c r="A121" s="29" t="s">
        <v>0</v>
      </c>
      <c r="B121" s="32">
        <f>'HP-레벨기준'!B94+'HP-레벨기준'!B94*('Amor-레벨기준'!B94/100)</f>
        <v>516.62049999999999</v>
      </c>
      <c r="C121" s="32">
        <f>'HP-레벨기준'!C94+'HP-레벨기준'!C94*('Amor-레벨기준'!C94/100)</f>
        <v>617.78700000000003</v>
      </c>
      <c r="D121" s="32">
        <f>'HP-레벨기준'!D94+'HP-레벨기준'!D94*('Amor-레벨기준'!D94/100)</f>
        <v>724.34950000000003</v>
      </c>
      <c r="E121" s="32">
        <f>'HP-레벨기준'!E94+'HP-레벨기준'!E94*('Amor-레벨기준'!E94/100)</f>
        <v>836.30799999999999</v>
      </c>
      <c r="F121" s="32">
        <f>'HP-레벨기준'!F94+'HP-레벨기준'!F94*('Amor-레벨기준'!F94/100)</f>
        <v>953.66250000000002</v>
      </c>
      <c r="G121" s="32">
        <f>'HP-레벨기준'!G94+'HP-레벨기준'!G94*('Amor-레벨기준'!G94/100)</f>
        <v>1076.413</v>
      </c>
      <c r="H121" s="32">
        <f>'HP-레벨기준'!H94+'HP-레벨기준'!H94*('Amor-레벨기준'!H94/100)</f>
        <v>1204.5594999999998</v>
      </c>
      <c r="I121" s="32">
        <f>'HP-레벨기준'!I94+'HP-레벨기준'!I94*('Amor-레벨기준'!I94/100)</f>
        <v>1338.1019999999999</v>
      </c>
      <c r="J121" s="32">
        <f>'HP-레벨기준'!J94+'HP-레벨기준'!J94*('Amor-레벨기준'!J94/100)</f>
        <v>1477.0405000000001</v>
      </c>
      <c r="K121" s="32">
        <f>'HP-레벨기준'!K94+'HP-레벨기준'!K94*('Amor-레벨기준'!K94/100)</f>
        <v>1621.375</v>
      </c>
      <c r="L121" s="32">
        <f>'HP-레벨기준'!L94+'HP-레벨기준'!L94*('Amor-레벨기준'!L94/100)</f>
        <v>1771.1055000000001</v>
      </c>
      <c r="M121" s="32">
        <f>'HP-레벨기준'!M94+'HP-레벨기준'!M94*('Amor-레벨기준'!M94/100)</f>
        <v>1926.232</v>
      </c>
      <c r="N121" s="32">
        <f>'HP-레벨기준'!N94+'HP-레벨기준'!N94*('Amor-레벨기준'!N94/100)</f>
        <v>2086.7545</v>
      </c>
      <c r="O121" s="32">
        <f>'HP-레벨기준'!O94+'HP-레벨기준'!O94*('Amor-레벨기준'!O94/100)</f>
        <v>2252.6729999999998</v>
      </c>
      <c r="P121" s="32">
        <f>'HP-레벨기준'!P94+'HP-레벨기준'!P94*('Amor-레벨기준'!P94/100)</f>
        <v>2423.9875000000002</v>
      </c>
      <c r="Q121" s="32">
        <f>'HP-레벨기준'!Q94+'HP-레벨기준'!Q94*('Amor-레벨기준'!Q94/100)</f>
        <v>2600.6980000000003</v>
      </c>
      <c r="R121" s="32">
        <f>'HP-레벨기준'!R94+'HP-레벨기준'!R94*('Amor-레벨기준'!R94/100)</f>
        <v>2782.8045000000002</v>
      </c>
      <c r="S121" s="32">
        <f>'HP-레벨기준'!S94+'HP-레벨기준'!S94*('Amor-레벨기준'!S94/100)</f>
        <v>2970.3069999999998</v>
      </c>
      <c r="T121" s="29"/>
      <c r="U121" s="33"/>
    </row>
    <row r="122" spans="1:21" x14ac:dyDescent="0.3">
      <c r="A122" s="29" t="s">
        <v>46</v>
      </c>
      <c r="B122" s="32">
        <f>'HP-레벨기준'!B50+'HP-레벨기준'!B50*('Amor-레벨기준'!B50/100)</f>
        <v>592.9</v>
      </c>
      <c r="C122" s="32">
        <f>'HP-레벨기준'!C50+'HP-레벨기준'!C50*('Amor-레벨기준'!C50/100)</f>
        <v>694.4</v>
      </c>
      <c r="D122" s="32">
        <f>'HP-레벨기준'!D50+'HP-레벨기준'!D50*('Amor-레벨기준'!D50/100)</f>
        <v>800.1</v>
      </c>
      <c r="E122" s="32">
        <f>'HP-레벨기준'!E50+'HP-레벨기준'!E50*('Amor-레벨기준'!E50/100)</f>
        <v>910</v>
      </c>
      <c r="F122" s="32">
        <f>'HP-레벨기준'!F50+'HP-레벨기준'!F50*('Amor-레벨기준'!F50/100)</f>
        <v>1024.0999999999999</v>
      </c>
      <c r="G122" s="32">
        <f>'HP-레벨기준'!G50+'HP-레벨기준'!G50*('Amor-레벨기준'!G50/100)</f>
        <v>1142.4000000000001</v>
      </c>
      <c r="H122" s="32">
        <f>'HP-레벨기준'!H50+'HP-레벨기준'!H50*('Amor-레벨기준'!H50/100)</f>
        <v>1264.9000000000001</v>
      </c>
      <c r="I122" s="32">
        <f>'HP-레벨기준'!I50+'HP-레벨기준'!I50*('Amor-레벨기준'!I50/100)</f>
        <v>1391.6</v>
      </c>
      <c r="J122" s="32">
        <f>'HP-레벨기준'!J50+'HP-레벨기준'!J50*('Amor-레벨기준'!J50/100)</f>
        <v>1522.5</v>
      </c>
      <c r="K122" s="32">
        <f>'HP-레벨기준'!K50+'HP-레벨기준'!K50*('Amor-레벨기준'!K50/100)</f>
        <v>1657.6</v>
      </c>
      <c r="L122" s="32">
        <f>'HP-레벨기준'!L50+'HP-레벨기준'!L50*('Amor-레벨기준'!L50/100)</f>
        <v>1796.9</v>
      </c>
      <c r="M122" s="32">
        <f>'HP-레벨기준'!M50+'HP-레벨기준'!M50*('Amor-레벨기준'!M50/100)</f>
        <v>1940.4</v>
      </c>
      <c r="N122" s="32">
        <f>'HP-레벨기준'!N50+'HP-레벨기준'!N50*('Amor-레벨기준'!N50/100)</f>
        <v>2088.1</v>
      </c>
      <c r="O122" s="32">
        <f>'HP-레벨기준'!O50+'HP-레벨기준'!O50*('Amor-레벨기준'!O50/100)</f>
        <v>2240</v>
      </c>
      <c r="P122" s="32">
        <f>'HP-레벨기준'!P50+'HP-레벨기준'!P50*('Amor-레벨기준'!P50/100)</f>
        <v>2396.1</v>
      </c>
      <c r="Q122" s="32">
        <f>'HP-레벨기준'!Q50+'HP-레벨기준'!Q50*('Amor-레벨기준'!Q50/100)</f>
        <v>2556.4</v>
      </c>
      <c r="R122" s="32">
        <f>'HP-레벨기준'!R50+'HP-레벨기준'!R50*('Amor-레벨기준'!R50/100)</f>
        <v>2720.8999999999996</v>
      </c>
      <c r="S122" s="32">
        <f>'HP-레벨기준'!S50+'HP-레벨기준'!S50*('Amor-레벨기준'!S50/100)</f>
        <v>2889.6</v>
      </c>
      <c r="T122" s="35"/>
      <c r="U122" s="36"/>
    </row>
    <row r="123" spans="1:21" x14ac:dyDescent="0.3">
      <c r="A123" s="37" t="s">
        <v>9</v>
      </c>
      <c r="B123" s="38">
        <f>'HP-레벨기준'!B121+'HP-레벨기준'!B121*('Amor-레벨기준'!B121/100)</f>
        <v>497.25</v>
      </c>
      <c r="C123" s="38">
        <f>'HP-레벨기준'!C121+'HP-레벨기준'!C121*('Amor-레벨기준'!C121/100)</f>
        <v>600</v>
      </c>
      <c r="D123" s="38">
        <f>'HP-레벨기준'!D121+'HP-레벨기준'!D121*('Amor-레벨기준'!D121/100)</f>
        <v>707.25</v>
      </c>
      <c r="E123" s="38">
        <f>'HP-레벨기준'!E121+'HP-레벨기준'!E121*('Amor-레벨기준'!E121/100)</f>
        <v>819</v>
      </c>
      <c r="F123" s="38">
        <f>'HP-레벨기준'!F121+'HP-레벨기준'!F121*('Amor-레벨기준'!F121/100)</f>
        <v>935.25</v>
      </c>
      <c r="G123" s="38">
        <f>'HP-레벨기준'!G121+'HP-레벨기준'!G121*('Amor-레벨기준'!G121/100)</f>
        <v>1056</v>
      </c>
      <c r="H123" s="38">
        <f>'HP-레벨기준'!H121+'HP-레벨기준'!H121*('Amor-레벨기준'!H121/100)</f>
        <v>1181.25</v>
      </c>
      <c r="I123" s="38">
        <f>'HP-레벨기준'!I121+'HP-레벨기준'!I121*('Amor-레벨기준'!I121/100)</f>
        <v>1311</v>
      </c>
      <c r="J123" s="38">
        <f>'HP-레벨기준'!J121+'HP-레벨기준'!J121*('Amor-레벨기준'!J121/100)</f>
        <v>1445.25</v>
      </c>
      <c r="K123" s="38">
        <f>'HP-레벨기준'!K121+'HP-레벨기준'!K121*('Amor-레벨기준'!K121/100)</f>
        <v>1584</v>
      </c>
      <c r="L123" s="38">
        <f>'HP-레벨기준'!L121+'HP-레벨기준'!L121*('Amor-레벨기준'!L121/100)</f>
        <v>1727.25</v>
      </c>
      <c r="M123" s="38">
        <f>'HP-레벨기준'!M121+'HP-레벨기준'!M121*('Amor-레벨기준'!M121/100)</f>
        <v>1875</v>
      </c>
      <c r="N123" s="38">
        <f>'HP-레벨기준'!N121+'HP-레벨기준'!N121*('Amor-레벨기준'!N121/100)</f>
        <v>2027.25</v>
      </c>
      <c r="O123" s="38">
        <f>'HP-레벨기준'!O121+'HP-레벨기준'!O121*('Amor-레벨기준'!O121/100)</f>
        <v>2184</v>
      </c>
      <c r="P123" s="38">
        <f>'HP-레벨기준'!P121+'HP-레벨기준'!P121*('Amor-레벨기준'!P121/100)</f>
        <v>2345.25</v>
      </c>
      <c r="Q123" s="38">
        <f>'HP-레벨기준'!Q121+'HP-레벨기준'!Q121*('Amor-레벨기준'!Q121/100)</f>
        <v>2511</v>
      </c>
      <c r="R123" s="38">
        <f>'HP-레벨기준'!R121+'HP-레벨기준'!R121*('Amor-레벨기준'!R121/100)</f>
        <v>2681.25</v>
      </c>
      <c r="S123" s="38">
        <f>'HP-레벨기준'!S121+'HP-레벨기준'!S121*('Amor-레벨기준'!S121/100)</f>
        <v>2856</v>
      </c>
      <c r="T123" s="39"/>
      <c r="U123" s="39"/>
    </row>
    <row r="124" spans="1:21" x14ac:dyDescent="0.3">
      <c r="A124" s="37" t="s">
        <v>14</v>
      </c>
      <c r="B124" s="38">
        <f>'HP-레벨기준'!B86+'HP-레벨기준'!B86*('Amor-레벨기준'!B86/100)</f>
        <v>506.22</v>
      </c>
      <c r="C124" s="38">
        <f>'HP-레벨기준'!C86+'HP-레벨기준'!C86*('Amor-레벨기준'!C86/100)</f>
        <v>608.63</v>
      </c>
      <c r="D124" s="38">
        <f>'HP-레벨기준'!D86+'HP-레벨기준'!D86*('Amor-레벨기준'!D86/100)</f>
        <v>715.48</v>
      </c>
      <c r="E124" s="38">
        <f>'HP-레벨기준'!E86+'HP-레벨기준'!E86*('Amor-레벨기준'!E86/100)</f>
        <v>826.77</v>
      </c>
      <c r="F124" s="38">
        <f>'HP-레벨기준'!F86+'HP-레벨기준'!F86*('Amor-레벨기준'!F86/100)</f>
        <v>942.5</v>
      </c>
      <c r="G124" s="38">
        <f>'HP-레벨기준'!G86+'HP-레벨기준'!G86*('Amor-레벨기준'!G86/100)</f>
        <v>1062.67</v>
      </c>
      <c r="H124" s="38">
        <f>'HP-레벨기준'!H86+'HP-레벨기준'!H86*('Amor-레벨기준'!H86/100)</f>
        <v>1187.28</v>
      </c>
      <c r="I124" s="38">
        <f>'HP-레벨기준'!I86+'HP-레벨기준'!I86*('Amor-레벨기준'!I86/100)</f>
        <v>1316.33</v>
      </c>
      <c r="J124" s="38">
        <f>'HP-레벨기준'!J86+'HP-레벨기준'!J86*('Amor-레벨기준'!J86/100)</f>
        <v>1449.82</v>
      </c>
      <c r="K124" s="38">
        <f>'HP-레벨기준'!K86+'HP-레벨기준'!K86*('Amor-레벨기준'!K86/100)</f>
        <v>1587.75</v>
      </c>
      <c r="L124" s="38">
        <f>'HP-레벨기준'!L86+'HP-레벨기준'!L86*('Amor-레벨기준'!L86/100)</f>
        <v>1730.12</v>
      </c>
      <c r="M124" s="38">
        <f>'HP-레벨기준'!M86+'HP-레벨기준'!M86*('Amor-레벨기준'!M86/100)</f>
        <v>1876.93</v>
      </c>
      <c r="N124" s="38">
        <f>'HP-레벨기준'!N86+'HP-레벨기준'!N86*('Amor-레벨기준'!N86/100)</f>
        <v>2028.18</v>
      </c>
      <c r="O124" s="38">
        <f>'HP-레벨기준'!O86+'HP-레벨기준'!O86*('Amor-레벨기준'!O86/100)</f>
        <v>2183.87</v>
      </c>
      <c r="P124" s="38">
        <f>'HP-레벨기준'!P86+'HP-레벨기준'!P86*('Amor-레벨기준'!P86/100)</f>
        <v>2344</v>
      </c>
      <c r="Q124" s="38">
        <f>'HP-레벨기준'!Q86+'HP-레벨기준'!Q86*('Amor-레벨기준'!Q86/100)</f>
        <v>2508.5700000000002</v>
      </c>
      <c r="R124" s="38">
        <f>'HP-레벨기준'!R86+'HP-레벨기준'!R86*('Amor-레벨기준'!R86/100)</f>
        <v>2677.58</v>
      </c>
      <c r="S124" s="38">
        <f>'HP-레벨기준'!S86+'HP-레벨기준'!S86*('Amor-레벨기준'!S86/100)</f>
        <v>2851.0299999999997</v>
      </c>
      <c r="T124" s="39"/>
      <c r="U124" s="39"/>
    </row>
    <row r="125" spans="1:21" x14ac:dyDescent="0.3">
      <c r="A125" s="37" t="s">
        <v>50</v>
      </c>
      <c r="B125" s="38">
        <f>'HP-레벨기준'!B7+'HP-레벨기준'!B7*('Amor-레벨기준'!B7/100)</f>
        <v>601.42499999999995</v>
      </c>
      <c r="C125" s="38">
        <f>'HP-레벨기준'!C7+'HP-레벨기준'!C7*('Amor-레벨기준'!C7/100)</f>
        <v>694.4</v>
      </c>
      <c r="D125" s="38">
        <f>'HP-레벨기준'!D7+'HP-레벨기준'!D7*('Amor-레벨기준'!D7/100)</f>
        <v>790.625</v>
      </c>
      <c r="E125" s="38">
        <f>'HP-레벨기준'!E7+'HP-레벨기준'!E7*('Amor-레벨기준'!E7/100)</f>
        <v>890.1</v>
      </c>
      <c r="F125" s="38">
        <f>'HP-레벨기준'!F7+'HP-레벨기준'!F7*('Amor-레벨기준'!F7/100)</f>
        <v>992.82500000000005</v>
      </c>
      <c r="G125" s="38">
        <f>'HP-레벨기준'!G7+'HP-레벨기준'!G7*('Amor-레벨기준'!G7/100)</f>
        <v>1098.8</v>
      </c>
      <c r="H125" s="38">
        <f>'HP-레벨기준'!H7+'HP-레벨기준'!H7*('Amor-레벨기준'!H7/100)</f>
        <v>1208.0250000000001</v>
      </c>
      <c r="I125" s="38">
        <f>'HP-레벨기준'!I7+'HP-레벨기준'!I7*('Amor-레벨기준'!I7/100)</f>
        <v>1320.5</v>
      </c>
      <c r="J125" s="38">
        <f>'HP-레벨기준'!J7+'HP-레벨기준'!J7*('Amor-레벨기준'!J7/100)</f>
        <v>1436.2249999999999</v>
      </c>
      <c r="K125" s="38">
        <f>'HP-레벨기준'!K7+'HP-레벨기준'!K7*('Amor-레벨기준'!K7/100)</f>
        <v>1555.2</v>
      </c>
      <c r="L125" s="38">
        <f>'HP-레벨기준'!L7+'HP-레벨기준'!L7*('Amor-레벨기준'!L7/100)</f>
        <v>1677.4250000000002</v>
      </c>
      <c r="M125" s="38">
        <f>'HP-레벨기준'!M7+'HP-레벨기준'!M7*('Amor-레벨기준'!M7/100)</f>
        <v>1802.9</v>
      </c>
      <c r="N125" s="38">
        <f>'HP-레벨기준'!N7+'HP-레벨기준'!N7*('Amor-레벨기준'!N7/100)</f>
        <v>1931.625</v>
      </c>
      <c r="O125" s="38">
        <f>'HP-레벨기준'!O7+'HP-레벨기준'!O7*('Amor-레벨기준'!O7/100)</f>
        <v>2063.6</v>
      </c>
      <c r="P125" s="38">
        <f>'HP-레벨기준'!P7+'HP-레벨기준'!P7*('Amor-레벨기준'!P7/100)</f>
        <v>2198.8249999999998</v>
      </c>
      <c r="Q125" s="38">
        <f>'HP-레벨기준'!Q7+'HP-레벨기준'!Q7*('Amor-레벨기준'!Q7/100)</f>
        <v>2337.3000000000002</v>
      </c>
      <c r="R125" s="38">
        <f>'HP-레벨기준'!R7+'HP-레벨기준'!R7*('Amor-레벨기준'!R7/100)</f>
        <v>2479.0250000000001</v>
      </c>
      <c r="S125" s="40">
        <f>'HP-레벨기준'!S7+'HP-레벨기준'!S7*('Amor-레벨기준'!S7/100)</f>
        <v>2624</v>
      </c>
      <c r="T125" s="39"/>
      <c r="U125" s="39"/>
    </row>
    <row r="126" spans="1:21" x14ac:dyDescent="0.3">
      <c r="A126" s="37" t="s">
        <v>2</v>
      </c>
      <c r="B126" s="38">
        <f>'HP-레벨기준'!B63+'HP-레벨기준'!B63*('Amor-레벨기준'!B63/100)</f>
        <v>580</v>
      </c>
      <c r="C126" s="38">
        <f>'HP-레벨기준'!C63+'HP-레벨기준'!C63*('Amor-레벨기준'!C63/100)</f>
        <v>683.24</v>
      </c>
      <c r="D126" s="38">
        <f>'HP-레벨기준'!D63+'HP-레벨기준'!D63*('Amor-레벨기준'!D63/100)</f>
        <v>786.48</v>
      </c>
      <c r="E126" s="38">
        <f>'HP-레벨기준'!E63+'HP-레벨기준'!E63*('Amor-레벨기준'!E63/100)</f>
        <v>889.72</v>
      </c>
      <c r="F126" s="38">
        <f>'HP-레벨기준'!F63+'HP-레벨기준'!F63*('Amor-레벨기준'!F63/100)</f>
        <v>992.96</v>
      </c>
      <c r="G126" s="38">
        <f>'HP-레벨기준'!G63+'HP-레벨기준'!G63*('Amor-레벨기준'!G63/100)</f>
        <v>1096.2</v>
      </c>
      <c r="H126" s="38">
        <f>'HP-레벨기준'!H63+'HP-레벨기준'!H63*('Amor-레벨기준'!H63/100)</f>
        <v>1199.44</v>
      </c>
      <c r="I126" s="38">
        <f>'HP-레벨기준'!I63+'HP-레벨기준'!I63*('Amor-레벨기준'!I63/100)</f>
        <v>1302.68</v>
      </c>
      <c r="J126" s="38">
        <f>'HP-레벨기준'!J63+'HP-레벨기준'!J63*('Amor-레벨기준'!J63/100)</f>
        <v>1405.92</v>
      </c>
      <c r="K126" s="38">
        <f>'HP-레벨기준'!K63+'HP-레벨기준'!K63*('Amor-레벨기준'!K63/100)</f>
        <v>1509.16</v>
      </c>
      <c r="L126" s="38">
        <f>'HP-레벨기준'!L63+'HP-레벨기준'!L63*('Amor-레벨기준'!L63/100)</f>
        <v>1612.4</v>
      </c>
      <c r="M126" s="38">
        <f>'HP-레벨기준'!M63+'HP-레벨기준'!M63*('Amor-레벨기준'!M63/100)</f>
        <v>1715.64</v>
      </c>
      <c r="N126" s="38">
        <f>'HP-레벨기준'!N63+'HP-레벨기준'!N63*('Amor-레벨기준'!N63/100)</f>
        <v>1818.88</v>
      </c>
      <c r="O126" s="38">
        <f>'HP-레벨기준'!O63+'HP-레벨기준'!O63*('Amor-레벨기준'!O63/100)</f>
        <v>1922.12</v>
      </c>
      <c r="P126" s="38">
        <f>'HP-레벨기준'!P63+'HP-레벨기준'!P63*('Amor-레벨기준'!P63/100)</f>
        <v>2025.3600000000001</v>
      </c>
      <c r="Q126" s="38">
        <f>'HP-레벨기준'!Q63+'HP-레벨기준'!Q63*('Amor-레벨기준'!Q63/100)</f>
        <v>2128.6</v>
      </c>
      <c r="R126" s="38">
        <f>'HP-레벨기준'!R63+'HP-레벨기준'!R63*('Amor-레벨기준'!R63/100)</f>
        <v>2231.84</v>
      </c>
      <c r="S126" s="38">
        <f>'HP-레벨기준'!S63+'HP-레벨기준'!S63*('Amor-레벨기준'!S63/100)</f>
        <v>2335.08</v>
      </c>
      <c r="T126" s="39"/>
      <c r="U126" s="39"/>
    </row>
  </sheetData>
  <sortState ref="A2:U126">
    <sortCondition descending="1" ref="S2:S126"/>
    <sortCondition descending="1" ref="B2:B126"/>
  </sortState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3"/>
  <sheetViews>
    <sheetView topLeftCell="A49" workbookViewId="0"/>
  </sheetViews>
  <sheetFormatPr defaultRowHeight="16.5" x14ac:dyDescent="0.3"/>
  <cols>
    <col min="1" max="1" width="12.125" bestFit="1" customWidth="1"/>
    <col min="2" max="17" width="3.625" customWidth="1"/>
    <col min="18" max="19" width="4.625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122</v>
      </c>
      <c r="U1" s="4" t="s">
        <v>121</v>
      </c>
    </row>
    <row r="2" spans="1:21" x14ac:dyDescent="0.3">
      <c r="A2" s="5" t="s">
        <v>112</v>
      </c>
      <c r="B2" s="6">
        <f>B$1*$U2+$T2</f>
        <v>25.7</v>
      </c>
      <c r="C2" s="6">
        <f t="shared" ref="C2:R17" si="0">C$1*$U2+$T2</f>
        <v>28.4</v>
      </c>
      <c r="D2" s="6">
        <f t="shared" si="0"/>
        <v>31.1</v>
      </c>
      <c r="E2" s="6">
        <f t="shared" si="0"/>
        <v>33.799999999999997</v>
      </c>
      <c r="F2" s="6">
        <f t="shared" si="0"/>
        <v>36.5</v>
      </c>
      <c r="G2" s="6">
        <f t="shared" si="0"/>
        <v>39.200000000000003</v>
      </c>
      <c r="H2" s="6">
        <f t="shared" si="0"/>
        <v>41.900000000000006</v>
      </c>
      <c r="I2" s="6">
        <f t="shared" si="0"/>
        <v>44.6</v>
      </c>
      <c r="J2" s="6">
        <f t="shared" si="0"/>
        <v>47.3</v>
      </c>
      <c r="K2" s="6">
        <f t="shared" si="0"/>
        <v>50</v>
      </c>
      <c r="L2" s="6">
        <f t="shared" si="0"/>
        <v>52.7</v>
      </c>
      <c r="M2" s="6">
        <f t="shared" si="0"/>
        <v>55.400000000000006</v>
      </c>
      <c r="N2" s="6">
        <f t="shared" si="0"/>
        <v>58.1</v>
      </c>
      <c r="O2" s="6">
        <f t="shared" si="0"/>
        <v>60.800000000000004</v>
      </c>
      <c r="P2" s="6">
        <f t="shared" si="0"/>
        <v>63.5</v>
      </c>
      <c r="Q2" s="6">
        <f t="shared" si="0"/>
        <v>66.2</v>
      </c>
      <c r="R2" s="6">
        <f t="shared" si="0"/>
        <v>68.900000000000006</v>
      </c>
      <c r="S2" s="6">
        <f t="shared" ref="S2:S65" si="1">S$1*$U2+$T2</f>
        <v>71.599999999999994</v>
      </c>
      <c r="T2" s="5">
        <v>23</v>
      </c>
      <c r="U2" s="7">
        <v>2.7</v>
      </c>
    </row>
    <row r="3" spans="1:21" x14ac:dyDescent="0.3">
      <c r="A3" s="5" t="s">
        <v>102</v>
      </c>
      <c r="B3" s="6">
        <f t="shared" ref="B3:Q18" si="2">B$1*$U3+$T3</f>
        <v>24.5</v>
      </c>
      <c r="C3" s="6">
        <f t="shared" si="0"/>
        <v>28</v>
      </c>
      <c r="D3" s="6">
        <f t="shared" si="0"/>
        <v>31.5</v>
      </c>
      <c r="E3" s="6">
        <f t="shared" si="0"/>
        <v>35</v>
      </c>
      <c r="F3" s="6">
        <f t="shared" si="0"/>
        <v>38.5</v>
      </c>
      <c r="G3" s="6">
        <f t="shared" si="0"/>
        <v>42</v>
      </c>
      <c r="H3" s="6">
        <f t="shared" si="0"/>
        <v>45.5</v>
      </c>
      <c r="I3" s="6">
        <f t="shared" si="0"/>
        <v>49</v>
      </c>
      <c r="J3" s="6">
        <f t="shared" si="0"/>
        <v>52.5</v>
      </c>
      <c r="K3" s="6">
        <f t="shared" si="0"/>
        <v>56</v>
      </c>
      <c r="L3" s="6">
        <f t="shared" si="0"/>
        <v>59.5</v>
      </c>
      <c r="M3" s="6">
        <f t="shared" si="0"/>
        <v>63</v>
      </c>
      <c r="N3" s="6">
        <f t="shared" si="0"/>
        <v>66.5</v>
      </c>
      <c r="O3" s="6">
        <f t="shared" si="0"/>
        <v>70</v>
      </c>
      <c r="P3" s="6">
        <f t="shared" si="0"/>
        <v>73.5</v>
      </c>
      <c r="Q3" s="6">
        <f t="shared" si="0"/>
        <v>77</v>
      </c>
      <c r="R3" s="6">
        <f t="shared" si="0"/>
        <v>80.5</v>
      </c>
      <c r="S3" s="6">
        <f t="shared" si="1"/>
        <v>84</v>
      </c>
      <c r="T3" s="5">
        <v>21</v>
      </c>
      <c r="U3" s="7">
        <v>3.5</v>
      </c>
    </row>
    <row r="4" spans="1:21" x14ac:dyDescent="0.3">
      <c r="A4" s="5" t="s">
        <v>90</v>
      </c>
      <c r="B4" s="6">
        <f t="shared" si="2"/>
        <v>23.8</v>
      </c>
      <c r="C4" s="6">
        <f t="shared" si="0"/>
        <v>27.1</v>
      </c>
      <c r="D4" s="6">
        <f t="shared" si="0"/>
        <v>30.4</v>
      </c>
      <c r="E4" s="6">
        <f t="shared" si="0"/>
        <v>33.700000000000003</v>
      </c>
      <c r="F4" s="6">
        <f t="shared" si="0"/>
        <v>37</v>
      </c>
      <c r="G4" s="6">
        <f t="shared" si="0"/>
        <v>40.299999999999997</v>
      </c>
      <c r="H4" s="6">
        <f t="shared" si="0"/>
        <v>43.599999999999994</v>
      </c>
      <c r="I4" s="6">
        <f t="shared" si="0"/>
        <v>46.9</v>
      </c>
      <c r="J4" s="6">
        <f t="shared" si="0"/>
        <v>50.2</v>
      </c>
      <c r="K4" s="6">
        <f t="shared" si="0"/>
        <v>53.5</v>
      </c>
      <c r="L4" s="6">
        <f t="shared" si="0"/>
        <v>56.8</v>
      </c>
      <c r="M4" s="6">
        <f t="shared" si="0"/>
        <v>60.099999999999994</v>
      </c>
      <c r="N4" s="6">
        <f t="shared" si="0"/>
        <v>63.4</v>
      </c>
      <c r="O4" s="6">
        <f t="shared" si="0"/>
        <v>66.699999999999989</v>
      </c>
      <c r="P4" s="6">
        <f t="shared" si="0"/>
        <v>70</v>
      </c>
      <c r="Q4" s="6">
        <f t="shared" si="0"/>
        <v>73.3</v>
      </c>
      <c r="R4" s="6">
        <f t="shared" si="0"/>
        <v>76.599999999999994</v>
      </c>
      <c r="S4" s="6">
        <f t="shared" si="1"/>
        <v>79.900000000000006</v>
      </c>
      <c r="T4" s="5">
        <v>20.5</v>
      </c>
      <c r="U4" s="7">
        <v>3.3</v>
      </c>
    </row>
    <row r="5" spans="1:21" x14ac:dyDescent="0.3">
      <c r="A5" s="5" t="s">
        <v>87</v>
      </c>
      <c r="B5" s="6">
        <f t="shared" si="2"/>
        <v>23.6</v>
      </c>
      <c r="C5" s="6">
        <f t="shared" si="0"/>
        <v>27.2</v>
      </c>
      <c r="D5" s="6">
        <f t="shared" si="0"/>
        <v>30.8</v>
      </c>
      <c r="E5" s="6">
        <f t="shared" si="0"/>
        <v>34.4</v>
      </c>
      <c r="F5" s="6">
        <f t="shared" si="0"/>
        <v>38</v>
      </c>
      <c r="G5" s="6">
        <f t="shared" si="0"/>
        <v>41.6</v>
      </c>
      <c r="H5" s="6">
        <f t="shared" si="0"/>
        <v>45.2</v>
      </c>
      <c r="I5" s="6">
        <f t="shared" si="0"/>
        <v>48.8</v>
      </c>
      <c r="J5" s="6">
        <f t="shared" si="0"/>
        <v>52.4</v>
      </c>
      <c r="K5" s="6">
        <f t="shared" si="0"/>
        <v>56</v>
      </c>
      <c r="L5" s="6">
        <f t="shared" si="0"/>
        <v>59.6</v>
      </c>
      <c r="M5" s="6">
        <f t="shared" si="0"/>
        <v>63.2</v>
      </c>
      <c r="N5" s="6">
        <f t="shared" si="0"/>
        <v>66.800000000000011</v>
      </c>
      <c r="O5" s="6">
        <f t="shared" si="0"/>
        <v>70.400000000000006</v>
      </c>
      <c r="P5" s="6">
        <f t="shared" si="0"/>
        <v>74</v>
      </c>
      <c r="Q5" s="6">
        <f t="shared" si="0"/>
        <v>77.599999999999994</v>
      </c>
      <c r="R5" s="6">
        <f t="shared" si="0"/>
        <v>81.2</v>
      </c>
      <c r="S5" s="6">
        <f t="shared" si="1"/>
        <v>84.8</v>
      </c>
      <c r="T5" s="5">
        <v>20</v>
      </c>
      <c r="U5" s="7">
        <v>3.6</v>
      </c>
    </row>
    <row r="6" spans="1:21" x14ac:dyDescent="0.3">
      <c r="A6" s="5" t="s">
        <v>64</v>
      </c>
      <c r="B6" s="6">
        <f t="shared" si="2"/>
        <v>22.2</v>
      </c>
      <c r="C6" s="6">
        <f t="shared" si="0"/>
        <v>25.4</v>
      </c>
      <c r="D6" s="6">
        <f t="shared" si="0"/>
        <v>28.6</v>
      </c>
      <c r="E6" s="6">
        <f t="shared" si="0"/>
        <v>31.8</v>
      </c>
      <c r="F6" s="6">
        <f t="shared" si="0"/>
        <v>35</v>
      </c>
      <c r="G6" s="6">
        <f t="shared" si="0"/>
        <v>38.200000000000003</v>
      </c>
      <c r="H6" s="6">
        <f t="shared" si="0"/>
        <v>41.400000000000006</v>
      </c>
      <c r="I6" s="6">
        <f t="shared" si="0"/>
        <v>44.6</v>
      </c>
      <c r="J6" s="6">
        <f t="shared" si="0"/>
        <v>47.8</v>
      </c>
      <c r="K6" s="6">
        <f t="shared" si="0"/>
        <v>51</v>
      </c>
      <c r="L6" s="6">
        <f t="shared" si="0"/>
        <v>54.2</v>
      </c>
      <c r="M6" s="6">
        <f t="shared" si="0"/>
        <v>57.400000000000006</v>
      </c>
      <c r="N6" s="6">
        <f t="shared" si="0"/>
        <v>60.6</v>
      </c>
      <c r="O6" s="6">
        <f t="shared" si="0"/>
        <v>63.800000000000004</v>
      </c>
      <c r="P6" s="6">
        <f t="shared" si="0"/>
        <v>67</v>
      </c>
      <c r="Q6" s="6">
        <f t="shared" si="0"/>
        <v>70.2</v>
      </c>
      <c r="R6" s="6">
        <f t="shared" si="0"/>
        <v>73.400000000000006</v>
      </c>
      <c r="S6" s="6">
        <f t="shared" si="1"/>
        <v>76.599999999999994</v>
      </c>
      <c r="T6" s="5">
        <v>19</v>
      </c>
      <c r="U6" s="7">
        <v>3.2</v>
      </c>
    </row>
    <row r="7" spans="1:21" x14ac:dyDescent="0.3">
      <c r="A7" s="5" t="s">
        <v>50</v>
      </c>
      <c r="B7" s="6">
        <f t="shared" si="2"/>
        <v>21.5</v>
      </c>
      <c r="C7" s="6">
        <f t="shared" si="0"/>
        <v>24</v>
      </c>
      <c r="D7" s="6">
        <f t="shared" si="0"/>
        <v>26.5</v>
      </c>
      <c r="E7" s="6">
        <f t="shared" si="0"/>
        <v>29</v>
      </c>
      <c r="F7" s="6">
        <f t="shared" si="0"/>
        <v>31.5</v>
      </c>
      <c r="G7" s="6">
        <f t="shared" si="0"/>
        <v>34</v>
      </c>
      <c r="H7" s="6">
        <f t="shared" si="0"/>
        <v>36.5</v>
      </c>
      <c r="I7" s="6">
        <f t="shared" si="0"/>
        <v>39</v>
      </c>
      <c r="J7" s="6">
        <f t="shared" si="0"/>
        <v>41.5</v>
      </c>
      <c r="K7" s="6">
        <f t="shared" si="0"/>
        <v>44</v>
      </c>
      <c r="L7" s="6">
        <f t="shared" si="0"/>
        <v>46.5</v>
      </c>
      <c r="M7" s="6">
        <f t="shared" si="0"/>
        <v>49</v>
      </c>
      <c r="N7" s="6">
        <f t="shared" si="0"/>
        <v>51.5</v>
      </c>
      <c r="O7" s="6">
        <f t="shared" si="0"/>
        <v>54</v>
      </c>
      <c r="P7" s="6">
        <f t="shared" si="0"/>
        <v>56.5</v>
      </c>
      <c r="Q7" s="6">
        <f t="shared" si="0"/>
        <v>59</v>
      </c>
      <c r="R7" s="6">
        <f t="shared" si="0"/>
        <v>61.5</v>
      </c>
      <c r="S7" s="6">
        <f t="shared" si="1"/>
        <v>64</v>
      </c>
      <c r="T7" s="5">
        <v>19</v>
      </c>
      <c r="U7" s="7">
        <v>2.5</v>
      </c>
    </row>
    <row r="8" spans="1:21" x14ac:dyDescent="0.3">
      <c r="A8" s="5" t="s">
        <v>10</v>
      </c>
      <c r="B8" s="6">
        <f t="shared" si="2"/>
        <v>17</v>
      </c>
      <c r="C8" s="6">
        <f t="shared" si="0"/>
        <v>21</v>
      </c>
      <c r="D8" s="6">
        <f t="shared" si="0"/>
        <v>25</v>
      </c>
      <c r="E8" s="6">
        <f t="shared" si="0"/>
        <v>29</v>
      </c>
      <c r="F8" s="6">
        <f t="shared" si="0"/>
        <v>33</v>
      </c>
      <c r="G8" s="6">
        <f t="shared" si="0"/>
        <v>37</v>
      </c>
      <c r="H8" s="6">
        <f t="shared" si="0"/>
        <v>41</v>
      </c>
      <c r="I8" s="6">
        <f t="shared" si="0"/>
        <v>45</v>
      </c>
      <c r="J8" s="6">
        <f t="shared" si="0"/>
        <v>49</v>
      </c>
      <c r="K8" s="6">
        <f t="shared" si="0"/>
        <v>53</v>
      </c>
      <c r="L8" s="6">
        <f t="shared" si="0"/>
        <v>57</v>
      </c>
      <c r="M8" s="6">
        <f t="shared" si="0"/>
        <v>61</v>
      </c>
      <c r="N8" s="6">
        <f t="shared" si="0"/>
        <v>65</v>
      </c>
      <c r="O8" s="6">
        <f t="shared" si="0"/>
        <v>69</v>
      </c>
      <c r="P8" s="6">
        <f t="shared" si="0"/>
        <v>73</v>
      </c>
      <c r="Q8" s="6">
        <f t="shared" si="0"/>
        <v>77</v>
      </c>
      <c r="R8" s="6">
        <f t="shared" si="0"/>
        <v>81</v>
      </c>
      <c r="S8" s="6">
        <f t="shared" si="1"/>
        <v>85</v>
      </c>
      <c r="T8" s="5">
        <v>13</v>
      </c>
      <c r="U8" s="7">
        <v>4</v>
      </c>
    </row>
    <row r="9" spans="1:21" x14ac:dyDescent="0.3">
      <c r="A9" s="5" t="s">
        <v>72</v>
      </c>
      <c r="B9" s="6">
        <f t="shared" si="2"/>
        <v>22.5</v>
      </c>
      <c r="C9" s="6">
        <f t="shared" si="0"/>
        <v>26</v>
      </c>
      <c r="D9" s="6">
        <f t="shared" si="0"/>
        <v>29.5</v>
      </c>
      <c r="E9" s="6">
        <f t="shared" si="0"/>
        <v>33</v>
      </c>
      <c r="F9" s="6">
        <f t="shared" si="0"/>
        <v>36.5</v>
      </c>
      <c r="G9" s="6">
        <f t="shared" si="0"/>
        <v>40</v>
      </c>
      <c r="H9" s="6">
        <f t="shared" si="0"/>
        <v>43.5</v>
      </c>
      <c r="I9" s="6">
        <f t="shared" si="0"/>
        <v>47</v>
      </c>
      <c r="J9" s="6">
        <f t="shared" si="0"/>
        <v>50.5</v>
      </c>
      <c r="K9" s="6">
        <f t="shared" si="0"/>
        <v>54</v>
      </c>
      <c r="L9" s="6">
        <f t="shared" si="0"/>
        <v>57.5</v>
      </c>
      <c r="M9" s="6">
        <f t="shared" si="0"/>
        <v>61</v>
      </c>
      <c r="N9" s="6">
        <f t="shared" si="0"/>
        <v>64.5</v>
      </c>
      <c r="O9" s="6">
        <f t="shared" si="0"/>
        <v>68</v>
      </c>
      <c r="P9" s="6">
        <f t="shared" si="0"/>
        <v>71.5</v>
      </c>
      <c r="Q9" s="6">
        <f t="shared" si="0"/>
        <v>75</v>
      </c>
      <c r="R9" s="6">
        <f t="shared" si="0"/>
        <v>78.5</v>
      </c>
      <c r="S9" s="6">
        <f t="shared" si="1"/>
        <v>82</v>
      </c>
      <c r="T9" s="5">
        <v>19</v>
      </c>
      <c r="U9" s="7">
        <v>3.5</v>
      </c>
    </row>
    <row r="10" spans="1:21" x14ac:dyDescent="0.3">
      <c r="A10" s="5" t="s">
        <v>97</v>
      </c>
      <c r="B10" s="6">
        <f t="shared" si="2"/>
        <v>24.25</v>
      </c>
      <c r="C10" s="6">
        <f t="shared" si="0"/>
        <v>27.5</v>
      </c>
      <c r="D10" s="6">
        <f t="shared" si="0"/>
        <v>30.75</v>
      </c>
      <c r="E10" s="6">
        <f t="shared" si="0"/>
        <v>34</v>
      </c>
      <c r="F10" s="6">
        <f t="shared" si="0"/>
        <v>37.25</v>
      </c>
      <c r="G10" s="6">
        <f t="shared" si="0"/>
        <v>40.5</v>
      </c>
      <c r="H10" s="6">
        <f t="shared" si="0"/>
        <v>43.75</v>
      </c>
      <c r="I10" s="6">
        <f t="shared" si="0"/>
        <v>47</v>
      </c>
      <c r="J10" s="6">
        <f t="shared" si="0"/>
        <v>50.25</v>
      </c>
      <c r="K10" s="6">
        <f t="shared" si="0"/>
        <v>53.5</v>
      </c>
      <c r="L10" s="6">
        <f t="shared" si="0"/>
        <v>56.75</v>
      </c>
      <c r="M10" s="6">
        <f t="shared" si="0"/>
        <v>60</v>
      </c>
      <c r="N10" s="6">
        <f t="shared" si="0"/>
        <v>63.25</v>
      </c>
      <c r="O10" s="6">
        <f t="shared" si="0"/>
        <v>66.5</v>
      </c>
      <c r="P10" s="6">
        <f t="shared" si="0"/>
        <v>69.75</v>
      </c>
      <c r="Q10" s="6">
        <f t="shared" si="0"/>
        <v>73</v>
      </c>
      <c r="R10" s="6">
        <f t="shared" si="0"/>
        <v>76.25</v>
      </c>
      <c r="S10" s="6">
        <f t="shared" si="1"/>
        <v>79.5</v>
      </c>
      <c r="T10" s="5">
        <v>21</v>
      </c>
      <c r="U10" s="7">
        <v>3.25</v>
      </c>
    </row>
    <row r="11" spans="1:21" x14ac:dyDescent="0.3">
      <c r="A11" s="5" t="s">
        <v>98</v>
      </c>
      <c r="B11" s="6">
        <f t="shared" si="2"/>
        <v>24.5</v>
      </c>
      <c r="C11" s="6">
        <f t="shared" si="0"/>
        <v>28</v>
      </c>
      <c r="D11" s="6">
        <f t="shared" si="0"/>
        <v>31.5</v>
      </c>
      <c r="E11" s="6">
        <f t="shared" si="0"/>
        <v>35</v>
      </c>
      <c r="F11" s="6">
        <f t="shared" si="0"/>
        <v>38.5</v>
      </c>
      <c r="G11" s="6">
        <f t="shared" si="0"/>
        <v>42</v>
      </c>
      <c r="H11" s="6">
        <f t="shared" si="0"/>
        <v>45.5</v>
      </c>
      <c r="I11" s="6">
        <f t="shared" si="0"/>
        <v>49</v>
      </c>
      <c r="J11" s="6">
        <f t="shared" si="0"/>
        <v>52.5</v>
      </c>
      <c r="K11" s="6">
        <f t="shared" si="0"/>
        <v>56</v>
      </c>
      <c r="L11" s="6">
        <f t="shared" si="0"/>
        <v>59.5</v>
      </c>
      <c r="M11" s="6">
        <f t="shared" si="0"/>
        <v>63</v>
      </c>
      <c r="N11" s="6">
        <f t="shared" si="0"/>
        <v>66.5</v>
      </c>
      <c r="O11" s="6">
        <f t="shared" si="0"/>
        <v>70</v>
      </c>
      <c r="P11" s="6">
        <f t="shared" si="0"/>
        <v>73.5</v>
      </c>
      <c r="Q11" s="6">
        <f t="shared" si="0"/>
        <v>77</v>
      </c>
      <c r="R11" s="6">
        <f t="shared" si="0"/>
        <v>80.5</v>
      </c>
      <c r="S11" s="6">
        <f t="shared" si="1"/>
        <v>84</v>
      </c>
      <c r="T11" s="5">
        <v>21</v>
      </c>
      <c r="U11" s="7">
        <v>3.5</v>
      </c>
    </row>
    <row r="12" spans="1:21" x14ac:dyDescent="0.3">
      <c r="A12" s="5" t="s">
        <v>93</v>
      </c>
      <c r="B12" s="6">
        <f t="shared" si="2"/>
        <v>24</v>
      </c>
      <c r="C12" s="6">
        <f t="shared" si="0"/>
        <v>27.5</v>
      </c>
      <c r="D12" s="6">
        <f t="shared" si="0"/>
        <v>31</v>
      </c>
      <c r="E12" s="6">
        <f t="shared" si="0"/>
        <v>34.5</v>
      </c>
      <c r="F12" s="6">
        <f t="shared" si="0"/>
        <v>38</v>
      </c>
      <c r="G12" s="6">
        <f t="shared" si="0"/>
        <v>41.5</v>
      </c>
      <c r="H12" s="6">
        <f t="shared" si="0"/>
        <v>45</v>
      </c>
      <c r="I12" s="6">
        <f t="shared" si="0"/>
        <v>48.5</v>
      </c>
      <c r="J12" s="6">
        <f t="shared" si="0"/>
        <v>52</v>
      </c>
      <c r="K12" s="6">
        <f t="shared" si="0"/>
        <v>55.5</v>
      </c>
      <c r="L12" s="6">
        <f t="shared" si="0"/>
        <v>59</v>
      </c>
      <c r="M12" s="6">
        <f t="shared" si="0"/>
        <v>62.5</v>
      </c>
      <c r="N12" s="6">
        <f t="shared" si="0"/>
        <v>66</v>
      </c>
      <c r="O12" s="6">
        <f t="shared" si="0"/>
        <v>69.5</v>
      </c>
      <c r="P12" s="6">
        <f t="shared" si="0"/>
        <v>73</v>
      </c>
      <c r="Q12" s="6">
        <f t="shared" si="0"/>
        <v>76.5</v>
      </c>
      <c r="R12" s="6">
        <f t="shared" si="0"/>
        <v>80</v>
      </c>
      <c r="S12" s="6">
        <f t="shared" si="1"/>
        <v>83.5</v>
      </c>
      <c r="T12" s="5">
        <v>20.5</v>
      </c>
      <c r="U12" s="7">
        <v>3.5</v>
      </c>
    </row>
    <row r="13" spans="1:21" x14ac:dyDescent="0.3">
      <c r="A13" s="5" t="s">
        <v>41</v>
      </c>
      <c r="B13" s="6">
        <f t="shared" si="2"/>
        <v>20.5</v>
      </c>
      <c r="C13" s="6">
        <f t="shared" si="0"/>
        <v>24</v>
      </c>
      <c r="D13" s="6">
        <f t="shared" si="0"/>
        <v>27.5</v>
      </c>
      <c r="E13" s="6">
        <f t="shared" si="0"/>
        <v>31</v>
      </c>
      <c r="F13" s="6">
        <f t="shared" si="0"/>
        <v>34.5</v>
      </c>
      <c r="G13" s="6">
        <f t="shared" si="0"/>
        <v>38</v>
      </c>
      <c r="H13" s="6">
        <f t="shared" si="0"/>
        <v>41.5</v>
      </c>
      <c r="I13" s="6">
        <f t="shared" si="0"/>
        <v>45</v>
      </c>
      <c r="J13" s="6">
        <f t="shared" si="0"/>
        <v>48.5</v>
      </c>
      <c r="K13" s="6">
        <f t="shared" si="0"/>
        <v>52</v>
      </c>
      <c r="L13" s="6">
        <f t="shared" si="0"/>
        <v>55.5</v>
      </c>
      <c r="M13" s="6">
        <f t="shared" si="0"/>
        <v>59</v>
      </c>
      <c r="N13" s="6">
        <f t="shared" si="0"/>
        <v>62.5</v>
      </c>
      <c r="O13" s="6">
        <f t="shared" si="0"/>
        <v>66</v>
      </c>
      <c r="P13" s="6">
        <f t="shared" si="0"/>
        <v>69.5</v>
      </c>
      <c r="Q13" s="6">
        <f t="shared" si="0"/>
        <v>73</v>
      </c>
      <c r="R13" s="6">
        <f t="shared" si="0"/>
        <v>76.5</v>
      </c>
      <c r="S13" s="6">
        <f t="shared" si="1"/>
        <v>80</v>
      </c>
      <c r="T13" s="5">
        <v>17</v>
      </c>
      <c r="U13" s="7">
        <v>3.5</v>
      </c>
    </row>
    <row r="14" spans="1:21" x14ac:dyDescent="0.3">
      <c r="A14" s="5" t="s">
        <v>119</v>
      </c>
      <c r="B14" s="6">
        <f t="shared" si="2"/>
        <v>27.5</v>
      </c>
      <c r="C14" s="6">
        <f t="shared" si="0"/>
        <v>31</v>
      </c>
      <c r="D14" s="6">
        <f t="shared" si="0"/>
        <v>34.5</v>
      </c>
      <c r="E14" s="6">
        <f t="shared" si="0"/>
        <v>38</v>
      </c>
      <c r="F14" s="6">
        <f t="shared" si="0"/>
        <v>41.5</v>
      </c>
      <c r="G14" s="6">
        <f t="shared" si="0"/>
        <v>45</v>
      </c>
      <c r="H14" s="6">
        <f t="shared" si="0"/>
        <v>48.5</v>
      </c>
      <c r="I14" s="6">
        <f t="shared" si="0"/>
        <v>52</v>
      </c>
      <c r="J14" s="6">
        <f t="shared" si="0"/>
        <v>55.5</v>
      </c>
      <c r="K14" s="6">
        <f t="shared" si="0"/>
        <v>59</v>
      </c>
      <c r="L14" s="6">
        <f t="shared" si="0"/>
        <v>62.5</v>
      </c>
      <c r="M14" s="6">
        <f t="shared" si="0"/>
        <v>66</v>
      </c>
      <c r="N14" s="6">
        <f t="shared" si="0"/>
        <v>69.5</v>
      </c>
      <c r="O14" s="6">
        <f t="shared" si="0"/>
        <v>73</v>
      </c>
      <c r="P14" s="6">
        <f t="shared" si="0"/>
        <v>76.5</v>
      </c>
      <c r="Q14" s="6">
        <f t="shared" si="0"/>
        <v>80</v>
      </c>
      <c r="R14" s="6">
        <f t="shared" si="0"/>
        <v>83.5</v>
      </c>
      <c r="S14" s="6">
        <f t="shared" si="1"/>
        <v>87</v>
      </c>
      <c r="T14" s="5">
        <v>24</v>
      </c>
      <c r="U14" s="7">
        <v>3.5</v>
      </c>
    </row>
    <row r="15" spans="1:21" x14ac:dyDescent="0.3">
      <c r="A15" s="5" t="s">
        <v>86</v>
      </c>
      <c r="B15" s="6">
        <f t="shared" si="2"/>
        <v>23.6</v>
      </c>
      <c r="C15" s="6">
        <f t="shared" si="0"/>
        <v>27.2</v>
      </c>
      <c r="D15" s="6">
        <f t="shared" si="0"/>
        <v>30.8</v>
      </c>
      <c r="E15" s="6">
        <f t="shared" si="0"/>
        <v>34.4</v>
      </c>
      <c r="F15" s="6">
        <f t="shared" si="0"/>
        <v>38</v>
      </c>
      <c r="G15" s="6">
        <f t="shared" si="0"/>
        <v>41.6</v>
      </c>
      <c r="H15" s="6">
        <f t="shared" si="0"/>
        <v>45.2</v>
      </c>
      <c r="I15" s="6">
        <f t="shared" si="0"/>
        <v>48.8</v>
      </c>
      <c r="J15" s="6">
        <f t="shared" si="0"/>
        <v>52.4</v>
      </c>
      <c r="K15" s="6">
        <f t="shared" si="0"/>
        <v>56</v>
      </c>
      <c r="L15" s="6">
        <f t="shared" si="0"/>
        <v>59.6</v>
      </c>
      <c r="M15" s="6">
        <f t="shared" si="0"/>
        <v>63.2</v>
      </c>
      <c r="N15" s="6">
        <f t="shared" si="0"/>
        <v>66.800000000000011</v>
      </c>
      <c r="O15" s="6">
        <f t="shared" si="0"/>
        <v>70.400000000000006</v>
      </c>
      <c r="P15" s="6">
        <f t="shared" si="0"/>
        <v>74</v>
      </c>
      <c r="Q15" s="6">
        <f t="shared" si="0"/>
        <v>77.599999999999994</v>
      </c>
      <c r="R15" s="6">
        <f t="shared" si="0"/>
        <v>81.2</v>
      </c>
      <c r="S15" s="6">
        <f t="shared" si="1"/>
        <v>84.8</v>
      </c>
      <c r="T15" s="5">
        <v>20</v>
      </c>
      <c r="U15" s="7">
        <v>3.6</v>
      </c>
    </row>
    <row r="16" spans="1:21" x14ac:dyDescent="0.3">
      <c r="A16" s="5" t="s">
        <v>80</v>
      </c>
      <c r="B16" s="6">
        <f t="shared" si="2"/>
        <v>23.3</v>
      </c>
      <c r="C16" s="6">
        <f t="shared" si="0"/>
        <v>26.6</v>
      </c>
      <c r="D16" s="6">
        <f t="shared" si="0"/>
        <v>29.9</v>
      </c>
      <c r="E16" s="6">
        <f t="shared" si="0"/>
        <v>33.200000000000003</v>
      </c>
      <c r="F16" s="6">
        <f t="shared" si="0"/>
        <v>36.5</v>
      </c>
      <c r="G16" s="6">
        <f t="shared" si="0"/>
        <v>39.799999999999997</v>
      </c>
      <c r="H16" s="6">
        <f t="shared" si="0"/>
        <v>43.099999999999994</v>
      </c>
      <c r="I16" s="6">
        <f t="shared" si="0"/>
        <v>46.4</v>
      </c>
      <c r="J16" s="6">
        <f t="shared" si="0"/>
        <v>49.7</v>
      </c>
      <c r="K16" s="6">
        <f t="shared" si="0"/>
        <v>53</v>
      </c>
      <c r="L16" s="6">
        <f t="shared" si="0"/>
        <v>56.3</v>
      </c>
      <c r="M16" s="6">
        <f t="shared" si="0"/>
        <v>59.599999999999994</v>
      </c>
      <c r="N16" s="6">
        <f t="shared" si="0"/>
        <v>62.9</v>
      </c>
      <c r="O16" s="6">
        <f t="shared" si="0"/>
        <v>66.199999999999989</v>
      </c>
      <c r="P16" s="6">
        <f t="shared" si="0"/>
        <v>69.5</v>
      </c>
      <c r="Q16" s="6">
        <f t="shared" si="0"/>
        <v>72.8</v>
      </c>
      <c r="R16" s="6">
        <f t="shared" si="0"/>
        <v>76.099999999999994</v>
      </c>
      <c r="S16" s="6">
        <f t="shared" si="1"/>
        <v>79.400000000000006</v>
      </c>
      <c r="T16" s="5">
        <v>20</v>
      </c>
      <c r="U16" s="7">
        <v>3.3</v>
      </c>
    </row>
    <row r="17" spans="1:21" x14ac:dyDescent="0.3">
      <c r="A17" s="5" t="s">
        <v>22</v>
      </c>
      <c r="B17" s="6">
        <f t="shared" si="2"/>
        <v>18.899999999999999</v>
      </c>
      <c r="C17" s="6">
        <f t="shared" si="0"/>
        <v>22.8</v>
      </c>
      <c r="D17" s="6">
        <f t="shared" si="0"/>
        <v>26.7</v>
      </c>
      <c r="E17" s="6">
        <f t="shared" si="0"/>
        <v>30.6</v>
      </c>
      <c r="F17" s="6">
        <f t="shared" si="0"/>
        <v>34.5</v>
      </c>
      <c r="G17" s="6">
        <f t="shared" si="0"/>
        <v>38.4</v>
      </c>
      <c r="H17" s="6">
        <f t="shared" si="0"/>
        <v>42.3</v>
      </c>
      <c r="I17" s="6">
        <f t="shared" si="0"/>
        <v>46.2</v>
      </c>
      <c r="J17" s="6">
        <f t="shared" si="0"/>
        <v>50.1</v>
      </c>
      <c r="K17" s="6">
        <f t="shared" si="0"/>
        <v>54</v>
      </c>
      <c r="L17" s="6">
        <f t="shared" si="0"/>
        <v>57.9</v>
      </c>
      <c r="M17" s="6">
        <f t="shared" si="0"/>
        <v>61.8</v>
      </c>
      <c r="N17" s="6">
        <f t="shared" si="0"/>
        <v>65.699999999999989</v>
      </c>
      <c r="O17" s="6">
        <f t="shared" si="0"/>
        <v>69.599999999999994</v>
      </c>
      <c r="P17" s="6">
        <f t="shared" si="0"/>
        <v>73.5</v>
      </c>
      <c r="Q17" s="6">
        <f t="shared" si="0"/>
        <v>77.400000000000006</v>
      </c>
      <c r="R17" s="6">
        <f t="shared" ref="R17:R36" si="3">R$1*$U17+$T17</f>
        <v>81.3</v>
      </c>
      <c r="S17" s="6">
        <f t="shared" si="1"/>
        <v>85.2</v>
      </c>
      <c r="T17" s="5">
        <v>15</v>
      </c>
      <c r="U17" s="7">
        <v>3.9</v>
      </c>
    </row>
    <row r="18" spans="1:21" x14ac:dyDescent="0.3">
      <c r="A18" s="5" t="s">
        <v>120</v>
      </c>
      <c r="B18" s="6">
        <f t="shared" si="2"/>
        <v>28.8</v>
      </c>
      <c r="C18" s="6">
        <f t="shared" si="2"/>
        <v>32.6</v>
      </c>
      <c r="D18" s="6">
        <f t="shared" si="2"/>
        <v>36.4</v>
      </c>
      <c r="E18" s="6">
        <f t="shared" si="2"/>
        <v>40.200000000000003</v>
      </c>
      <c r="F18" s="6">
        <f t="shared" si="2"/>
        <v>44</v>
      </c>
      <c r="G18" s="6">
        <f t="shared" si="2"/>
        <v>47.8</v>
      </c>
      <c r="H18" s="6">
        <f t="shared" si="2"/>
        <v>51.599999999999994</v>
      </c>
      <c r="I18" s="6">
        <f t="shared" si="2"/>
        <v>55.4</v>
      </c>
      <c r="J18" s="6">
        <f t="shared" si="2"/>
        <v>59.199999999999996</v>
      </c>
      <c r="K18" s="6">
        <f t="shared" si="2"/>
        <v>63</v>
      </c>
      <c r="L18" s="6">
        <f t="shared" si="2"/>
        <v>66.8</v>
      </c>
      <c r="M18" s="6">
        <f t="shared" si="2"/>
        <v>70.599999999999994</v>
      </c>
      <c r="N18" s="6">
        <f t="shared" si="2"/>
        <v>74.400000000000006</v>
      </c>
      <c r="O18" s="6">
        <f t="shared" si="2"/>
        <v>78.199999999999989</v>
      </c>
      <c r="P18" s="6">
        <f t="shared" si="2"/>
        <v>82</v>
      </c>
      <c r="Q18" s="6">
        <f t="shared" si="2"/>
        <v>85.8</v>
      </c>
      <c r="R18" s="6">
        <f t="shared" si="3"/>
        <v>89.6</v>
      </c>
      <c r="S18" s="6">
        <f t="shared" si="1"/>
        <v>93.399999999999991</v>
      </c>
      <c r="T18" s="5">
        <v>25</v>
      </c>
      <c r="U18" s="7">
        <v>3.8</v>
      </c>
    </row>
    <row r="19" spans="1:21" x14ac:dyDescent="0.3">
      <c r="A19" s="5" t="s">
        <v>3</v>
      </c>
      <c r="B19" s="6">
        <f t="shared" ref="B19:Q34" si="4">B$1*$U19+$T19</f>
        <v>16</v>
      </c>
      <c r="C19" s="6">
        <f t="shared" si="4"/>
        <v>20</v>
      </c>
      <c r="D19" s="6">
        <f t="shared" si="4"/>
        <v>24</v>
      </c>
      <c r="E19" s="6">
        <f t="shared" si="4"/>
        <v>28</v>
      </c>
      <c r="F19" s="6">
        <f t="shared" si="4"/>
        <v>32</v>
      </c>
      <c r="G19" s="6">
        <f t="shared" si="4"/>
        <v>36</v>
      </c>
      <c r="H19" s="6">
        <f t="shared" si="4"/>
        <v>40</v>
      </c>
      <c r="I19" s="6">
        <f t="shared" si="4"/>
        <v>44</v>
      </c>
      <c r="J19" s="6">
        <f t="shared" si="4"/>
        <v>48</v>
      </c>
      <c r="K19" s="6">
        <f t="shared" si="4"/>
        <v>52</v>
      </c>
      <c r="L19" s="6">
        <f t="shared" si="4"/>
        <v>56</v>
      </c>
      <c r="M19" s="6">
        <f t="shared" si="4"/>
        <v>60</v>
      </c>
      <c r="N19" s="6">
        <f t="shared" si="4"/>
        <v>64</v>
      </c>
      <c r="O19" s="6">
        <f t="shared" si="4"/>
        <v>68</v>
      </c>
      <c r="P19" s="6">
        <f t="shared" si="4"/>
        <v>72</v>
      </c>
      <c r="Q19" s="6">
        <f t="shared" si="4"/>
        <v>76</v>
      </c>
      <c r="R19" s="6">
        <f t="shared" si="3"/>
        <v>80</v>
      </c>
      <c r="S19" s="6">
        <f t="shared" si="1"/>
        <v>84</v>
      </c>
      <c r="T19" s="5">
        <v>12</v>
      </c>
      <c r="U19" s="7">
        <v>4</v>
      </c>
    </row>
    <row r="20" spans="1:21" x14ac:dyDescent="0.3">
      <c r="A20" s="5" t="s">
        <v>85</v>
      </c>
      <c r="B20" s="6">
        <f t="shared" si="4"/>
        <v>23.5</v>
      </c>
      <c r="C20" s="6">
        <f t="shared" si="4"/>
        <v>27</v>
      </c>
      <c r="D20" s="6">
        <f t="shared" si="4"/>
        <v>30.5</v>
      </c>
      <c r="E20" s="6">
        <f t="shared" si="4"/>
        <v>34</v>
      </c>
      <c r="F20" s="6">
        <f t="shared" si="4"/>
        <v>37.5</v>
      </c>
      <c r="G20" s="6">
        <f t="shared" si="4"/>
        <v>41</v>
      </c>
      <c r="H20" s="6">
        <f t="shared" si="4"/>
        <v>44.5</v>
      </c>
      <c r="I20" s="6">
        <f t="shared" si="4"/>
        <v>48</v>
      </c>
      <c r="J20" s="6">
        <f t="shared" si="4"/>
        <v>51.5</v>
      </c>
      <c r="K20" s="6">
        <f t="shared" si="4"/>
        <v>55</v>
      </c>
      <c r="L20" s="6">
        <f t="shared" si="4"/>
        <v>58.5</v>
      </c>
      <c r="M20" s="6">
        <f t="shared" si="4"/>
        <v>62</v>
      </c>
      <c r="N20" s="6">
        <f t="shared" si="4"/>
        <v>65.5</v>
      </c>
      <c r="O20" s="6">
        <f t="shared" si="4"/>
        <v>69</v>
      </c>
      <c r="P20" s="6">
        <f t="shared" si="4"/>
        <v>72.5</v>
      </c>
      <c r="Q20" s="6">
        <f t="shared" si="4"/>
        <v>76</v>
      </c>
      <c r="R20" s="6">
        <f t="shared" si="3"/>
        <v>79.5</v>
      </c>
      <c r="S20" s="6">
        <f t="shared" si="1"/>
        <v>83</v>
      </c>
      <c r="T20" s="5">
        <v>20</v>
      </c>
      <c r="U20" s="7">
        <v>3.5</v>
      </c>
    </row>
    <row r="21" spans="1:21" x14ac:dyDescent="0.3">
      <c r="A21" s="5" t="s">
        <v>78</v>
      </c>
      <c r="B21" s="6">
        <f t="shared" si="4"/>
        <v>23</v>
      </c>
      <c r="C21" s="6">
        <f t="shared" si="4"/>
        <v>26.799999999999997</v>
      </c>
      <c r="D21" s="6">
        <f t="shared" si="4"/>
        <v>30.599999999999998</v>
      </c>
      <c r="E21" s="6">
        <f t="shared" si="4"/>
        <v>34.4</v>
      </c>
      <c r="F21" s="6">
        <f t="shared" si="4"/>
        <v>38.200000000000003</v>
      </c>
      <c r="G21" s="6">
        <f t="shared" si="4"/>
        <v>42</v>
      </c>
      <c r="H21" s="6">
        <f t="shared" si="4"/>
        <v>45.8</v>
      </c>
      <c r="I21" s="6">
        <f t="shared" si="4"/>
        <v>49.599999999999994</v>
      </c>
      <c r="J21" s="6">
        <f t="shared" si="4"/>
        <v>53.399999999999991</v>
      </c>
      <c r="K21" s="6">
        <f t="shared" si="4"/>
        <v>57.2</v>
      </c>
      <c r="L21" s="6">
        <f t="shared" si="4"/>
        <v>61</v>
      </c>
      <c r="M21" s="6">
        <f t="shared" si="4"/>
        <v>64.8</v>
      </c>
      <c r="N21" s="6">
        <f t="shared" si="4"/>
        <v>68.599999999999994</v>
      </c>
      <c r="O21" s="6">
        <f t="shared" si="4"/>
        <v>72.399999999999991</v>
      </c>
      <c r="P21" s="6">
        <f t="shared" si="4"/>
        <v>76.2</v>
      </c>
      <c r="Q21" s="6">
        <f t="shared" si="4"/>
        <v>80</v>
      </c>
      <c r="R21" s="6">
        <f t="shared" si="3"/>
        <v>83.8</v>
      </c>
      <c r="S21" s="6">
        <f t="shared" si="1"/>
        <v>87.6</v>
      </c>
      <c r="T21" s="5">
        <v>19.2</v>
      </c>
      <c r="U21" s="7">
        <v>3.8</v>
      </c>
    </row>
    <row r="22" spans="1:21" x14ac:dyDescent="0.3">
      <c r="A22" s="5" t="s">
        <v>107</v>
      </c>
      <c r="B22" s="6">
        <f t="shared" si="4"/>
        <v>25.1</v>
      </c>
      <c r="C22" s="6">
        <f t="shared" si="4"/>
        <v>28.2</v>
      </c>
      <c r="D22" s="6">
        <f t="shared" si="4"/>
        <v>31.3</v>
      </c>
      <c r="E22" s="6">
        <f t="shared" si="4"/>
        <v>34.4</v>
      </c>
      <c r="F22" s="6">
        <f t="shared" si="4"/>
        <v>37.5</v>
      </c>
      <c r="G22" s="6">
        <f t="shared" si="4"/>
        <v>40.6</v>
      </c>
      <c r="H22" s="6">
        <f t="shared" si="4"/>
        <v>43.7</v>
      </c>
      <c r="I22" s="6">
        <f t="shared" si="4"/>
        <v>46.8</v>
      </c>
      <c r="J22" s="6">
        <f t="shared" si="4"/>
        <v>49.900000000000006</v>
      </c>
      <c r="K22" s="6">
        <f t="shared" si="4"/>
        <v>53</v>
      </c>
      <c r="L22" s="6">
        <f t="shared" si="4"/>
        <v>56.1</v>
      </c>
      <c r="M22" s="6">
        <f t="shared" si="4"/>
        <v>59.2</v>
      </c>
      <c r="N22" s="6">
        <f t="shared" si="4"/>
        <v>62.300000000000004</v>
      </c>
      <c r="O22" s="6">
        <f t="shared" si="4"/>
        <v>65.400000000000006</v>
      </c>
      <c r="P22" s="6">
        <f t="shared" si="4"/>
        <v>68.5</v>
      </c>
      <c r="Q22" s="6">
        <f t="shared" si="4"/>
        <v>71.599999999999994</v>
      </c>
      <c r="R22" s="6">
        <f t="shared" si="3"/>
        <v>74.7</v>
      </c>
      <c r="S22" s="6">
        <f t="shared" si="1"/>
        <v>77.800000000000011</v>
      </c>
      <c r="T22" s="5">
        <v>22</v>
      </c>
      <c r="U22" s="7">
        <v>3.1</v>
      </c>
    </row>
    <row r="23" spans="1:21" x14ac:dyDescent="0.3">
      <c r="A23" s="5" t="s">
        <v>83</v>
      </c>
      <c r="B23" s="6">
        <f t="shared" si="4"/>
        <v>23.5</v>
      </c>
      <c r="C23" s="6">
        <f t="shared" si="4"/>
        <v>27</v>
      </c>
      <c r="D23" s="6">
        <f t="shared" si="4"/>
        <v>30.5</v>
      </c>
      <c r="E23" s="6">
        <f t="shared" si="4"/>
        <v>34</v>
      </c>
      <c r="F23" s="6">
        <f t="shared" si="4"/>
        <v>37.5</v>
      </c>
      <c r="G23" s="6">
        <f t="shared" si="4"/>
        <v>41</v>
      </c>
      <c r="H23" s="6">
        <f t="shared" si="4"/>
        <v>44.5</v>
      </c>
      <c r="I23" s="6">
        <f t="shared" si="4"/>
        <v>48</v>
      </c>
      <c r="J23" s="6">
        <f t="shared" si="4"/>
        <v>51.5</v>
      </c>
      <c r="K23" s="6">
        <f t="shared" si="4"/>
        <v>55</v>
      </c>
      <c r="L23" s="6">
        <f t="shared" si="4"/>
        <v>58.5</v>
      </c>
      <c r="M23" s="6">
        <f t="shared" si="4"/>
        <v>62</v>
      </c>
      <c r="N23" s="6">
        <f t="shared" si="4"/>
        <v>65.5</v>
      </c>
      <c r="O23" s="6">
        <f t="shared" si="4"/>
        <v>69</v>
      </c>
      <c r="P23" s="6">
        <f t="shared" si="4"/>
        <v>72.5</v>
      </c>
      <c r="Q23" s="6">
        <f t="shared" si="4"/>
        <v>76</v>
      </c>
      <c r="R23" s="6">
        <f t="shared" si="3"/>
        <v>79.5</v>
      </c>
      <c r="S23" s="6">
        <f t="shared" si="1"/>
        <v>83</v>
      </c>
      <c r="T23" s="5">
        <v>20</v>
      </c>
      <c r="U23" s="7">
        <v>3.5</v>
      </c>
    </row>
    <row r="24" spans="1:21" x14ac:dyDescent="0.3">
      <c r="A24" s="5" t="s">
        <v>58</v>
      </c>
      <c r="B24" s="6">
        <f t="shared" si="4"/>
        <v>22</v>
      </c>
      <c r="C24" s="6">
        <f t="shared" si="4"/>
        <v>25</v>
      </c>
      <c r="D24" s="6">
        <f t="shared" si="4"/>
        <v>28</v>
      </c>
      <c r="E24" s="6">
        <f t="shared" si="4"/>
        <v>31</v>
      </c>
      <c r="F24" s="6">
        <f t="shared" si="4"/>
        <v>34</v>
      </c>
      <c r="G24" s="6">
        <f t="shared" si="4"/>
        <v>37</v>
      </c>
      <c r="H24" s="6">
        <f t="shared" si="4"/>
        <v>40</v>
      </c>
      <c r="I24" s="6">
        <f t="shared" si="4"/>
        <v>43</v>
      </c>
      <c r="J24" s="6">
        <f t="shared" si="4"/>
        <v>46</v>
      </c>
      <c r="K24" s="6">
        <f t="shared" si="4"/>
        <v>49</v>
      </c>
      <c r="L24" s="6">
        <f t="shared" si="4"/>
        <v>52</v>
      </c>
      <c r="M24" s="6">
        <f t="shared" si="4"/>
        <v>55</v>
      </c>
      <c r="N24" s="6">
        <f t="shared" si="4"/>
        <v>58</v>
      </c>
      <c r="O24" s="6">
        <f t="shared" si="4"/>
        <v>61</v>
      </c>
      <c r="P24" s="6">
        <f t="shared" si="4"/>
        <v>64</v>
      </c>
      <c r="Q24" s="6">
        <f t="shared" si="4"/>
        <v>67</v>
      </c>
      <c r="R24" s="6">
        <f t="shared" si="3"/>
        <v>70</v>
      </c>
      <c r="S24" s="6">
        <f t="shared" si="1"/>
        <v>73</v>
      </c>
      <c r="T24" s="5">
        <v>19</v>
      </c>
      <c r="U24" s="7">
        <v>3</v>
      </c>
    </row>
    <row r="25" spans="1:21" x14ac:dyDescent="0.3">
      <c r="A25" s="5" t="s">
        <v>6</v>
      </c>
      <c r="B25" s="6">
        <f t="shared" si="4"/>
        <v>16.7</v>
      </c>
      <c r="C25" s="6">
        <f t="shared" si="4"/>
        <v>20.399999999999999</v>
      </c>
      <c r="D25" s="6">
        <f t="shared" si="4"/>
        <v>24.1</v>
      </c>
      <c r="E25" s="6">
        <f t="shared" si="4"/>
        <v>27.8</v>
      </c>
      <c r="F25" s="6">
        <f t="shared" si="4"/>
        <v>31.5</v>
      </c>
      <c r="G25" s="6">
        <f t="shared" si="4"/>
        <v>35.200000000000003</v>
      </c>
      <c r="H25" s="6">
        <f t="shared" si="4"/>
        <v>38.900000000000006</v>
      </c>
      <c r="I25" s="6">
        <f t="shared" si="4"/>
        <v>42.6</v>
      </c>
      <c r="J25" s="6">
        <f t="shared" si="4"/>
        <v>46.300000000000004</v>
      </c>
      <c r="K25" s="6">
        <f t="shared" si="4"/>
        <v>50</v>
      </c>
      <c r="L25" s="6">
        <f t="shared" si="4"/>
        <v>53.7</v>
      </c>
      <c r="M25" s="6">
        <f t="shared" si="4"/>
        <v>57.400000000000006</v>
      </c>
      <c r="N25" s="6">
        <f t="shared" si="4"/>
        <v>61.1</v>
      </c>
      <c r="O25" s="6">
        <f t="shared" si="4"/>
        <v>64.800000000000011</v>
      </c>
      <c r="P25" s="6">
        <f t="shared" si="4"/>
        <v>68.5</v>
      </c>
      <c r="Q25" s="6">
        <f t="shared" si="4"/>
        <v>72.2</v>
      </c>
      <c r="R25" s="6">
        <f t="shared" si="3"/>
        <v>75.900000000000006</v>
      </c>
      <c r="S25" s="6">
        <f t="shared" si="1"/>
        <v>79.600000000000009</v>
      </c>
      <c r="T25" s="5">
        <v>13</v>
      </c>
      <c r="U25" s="7">
        <v>3.7</v>
      </c>
    </row>
    <row r="26" spans="1:21" x14ac:dyDescent="0.3">
      <c r="A26" s="5" t="s">
        <v>26</v>
      </c>
      <c r="B26" s="6">
        <f t="shared" si="4"/>
        <v>19.5</v>
      </c>
      <c r="C26" s="6">
        <f t="shared" si="4"/>
        <v>23</v>
      </c>
      <c r="D26" s="6">
        <f t="shared" si="4"/>
        <v>26.5</v>
      </c>
      <c r="E26" s="6">
        <f t="shared" si="4"/>
        <v>30</v>
      </c>
      <c r="F26" s="6">
        <f t="shared" si="4"/>
        <v>33.5</v>
      </c>
      <c r="G26" s="6">
        <f t="shared" si="4"/>
        <v>37</v>
      </c>
      <c r="H26" s="6">
        <f t="shared" si="4"/>
        <v>40.5</v>
      </c>
      <c r="I26" s="6">
        <f t="shared" si="4"/>
        <v>44</v>
      </c>
      <c r="J26" s="6">
        <f t="shared" si="4"/>
        <v>47.5</v>
      </c>
      <c r="K26" s="6">
        <f t="shared" si="4"/>
        <v>51</v>
      </c>
      <c r="L26" s="6">
        <f t="shared" si="4"/>
        <v>54.5</v>
      </c>
      <c r="M26" s="6">
        <f t="shared" si="4"/>
        <v>58</v>
      </c>
      <c r="N26" s="6">
        <f t="shared" si="4"/>
        <v>61.5</v>
      </c>
      <c r="O26" s="6">
        <f t="shared" si="4"/>
        <v>65</v>
      </c>
      <c r="P26" s="6">
        <f t="shared" si="4"/>
        <v>68.5</v>
      </c>
      <c r="Q26" s="6">
        <f t="shared" si="4"/>
        <v>72</v>
      </c>
      <c r="R26" s="6">
        <f t="shared" si="3"/>
        <v>75.5</v>
      </c>
      <c r="S26" s="6">
        <f t="shared" si="1"/>
        <v>79</v>
      </c>
      <c r="T26" s="5">
        <v>16</v>
      </c>
      <c r="U26" s="7">
        <v>3.5</v>
      </c>
    </row>
    <row r="27" spans="1:21" x14ac:dyDescent="0.3">
      <c r="A27" s="5" t="s">
        <v>89</v>
      </c>
      <c r="B27" s="6">
        <f t="shared" si="4"/>
        <v>23.7</v>
      </c>
      <c r="C27" s="6">
        <f t="shared" si="4"/>
        <v>27.4</v>
      </c>
      <c r="D27" s="6">
        <f t="shared" si="4"/>
        <v>31.1</v>
      </c>
      <c r="E27" s="6">
        <f t="shared" si="4"/>
        <v>34.799999999999997</v>
      </c>
      <c r="F27" s="6">
        <f t="shared" si="4"/>
        <v>38.5</v>
      </c>
      <c r="G27" s="6">
        <f t="shared" si="4"/>
        <v>42.2</v>
      </c>
      <c r="H27" s="6">
        <f t="shared" si="4"/>
        <v>45.900000000000006</v>
      </c>
      <c r="I27" s="6">
        <f t="shared" si="4"/>
        <v>49.6</v>
      </c>
      <c r="J27" s="6">
        <f t="shared" si="4"/>
        <v>53.300000000000004</v>
      </c>
      <c r="K27" s="6">
        <f t="shared" si="4"/>
        <v>57</v>
      </c>
      <c r="L27" s="6">
        <f t="shared" si="4"/>
        <v>60.7</v>
      </c>
      <c r="M27" s="6">
        <f t="shared" si="4"/>
        <v>64.400000000000006</v>
      </c>
      <c r="N27" s="6">
        <f t="shared" si="4"/>
        <v>68.099999999999994</v>
      </c>
      <c r="O27" s="6">
        <f t="shared" si="4"/>
        <v>71.800000000000011</v>
      </c>
      <c r="P27" s="6">
        <f t="shared" si="4"/>
        <v>75.5</v>
      </c>
      <c r="Q27" s="6">
        <f t="shared" si="4"/>
        <v>79.2</v>
      </c>
      <c r="R27" s="6">
        <f t="shared" si="3"/>
        <v>82.9</v>
      </c>
      <c r="S27" s="6">
        <f t="shared" si="1"/>
        <v>86.600000000000009</v>
      </c>
      <c r="T27" s="5">
        <v>20</v>
      </c>
      <c r="U27" s="7">
        <v>3.7</v>
      </c>
    </row>
    <row r="28" spans="1:21" x14ac:dyDescent="0.3">
      <c r="A28" s="5" t="s">
        <v>65</v>
      </c>
      <c r="B28" s="6">
        <f t="shared" si="4"/>
        <v>22.2</v>
      </c>
      <c r="C28" s="6">
        <f t="shared" si="4"/>
        <v>25.4</v>
      </c>
      <c r="D28" s="6">
        <f t="shared" si="4"/>
        <v>28.6</v>
      </c>
      <c r="E28" s="6">
        <f t="shared" si="4"/>
        <v>31.8</v>
      </c>
      <c r="F28" s="6">
        <f t="shared" si="4"/>
        <v>35</v>
      </c>
      <c r="G28" s="6">
        <f t="shared" si="4"/>
        <v>38.200000000000003</v>
      </c>
      <c r="H28" s="6">
        <f t="shared" si="4"/>
        <v>41.400000000000006</v>
      </c>
      <c r="I28" s="6">
        <f t="shared" si="4"/>
        <v>44.6</v>
      </c>
      <c r="J28" s="6">
        <f t="shared" si="4"/>
        <v>47.8</v>
      </c>
      <c r="K28" s="6">
        <f t="shared" si="4"/>
        <v>51</v>
      </c>
      <c r="L28" s="6">
        <f t="shared" si="4"/>
        <v>54.2</v>
      </c>
      <c r="M28" s="6">
        <f t="shared" si="4"/>
        <v>57.400000000000006</v>
      </c>
      <c r="N28" s="6">
        <f t="shared" si="4"/>
        <v>60.6</v>
      </c>
      <c r="O28" s="6">
        <f t="shared" si="4"/>
        <v>63.800000000000004</v>
      </c>
      <c r="P28" s="6">
        <f t="shared" si="4"/>
        <v>67</v>
      </c>
      <c r="Q28" s="6">
        <f t="shared" si="4"/>
        <v>70.2</v>
      </c>
      <c r="R28" s="6">
        <f t="shared" si="3"/>
        <v>73.400000000000006</v>
      </c>
      <c r="S28" s="6">
        <f t="shared" si="1"/>
        <v>76.599999999999994</v>
      </c>
      <c r="T28" s="5">
        <v>19</v>
      </c>
      <c r="U28" s="7">
        <v>3.2</v>
      </c>
    </row>
    <row r="29" spans="1:21" x14ac:dyDescent="0.3">
      <c r="A29" s="5" t="s">
        <v>12</v>
      </c>
      <c r="B29" s="6">
        <f t="shared" si="4"/>
        <v>17.7</v>
      </c>
      <c r="C29" s="6">
        <f t="shared" si="4"/>
        <v>21.4</v>
      </c>
      <c r="D29" s="6">
        <f t="shared" si="4"/>
        <v>25.1</v>
      </c>
      <c r="E29" s="6">
        <f t="shared" si="4"/>
        <v>28.8</v>
      </c>
      <c r="F29" s="6">
        <f t="shared" si="4"/>
        <v>32.5</v>
      </c>
      <c r="G29" s="6">
        <f t="shared" si="4"/>
        <v>36.200000000000003</v>
      </c>
      <c r="H29" s="6">
        <f t="shared" si="4"/>
        <v>39.900000000000006</v>
      </c>
      <c r="I29" s="6">
        <f t="shared" si="4"/>
        <v>43.6</v>
      </c>
      <c r="J29" s="6">
        <f t="shared" si="4"/>
        <v>47.300000000000004</v>
      </c>
      <c r="K29" s="6">
        <f t="shared" si="4"/>
        <v>51</v>
      </c>
      <c r="L29" s="6">
        <f t="shared" si="4"/>
        <v>54.7</v>
      </c>
      <c r="M29" s="6">
        <f t="shared" si="4"/>
        <v>58.400000000000006</v>
      </c>
      <c r="N29" s="6">
        <f t="shared" si="4"/>
        <v>62.1</v>
      </c>
      <c r="O29" s="6">
        <f t="shared" si="4"/>
        <v>65.800000000000011</v>
      </c>
      <c r="P29" s="6">
        <f t="shared" si="4"/>
        <v>69.5</v>
      </c>
      <c r="Q29" s="6">
        <f t="shared" si="4"/>
        <v>73.2</v>
      </c>
      <c r="R29" s="6">
        <f t="shared" si="3"/>
        <v>76.900000000000006</v>
      </c>
      <c r="S29" s="6">
        <f t="shared" si="1"/>
        <v>80.600000000000009</v>
      </c>
      <c r="T29" s="5">
        <v>14</v>
      </c>
      <c r="U29" s="7">
        <v>3.7</v>
      </c>
    </row>
    <row r="30" spans="1:21" x14ac:dyDescent="0.3">
      <c r="A30" s="5" t="s">
        <v>56</v>
      </c>
      <c r="B30" s="6">
        <f t="shared" si="4"/>
        <v>22</v>
      </c>
      <c r="C30" s="6">
        <f t="shared" si="4"/>
        <v>25</v>
      </c>
      <c r="D30" s="6">
        <f t="shared" si="4"/>
        <v>28</v>
      </c>
      <c r="E30" s="6">
        <f t="shared" si="4"/>
        <v>31</v>
      </c>
      <c r="F30" s="6">
        <f t="shared" si="4"/>
        <v>34</v>
      </c>
      <c r="G30" s="6">
        <f t="shared" si="4"/>
        <v>37</v>
      </c>
      <c r="H30" s="6">
        <f t="shared" si="4"/>
        <v>40</v>
      </c>
      <c r="I30" s="6">
        <f t="shared" si="4"/>
        <v>43</v>
      </c>
      <c r="J30" s="6">
        <f t="shared" si="4"/>
        <v>46</v>
      </c>
      <c r="K30" s="6">
        <f t="shared" si="4"/>
        <v>49</v>
      </c>
      <c r="L30" s="6">
        <f t="shared" si="4"/>
        <v>52</v>
      </c>
      <c r="M30" s="6">
        <f t="shared" si="4"/>
        <v>55</v>
      </c>
      <c r="N30" s="6">
        <f t="shared" si="4"/>
        <v>58</v>
      </c>
      <c r="O30" s="6">
        <f t="shared" si="4"/>
        <v>61</v>
      </c>
      <c r="P30" s="6">
        <f t="shared" si="4"/>
        <v>64</v>
      </c>
      <c r="Q30" s="6">
        <f t="shared" si="4"/>
        <v>67</v>
      </c>
      <c r="R30" s="6">
        <f t="shared" si="3"/>
        <v>70</v>
      </c>
      <c r="S30" s="6">
        <f t="shared" si="1"/>
        <v>73</v>
      </c>
      <c r="T30" s="5">
        <v>19</v>
      </c>
      <c r="U30" s="7">
        <v>3</v>
      </c>
    </row>
    <row r="31" spans="1:21" x14ac:dyDescent="0.3">
      <c r="A31" s="5" t="s">
        <v>114</v>
      </c>
      <c r="B31" s="6">
        <f t="shared" si="4"/>
        <v>26</v>
      </c>
      <c r="C31" s="6">
        <f t="shared" si="4"/>
        <v>30</v>
      </c>
      <c r="D31" s="6">
        <f t="shared" si="4"/>
        <v>34</v>
      </c>
      <c r="E31" s="6">
        <f t="shared" si="4"/>
        <v>38</v>
      </c>
      <c r="F31" s="6">
        <f t="shared" si="4"/>
        <v>42</v>
      </c>
      <c r="G31" s="6">
        <f t="shared" si="4"/>
        <v>46</v>
      </c>
      <c r="H31" s="6">
        <f t="shared" si="4"/>
        <v>50</v>
      </c>
      <c r="I31" s="6">
        <f t="shared" si="4"/>
        <v>54</v>
      </c>
      <c r="J31" s="6">
        <f t="shared" si="4"/>
        <v>58</v>
      </c>
      <c r="K31" s="6">
        <f t="shared" si="4"/>
        <v>62</v>
      </c>
      <c r="L31" s="6">
        <f t="shared" si="4"/>
        <v>66</v>
      </c>
      <c r="M31" s="6">
        <f t="shared" si="4"/>
        <v>70</v>
      </c>
      <c r="N31" s="6">
        <f t="shared" si="4"/>
        <v>74</v>
      </c>
      <c r="O31" s="6">
        <f t="shared" si="4"/>
        <v>78</v>
      </c>
      <c r="P31" s="6">
        <f t="shared" si="4"/>
        <v>82</v>
      </c>
      <c r="Q31" s="6">
        <f t="shared" si="4"/>
        <v>86</v>
      </c>
      <c r="R31" s="6">
        <f t="shared" si="3"/>
        <v>90</v>
      </c>
      <c r="S31" s="6">
        <f t="shared" si="1"/>
        <v>94</v>
      </c>
      <c r="T31" s="5">
        <v>22</v>
      </c>
      <c r="U31" s="7">
        <v>4</v>
      </c>
    </row>
    <row r="32" spans="1:21" x14ac:dyDescent="0.3">
      <c r="A32" s="5" t="s">
        <v>30</v>
      </c>
      <c r="B32" s="6">
        <f t="shared" si="4"/>
        <v>19.5</v>
      </c>
      <c r="C32" s="6">
        <f t="shared" si="4"/>
        <v>23</v>
      </c>
      <c r="D32" s="6">
        <f t="shared" si="4"/>
        <v>26.5</v>
      </c>
      <c r="E32" s="6">
        <f t="shared" si="4"/>
        <v>30</v>
      </c>
      <c r="F32" s="6">
        <f t="shared" si="4"/>
        <v>33.5</v>
      </c>
      <c r="G32" s="6">
        <f t="shared" si="4"/>
        <v>37</v>
      </c>
      <c r="H32" s="6">
        <f t="shared" si="4"/>
        <v>40.5</v>
      </c>
      <c r="I32" s="6">
        <f t="shared" si="4"/>
        <v>44</v>
      </c>
      <c r="J32" s="6">
        <f t="shared" si="4"/>
        <v>47.5</v>
      </c>
      <c r="K32" s="6">
        <f t="shared" si="4"/>
        <v>51</v>
      </c>
      <c r="L32" s="6">
        <f t="shared" si="4"/>
        <v>54.5</v>
      </c>
      <c r="M32" s="6">
        <f t="shared" si="4"/>
        <v>58</v>
      </c>
      <c r="N32" s="6">
        <f t="shared" si="4"/>
        <v>61.5</v>
      </c>
      <c r="O32" s="6">
        <f t="shared" si="4"/>
        <v>65</v>
      </c>
      <c r="P32" s="6">
        <f t="shared" si="4"/>
        <v>68.5</v>
      </c>
      <c r="Q32" s="6">
        <f t="shared" si="4"/>
        <v>72</v>
      </c>
      <c r="R32" s="6">
        <f t="shared" si="3"/>
        <v>75.5</v>
      </c>
      <c r="S32" s="6">
        <f t="shared" si="1"/>
        <v>79</v>
      </c>
      <c r="T32" s="5">
        <v>16</v>
      </c>
      <c r="U32" s="7">
        <v>3.5</v>
      </c>
    </row>
    <row r="33" spans="1:21" x14ac:dyDescent="0.3">
      <c r="A33" s="5" t="s">
        <v>113</v>
      </c>
      <c r="B33" s="6">
        <f t="shared" si="4"/>
        <v>25.75</v>
      </c>
      <c r="C33" s="6">
        <f t="shared" si="4"/>
        <v>29.5</v>
      </c>
      <c r="D33" s="6">
        <f t="shared" si="4"/>
        <v>33.25</v>
      </c>
      <c r="E33" s="6">
        <f t="shared" si="4"/>
        <v>37</v>
      </c>
      <c r="F33" s="6">
        <f t="shared" si="4"/>
        <v>40.75</v>
      </c>
      <c r="G33" s="6">
        <f t="shared" si="4"/>
        <v>44.5</v>
      </c>
      <c r="H33" s="6">
        <f t="shared" si="4"/>
        <v>48.25</v>
      </c>
      <c r="I33" s="6">
        <f t="shared" si="4"/>
        <v>52</v>
      </c>
      <c r="J33" s="6">
        <f t="shared" si="4"/>
        <v>55.75</v>
      </c>
      <c r="K33" s="6">
        <f t="shared" si="4"/>
        <v>59.5</v>
      </c>
      <c r="L33" s="6">
        <f t="shared" si="4"/>
        <v>63.25</v>
      </c>
      <c r="M33" s="6">
        <f t="shared" si="4"/>
        <v>67</v>
      </c>
      <c r="N33" s="6">
        <f t="shared" si="4"/>
        <v>70.75</v>
      </c>
      <c r="O33" s="6">
        <f t="shared" si="4"/>
        <v>74.5</v>
      </c>
      <c r="P33" s="6">
        <f t="shared" si="4"/>
        <v>78.25</v>
      </c>
      <c r="Q33" s="6">
        <f t="shared" si="4"/>
        <v>82</v>
      </c>
      <c r="R33" s="6">
        <f t="shared" si="3"/>
        <v>85.75</v>
      </c>
      <c r="S33" s="6">
        <f t="shared" si="1"/>
        <v>89.5</v>
      </c>
      <c r="T33" s="5">
        <v>22</v>
      </c>
      <c r="U33" s="7">
        <v>3.75</v>
      </c>
    </row>
    <row r="34" spans="1:21" x14ac:dyDescent="0.3">
      <c r="A34" s="5" t="s">
        <v>73</v>
      </c>
      <c r="B34" s="6">
        <f t="shared" si="4"/>
        <v>22.5</v>
      </c>
      <c r="C34" s="6">
        <f t="shared" si="4"/>
        <v>26</v>
      </c>
      <c r="D34" s="6">
        <f t="shared" si="4"/>
        <v>29.5</v>
      </c>
      <c r="E34" s="6">
        <f t="shared" si="4"/>
        <v>33</v>
      </c>
      <c r="F34" s="6">
        <f t="shared" si="4"/>
        <v>36.5</v>
      </c>
      <c r="G34" s="6">
        <f t="shared" si="4"/>
        <v>40</v>
      </c>
      <c r="H34" s="6">
        <f t="shared" si="4"/>
        <v>43.5</v>
      </c>
      <c r="I34" s="6">
        <f t="shared" si="4"/>
        <v>47</v>
      </c>
      <c r="J34" s="6">
        <f t="shared" si="4"/>
        <v>50.5</v>
      </c>
      <c r="K34" s="6">
        <f t="shared" si="4"/>
        <v>54</v>
      </c>
      <c r="L34" s="6">
        <f t="shared" si="4"/>
        <v>57.5</v>
      </c>
      <c r="M34" s="6">
        <f t="shared" si="4"/>
        <v>61</v>
      </c>
      <c r="N34" s="6">
        <f t="shared" si="4"/>
        <v>64.5</v>
      </c>
      <c r="O34" s="6">
        <f t="shared" si="4"/>
        <v>68</v>
      </c>
      <c r="P34" s="6">
        <f t="shared" si="4"/>
        <v>71.5</v>
      </c>
      <c r="Q34" s="6">
        <f t="shared" ref="Q34:R53" si="5">Q$1*$U34+$T34</f>
        <v>75</v>
      </c>
      <c r="R34" s="6">
        <f t="shared" si="3"/>
        <v>78.5</v>
      </c>
      <c r="S34" s="6">
        <f t="shared" si="1"/>
        <v>82</v>
      </c>
      <c r="T34" s="5">
        <v>19</v>
      </c>
      <c r="U34" s="7">
        <v>3.5</v>
      </c>
    </row>
    <row r="35" spans="1:21" x14ac:dyDescent="0.3">
      <c r="A35" s="5" t="s">
        <v>77</v>
      </c>
      <c r="B35" s="6">
        <f t="shared" ref="B35:P50" si="6">B$1*$U35+$T35</f>
        <v>22.8</v>
      </c>
      <c r="C35" s="6">
        <f t="shared" si="6"/>
        <v>26.6</v>
      </c>
      <c r="D35" s="6">
        <f t="shared" si="6"/>
        <v>30.4</v>
      </c>
      <c r="E35" s="6">
        <f t="shared" si="6"/>
        <v>34.200000000000003</v>
      </c>
      <c r="F35" s="6">
        <f t="shared" si="6"/>
        <v>38</v>
      </c>
      <c r="G35" s="6">
        <f t="shared" si="6"/>
        <v>41.8</v>
      </c>
      <c r="H35" s="6">
        <f t="shared" si="6"/>
        <v>45.599999999999994</v>
      </c>
      <c r="I35" s="6">
        <f t="shared" si="6"/>
        <v>49.4</v>
      </c>
      <c r="J35" s="6">
        <f t="shared" si="6"/>
        <v>53.199999999999996</v>
      </c>
      <c r="K35" s="6">
        <f t="shared" si="6"/>
        <v>57</v>
      </c>
      <c r="L35" s="6">
        <f t="shared" si="6"/>
        <v>60.8</v>
      </c>
      <c r="M35" s="6">
        <f t="shared" si="6"/>
        <v>64.599999999999994</v>
      </c>
      <c r="N35" s="6">
        <f t="shared" si="6"/>
        <v>68.400000000000006</v>
      </c>
      <c r="O35" s="6">
        <f t="shared" si="6"/>
        <v>72.199999999999989</v>
      </c>
      <c r="P35" s="6">
        <f t="shared" si="6"/>
        <v>76</v>
      </c>
      <c r="Q35" s="6">
        <f t="shared" si="5"/>
        <v>79.8</v>
      </c>
      <c r="R35" s="6">
        <f t="shared" si="3"/>
        <v>83.6</v>
      </c>
      <c r="S35" s="6">
        <f t="shared" si="1"/>
        <v>87.399999999999991</v>
      </c>
      <c r="T35" s="5">
        <v>19</v>
      </c>
      <c r="U35" s="7">
        <v>3.8</v>
      </c>
    </row>
    <row r="36" spans="1:21" x14ac:dyDescent="0.3">
      <c r="A36" s="5" t="s">
        <v>100</v>
      </c>
      <c r="B36" s="6">
        <f t="shared" si="6"/>
        <v>24.5</v>
      </c>
      <c r="C36" s="6">
        <f t="shared" si="6"/>
        <v>28</v>
      </c>
      <c r="D36" s="6">
        <f t="shared" si="6"/>
        <v>31.5</v>
      </c>
      <c r="E36" s="6">
        <f t="shared" si="6"/>
        <v>35</v>
      </c>
      <c r="F36" s="6">
        <f t="shared" si="6"/>
        <v>38.5</v>
      </c>
      <c r="G36" s="6">
        <f t="shared" si="6"/>
        <v>42</v>
      </c>
      <c r="H36" s="6">
        <f t="shared" si="6"/>
        <v>45.5</v>
      </c>
      <c r="I36" s="6">
        <f t="shared" si="6"/>
        <v>49</v>
      </c>
      <c r="J36" s="6">
        <f t="shared" si="6"/>
        <v>52.5</v>
      </c>
      <c r="K36" s="6">
        <f t="shared" si="6"/>
        <v>56</v>
      </c>
      <c r="L36" s="6">
        <f t="shared" si="6"/>
        <v>59.5</v>
      </c>
      <c r="M36" s="6">
        <f t="shared" si="6"/>
        <v>63</v>
      </c>
      <c r="N36" s="6">
        <f t="shared" si="6"/>
        <v>66.5</v>
      </c>
      <c r="O36" s="6">
        <f t="shared" si="6"/>
        <v>70</v>
      </c>
      <c r="P36" s="6">
        <f t="shared" si="6"/>
        <v>73.5</v>
      </c>
      <c r="Q36" s="6">
        <f t="shared" si="5"/>
        <v>77</v>
      </c>
      <c r="R36" s="6">
        <f t="shared" si="3"/>
        <v>80.5</v>
      </c>
      <c r="S36" s="6">
        <f t="shared" si="1"/>
        <v>84</v>
      </c>
      <c r="T36" s="5">
        <v>21</v>
      </c>
      <c r="U36" s="7">
        <v>3.5</v>
      </c>
    </row>
    <row r="37" spans="1:21" x14ac:dyDescent="0.3">
      <c r="A37" s="5" t="s">
        <v>57</v>
      </c>
      <c r="B37" s="6">
        <f t="shared" si="6"/>
        <v>22</v>
      </c>
      <c r="C37" s="6">
        <f t="shared" si="6"/>
        <v>25</v>
      </c>
      <c r="D37" s="6">
        <f t="shared" si="6"/>
        <v>28</v>
      </c>
      <c r="E37" s="6">
        <f t="shared" si="6"/>
        <v>31</v>
      </c>
      <c r="F37" s="6">
        <f t="shared" si="6"/>
        <v>34</v>
      </c>
      <c r="G37" s="6">
        <f t="shared" si="6"/>
        <v>37</v>
      </c>
      <c r="H37" s="6">
        <f t="shared" si="6"/>
        <v>40</v>
      </c>
      <c r="I37" s="6">
        <f t="shared" si="6"/>
        <v>43</v>
      </c>
      <c r="J37" s="6">
        <f t="shared" si="6"/>
        <v>46</v>
      </c>
      <c r="K37" s="6">
        <f t="shared" si="6"/>
        <v>49</v>
      </c>
      <c r="L37" s="6">
        <f t="shared" si="6"/>
        <v>52</v>
      </c>
      <c r="M37" s="6">
        <f t="shared" si="6"/>
        <v>55</v>
      </c>
      <c r="N37" s="6">
        <f t="shared" si="6"/>
        <v>58</v>
      </c>
      <c r="O37" s="6">
        <f t="shared" si="6"/>
        <v>61</v>
      </c>
      <c r="P37" s="6">
        <f t="shared" si="6"/>
        <v>64</v>
      </c>
      <c r="Q37" s="6">
        <f t="shared" si="5"/>
        <v>67</v>
      </c>
      <c r="R37" s="6">
        <f t="shared" si="5"/>
        <v>70</v>
      </c>
      <c r="S37" s="6">
        <f t="shared" si="1"/>
        <v>73</v>
      </c>
      <c r="T37" s="5">
        <v>19</v>
      </c>
      <c r="U37" s="7">
        <v>3</v>
      </c>
    </row>
    <row r="38" spans="1:21" x14ac:dyDescent="0.3">
      <c r="A38" s="5" t="s">
        <v>44</v>
      </c>
      <c r="B38" s="6">
        <f t="shared" si="6"/>
        <v>20.9</v>
      </c>
      <c r="C38" s="6">
        <f t="shared" si="6"/>
        <v>24.3</v>
      </c>
      <c r="D38" s="6">
        <f t="shared" si="6"/>
        <v>27.7</v>
      </c>
      <c r="E38" s="6">
        <f t="shared" si="6"/>
        <v>31.1</v>
      </c>
      <c r="F38" s="6">
        <f t="shared" si="6"/>
        <v>34.5</v>
      </c>
      <c r="G38" s="6">
        <f t="shared" si="6"/>
        <v>37.9</v>
      </c>
      <c r="H38" s="6">
        <f t="shared" si="6"/>
        <v>41.3</v>
      </c>
      <c r="I38" s="6">
        <f t="shared" si="6"/>
        <v>44.7</v>
      </c>
      <c r="J38" s="6">
        <f t="shared" si="6"/>
        <v>48.099999999999994</v>
      </c>
      <c r="K38" s="6">
        <f t="shared" si="6"/>
        <v>51.5</v>
      </c>
      <c r="L38" s="6">
        <f t="shared" si="6"/>
        <v>54.9</v>
      </c>
      <c r="M38" s="6">
        <f t="shared" si="6"/>
        <v>58.3</v>
      </c>
      <c r="N38" s="6">
        <f t="shared" si="6"/>
        <v>61.699999999999996</v>
      </c>
      <c r="O38" s="6">
        <f t="shared" si="6"/>
        <v>65.099999999999994</v>
      </c>
      <c r="P38" s="6">
        <f t="shared" si="6"/>
        <v>68.5</v>
      </c>
      <c r="Q38" s="6">
        <f t="shared" si="5"/>
        <v>71.900000000000006</v>
      </c>
      <c r="R38" s="6">
        <f t="shared" si="5"/>
        <v>75.3</v>
      </c>
      <c r="S38" s="6">
        <f t="shared" si="1"/>
        <v>78.699999999999989</v>
      </c>
      <c r="T38" s="5">
        <v>17.5</v>
      </c>
      <c r="U38" s="7">
        <v>3.4</v>
      </c>
    </row>
    <row r="39" spans="1:21" x14ac:dyDescent="0.3">
      <c r="A39" s="5" t="s">
        <v>84</v>
      </c>
      <c r="B39" s="6">
        <f t="shared" si="6"/>
        <v>23.5</v>
      </c>
      <c r="C39" s="6">
        <f t="shared" si="6"/>
        <v>27</v>
      </c>
      <c r="D39" s="6">
        <f t="shared" si="6"/>
        <v>30.5</v>
      </c>
      <c r="E39" s="6">
        <f t="shared" si="6"/>
        <v>34</v>
      </c>
      <c r="F39" s="6">
        <f t="shared" si="6"/>
        <v>37.5</v>
      </c>
      <c r="G39" s="6">
        <f t="shared" si="6"/>
        <v>41</v>
      </c>
      <c r="H39" s="6">
        <f t="shared" si="6"/>
        <v>44.5</v>
      </c>
      <c r="I39" s="6">
        <f t="shared" si="6"/>
        <v>48</v>
      </c>
      <c r="J39" s="6">
        <f t="shared" si="6"/>
        <v>51.5</v>
      </c>
      <c r="K39" s="6">
        <f t="shared" si="6"/>
        <v>55</v>
      </c>
      <c r="L39" s="6">
        <f t="shared" si="6"/>
        <v>58.5</v>
      </c>
      <c r="M39" s="6">
        <f t="shared" si="6"/>
        <v>62</v>
      </c>
      <c r="N39" s="6">
        <f t="shared" si="6"/>
        <v>65.5</v>
      </c>
      <c r="O39" s="6">
        <f t="shared" si="6"/>
        <v>69</v>
      </c>
      <c r="P39" s="6">
        <f t="shared" si="6"/>
        <v>72.5</v>
      </c>
      <c r="Q39" s="6">
        <f t="shared" si="5"/>
        <v>76</v>
      </c>
      <c r="R39" s="6">
        <f t="shared" si="5"/>
        <v>79.5</v>
      </c>
      <c r="S39" s="6">
        <f t="shared" si="1"/>
        <v>83</v>
      </c>
      <c r="T39" s="5">
        <v>20</v>
      </c>
      <c r="U39" s="7">
        <v>3.5</v>
      </c>
    </row>
    <row r="40" spans="1:21" x14ac:dyDescent="0.3">
      <c r="A40" s="5" t="s">
        <v>35</v>
      </c>
      <c r="B40" s="6">
        <f t="shared" si="6"/>
        <v>20</v>
      </c>
      <c r="C40" s="6">
        <f t="shared" si="6"/>
        <v>23.75</v>
      </c>
      <c r="D40" s="6">
        <f t="shared" si="6"/>
        <v>27.5</v>
      </c>
      <c r="E40" s="6">
        <f t="shared" si="6"/>
        <v>31.25</v>
      </c>
      <c r="F40" s="6">
        <f t="shared" si="6"/>
        <v>35</v>
      </c>
      <c r="G40" s="6">
        <f t="shared" si="6"/>
        <v>38.75</v>
      </c>
      <c r="H40" s="6">
        <f t="shared" si="6"/>
        <v>42.5</v>
      </c>
      <c r="I40" s="6">
        <f t="shared" si="6"/>
        <v>46.25</v>
      </c>
      <c r="J40" s="6">
        <f t="shared" si="6"/>
        <v>50</v>
      </c>
      <c r="K40" s="6">
        <f t="shared" si="6"/>
        <v>53.75</v>
      </c>
      <c r="L40" s="6">
        <f t="shared" si="6"/>
        <v>57.5</v>
      </c>
      <c r="M40" s="6">
        <f t="shared" si="6"/>
        <v>61.25</v>
      </c>
      <c r="N40" s="6">
        <f t="shared" si="6"/>
        <v>65</v>
      </c>
      <c r="O40" s="6">
        <f t="shared" si="6"/>
        <v>68.75</v>
      </c>
      <c r="P40" s="6">
        <f t="shared" si="6"/>
        <v>72.5</v>
      </c>
      <c r="Q40" s="6">
        <f t="shared" si="5"/>
        <v>76.25</v>
      </c>
      <c r="R40" s="6">
        <f t="shared" si="5"/>
        <v>80</v>
      </c>
      <c r="S40" s="6">
        <f t="shared" si="1"/>
        <v>83.75</v>
      </c>
      <c r="T40" s="5">
        <v>16.25</v>
      </c>
      <c r="U40" s="7">
        <v>3.75</v>
      </c>
    </row>
    <row r="41" spans="1:21" x14ac:dyDescent="0.3">
      <c r="A41" s="5" t="s">
        <v>5</v>
      </c>
      <c r="B41" s="6">
        <f t="shared" si="6"/>
        <v>16.7</v>
      </c>
      <c r="C41" s="6">
        <f t="shared" si="6"/>
        <v>20.100000000000001</v>
      </c>
      <c r="D41" s="6">
        <f t="shared" si="6"/>
        <v>23.5</v>
      </c>
      <c r="E41" s="6">
        <f t="shared" si="6"/>
        <v>26.9</v>
      </c>
      <c r="F41" s="6">
        <f t="shared" si="6"/>
        <v>30.3</v>
      </c>
      <c r="G41" s="6">
        <f t="shared" si="6"/>
        <v>33.700000000000003</v>
      </c>
      <c r="H41" s="6">
        <f t="shared" si="6"/>
        <v>37.1</v>
      </c>
      <c r="I41" s="6">
        <f t="shared" si="6"/>
        <v>40.5</v>
      </c>
      <c r="J41" s="6">
        <f t="shared" si="6"/>
        <v>43.9</v>
      </c>
      <c r="K41" s="6">
        <f t="shared" si="6"/>
        <v>47.3</v>
      </c>
      <c r="L41" s="6">
        <f t="shared" si="6"/>
        <v>50.7</v>
      </c>
      <c r="M41" s="6">
        <f t="shared" si="6"/>
        <v>54.099999999999994</v>
      </c>
      <c r="N41" s="6">
        <f t="shared" si="6"/>
        <v>57.5</v>
      </c>
      <c r="O41" s="6">
        <f t="shared" si="6"/>
        <v>60.900000000000006</v>
      </c>
      <c r="P41" s="6">
        <f t="shared" si="6"/>
        <v>64.3</v>
      </c>
      <c r="Q41" s="6">
        <f t="shared" si="5"/>
        <v>67.7</v>
      </c>
      <c r="R41" s="6">
        <f t="shared" si="5"/>
        <v>71.099999999999994</v>
      </c>
      <c r="S41" s="6">
        <f t="shared" si="1"/>
        <v>74.5</v>
      </c>
      <c r="T41" s="5">
        <v>13.3</v>
      </c>
      <c r="U41" s="7">
        <v>3.4</v>
      </c>
    </row>
    <row r="42" spans="1:21" x14ac:dyDescent="0.3">
      <c r="A42" s="5" t="s">
        <v>25</v>
      </c>
      <c r="B42" s="6">
        <f t="shared" si="6"/>
        <v>19.5</v>
      </c>
      <c r="C42" s="6">
        <f t="shared" si="6"/>
        <v>23</v>
      </c>
      <c r="D42" s="6">
        <f t="shared" si="6"/>
        <v>26.5</v>
      </c>
      <c r="E42" s="6">
        <f t="shared" si="6"/>
        <v>30</v>
      </c>
      <c r="F42" s="6">
        <f t="shared" si="6"/>
        <v>33.5</v>
      </c>
      <c r="G42" s="6">
        <f t="shared" si="6"/>
        <v>37</v>
      </c>
      <c r="H42" s="6">
        <f t="shared" si="6"/>
        <v>40.5</v>
      </c>
      <c r="I42" s="6">
        <f t="shared" si="6"/>
        <v>44</v>
      </c>
      <c r="J42" s="6">
        <f t="shared" si="6"/>
        <v>47.5</v>
      </c>
      <c r="K42" s="6">
        <f t="shared" si="6"/>
        <v>51</v>
      </c>
      <c r="L42" s="6">
        <f t="shared" si="6"/>
        <v>54.5</v>
      </c>
      <c r="M42" s="6">
        <f t="shared" si="6"/>
        <v>58</v>
      </c>
      <c r="N42" s="6">
        <f t="shared" si="6"/>
        <v>61.5</v>
      </c>
      <c r="O42" s="6">
        <f t="shared" si="6"/>
        <v>65</v>
      </c>
      <c r="P42" s="6">
        <f t="shared" si="6"/>
        <v>68.5</v>
      </c>
      <c r="Q42" s="6">
        <f t="shared" si="5"/>
        <v>72</v>
      </c>
      <c r="R42" s="6">
        <f t="shared" si="5"/>
        <v>75.5</v>
      </c>
      <c r="S42" s="6">
        <f t="shared" si="1"/>
        <v>79</v>
      </c>
      <c r="T42" s="5">
        <v>16</v>
      </c>
      <c r="U42" s="7">
        <v>3.5</v>
      </c>
    </row>
    <row r="43" spans="1:21" x14ac:dyDescent="0.3">
      <c r="A43" s="5" t="s">
        <v>94</v>
      </c>
      <c r="B43" s="6">
        <f t="shared" si="6"/>
        <v>24</v>
      </c>
      <c r="C43" s="6">
        <f t="shared" si="6"/>
        <v>27.5</v>
      </c>
      <c r="D43" s="6">
        <f t="shared" si="6"/>
        <v>31</v>
      </c>
      <c r="E43" s="6">
        <f t="shared" si="6"/>
        <v>34.5</v>
      </c>
      <c r="F43" s="6">
        <f t="shared" si="6"/>
        <v>38</v>
      </c>
      <c r="G43" s="6">
        <f t="shared" si="6"/>
        <v>41.5</v>
      </c>
      <c r="H43" s="6">
        <f t="shared" si="6"/>
        <v>45</v>
      </c>
      <c r="I43" s="6">
        <f t="shared" si="6"/>
        <v>48.5</v>
      </c>
      <c r="J43" s="6">
        <f t="shared" si="6"/>
        <v>52</v>
      </c>
      <c r="K43" s="6">
        <f t="shared" si="6"/>
        <v>55.5</v>
      </c>
      <c r="L43" s="6">
        <f t="shared" si="6"/>
        <v>59</v>
      </c>
      <c r="M43" s="6">
        <f t="shared" si="6"/>
        <v>62.5</v>
      </c>
      <c r="N43" s="6">
        <f t="shared" si="6"/>
        <v>66</v>
      </c>
      <c r="O43" s="6">
        <f t="shared" si="6"/>
        <v>69.5</v>
      </c>
      <c r="P43" s="6">
        <f t="shared" si="6"/>
        <v>73</v>
      </c>
      <c r="Q43" s="6">
        <f t="shared" si="5"/>
        <v>76.5</v>
      </c>
      <c r="R43" s="6">
        <f t="shared" si="5"/>
        <v>80</v>
      </c>
      <c r="S43" s="6">
        <f t="shared" si="1"/>
        <v>83.5</v>
      </c>
      <c r="T43" s="5">
        <v>20.5</v>
      </c>
      <c r="U43" s="7">
        <v>3.5</v>
      </c>
    </row>
    <row r="44" spans="1:21" x14ac:dyDescent="0.3">
      <c r="A44" s="5" t="s">
        <v>95</v>
      </c>
      <c r="B44" s="6">
        <f t="shared" si="6"/>
        <v>24</v>
      </c>
      <c r="C44" s="6">
        <f t="shared" si="6"/>
        <v>28</v>
      </c>
      <c r="D44" s="6">
        <f t="shared" si="6"/>
        <v>32</v>
      </c>
      <c r="E44" s="6">
        <f t="shared" si="6"/>
        <v>36</v>
      </c>
      <c r="F44" s="6">
        <f t="shared" si="6"/>
        <v>40</v>
      </c>
      <c r="G44" s="6">
        <f t="shared" si="6"/>
        <v>44</v>
      </c>
      <c r="H44" s="6">
        <f t="shared" si="6"/>
        <v>48</v>
      </c>
      <c r="I44" s="6">
        <f t="shared" si="6"/>
        <v>52</v>
      </c>
      <c r="J44" s="6">
        <f t="shared" si="6"/>
        <v>56</v>
      </c>
      <c r="K44" s="6">
        <f t="shared" si="6"/>
        <v>60</v>
      </c>
      <c r="L44" s="6">
        <f t="shared" si="6"/>
        <v>64</v>
      </c>
      <c r="M44" s="6">
        <f t="shared" si="6"/>
        <v>68</v>
      </c>
      <c r="N44" s="6">
        <f t="shared" si="6"/>
        <v>72</v>
      </c>
      <c r="O44" s="6">
        <f t="shared" si="6"/>
        <v>76</v>
      </c>
      <c r="P44" s="6">
        <f t="shared" si="6"/>
        <v>80</v>
      </c>
      <c r="Q44" s="6">
        <f t="shared" si="5"/>
        <v>84</v>
      </c>
      <c r="R44" s="6">
        <f t="shared" si="5"/>
        <v>88</v>
      </c>
      <c r="S44" s="6">
        <f t="shared" si="1"/>
        <v>92</v>
      </c>
      <c r="T44" s="5">
        <v>20</v>
      </c>
      <c r="U44" s="7">
        <v>4</v>
      </c>
    </row>
    <row r="45" spans="1:21" x14ac:dyDescent="0.3">
      <c r="A45" s="5" t="s">
        <v>29</v>
      </c>
      <c r="B45" s="6">
        <f t="shared" si="6"/>
        <v>19.5</v>
      </c>
      <c r="C45" s="6">
        <f t="shared" si="6"/>
        <v>23</v>
      </c>
      <c r="D45" s="6">
        <f t="shared" si="6"/>
        <v>26.5</v>
      </c>
      <c r="E45" s="6">
        <f t="shared" si="6"/>
        <v>30</v>
      </c>
      <c r="F45" s="6">
        <f t="shared" si="6"/>
        <v>33.5</v>
      </c>
      <c r="G45" s="6">
        <f t="shared" si="6"/>
        <v>37</v>
      </c>
      <c r="H45" s="6">
        <f t="shared" si="6"/>
        <v>40.5</v>
      </c>
      <c r="I45" s="6">
        <f t="shared" si="6"/>
        <v>44</v>
      </c>
      <c r="J45" s="6">
        <f t="shared" si="6"/>
        <v>47.5</v>
      </c>
      <c r="K45" s="6">
        <f t="shared" si="6"/>
        <v>51</v>
      </c>
      <c r="L45" s="6">
        <f t="shared" si="6"/>
        <v>54.5</v>
      </c>
      <c r="M45" s="6">
        <f t="shared" si="6"/>
        <v>58</v>
      </c>
      <c r="N45" s="6">
        <f t="shared" si="6"/>
        <v>61.5</v>
      </c>
      <c r="O45" s="6">
        <f t="shared" si="6"/>
        <v>65</v>
      </c>
      <c r="P45" s="6">
        <f t="shared" si="6"/>
        <v>68.5</v>
      </c>
      <c r="Q45" s="6">
        <f t="shared" si="5"/>
        <v>72</v>
      </c>
      <c r="R45" s="6">
        <f t="shared" si="5"/>
        <v>75.5</v>
      </c>
      <c r="S45" s="6">
        <f t="shared" si="1"/>
        <v>79</v>
      </c>
      <c r="T45" s="5">
        <v>16</v>
      </c>
      <c r="U45" s="7">
        <v>3.5</v>
      </c>
    </row>
    <row r="46" spans="1:21" x14ac:dyDescent="0.3">
      <c r="A46" s="5" t="s">
        <v>28</v>
      </c>
      <c r="B46" s="6">
        <f t="shared" si="6"/>
        <v>19.5</v>
      </c>
      <c r="C46" s="6">
        <f t="shared" si="6"/>
        <v>23</v>
      </c>
      <c r="D46" s="6">
        <f t="shared" si="6"/>
        <v>26.5</v>
      </c>
      <c r="E46" s="6">
        <f t="shared" si="6"/>
        <v>30</v>
      </c>
      <c r="F46" s="6">
        <f t="shared" si="6"/>
        <v>33.5</v>
      </c>
      <c r="G46" s="6">
        <f t="shared" si="6"/>
        <v>37</v>
      </c>
      <c r="H46" s="6">
        <f t="shared" si="6"/>
        <v>40.5</v>
      </c>
      <c r="I46" s="6">
        <f t="shared" si="6"/>
        <v>44</v>
      </c>
      <c r="J46" s="6">
        <f t="shared" si="6"/>
        <v>47.5</v>
      </c>
      <c r="K46" s="6">
        <f t="shared" si="6"/>
        <v>51</v>
      </c>
      <c r="L46" s="6">
        <f t="shared" si="6"/>
        <v>54.5</v>
      </c>
      <c r="M46" s="6">
        <f t="shared" si="6"/>
        <v>58</v>
      </c>
      <c r="N46" s="6">
        <f t="shared" si="6"/>
        <v>61.5</v>
      </c>
      <c r="O46" s="6">
        <f t="shared" si="6"/>
        <v>65</v>
      </c>
      <c r="P46" s="6">
        <f t="shared" si="6"/>
        <v>68.5</v>
      </c>
      <c r="Q46" s="6">
        <f t="shared" si="5"/>
        <v>72</v>
      </c>
      <c r="R46" s="6">
        <f t="shared" si="5"/>
        <v>75.5</v>
      </c>
      <c r="S46" s="6">
        <f t="shared" si="1"/>
        <v>79</v>
      </c>
      <c r="T46" s="5">
        <v>16</v>
      </c>
      <c r="U46" s="7">
        <v>3.5</v>
      </c>
    </row>
    <row r="47" spans="1:21" x14ac:dyDescent="0.3">
      <c r="A47" s="5" t="s">
        <v>62</v>
      </c>
      <c r="B47" s="6">
        <f t="shared" si="6"/>
        <v>22</v>
      </c>
      <c r="C47" s="6">
        <f t="shared" si="6"/>
        <v>25.5</v>
      </c>
      <c r="D47" s="6">
        <f t="shared" si="6"/>
        <v>29</v>
      </c>
      <c r="E47" s="6">
        <f t="shared" si="6"/>
        <v>32.5</v>
      </c>
      <c r="F47" s="6">
        <f t="shared" si="6"/>
        <v>36</v>
      </c>
      <c r="G47" s="6">
        <f t="shared" si="6"/>
        <v>39.5</v>
      </c>
      <c r="H47" s="6">
        <f t="shared" si="6"/>
        <v>43</v>
      </c>
      <c r="I47" s="6">
        <f t="shared" si="6"/>
        <v>46.5</v>
      </c>
      <c r="J47" s="6">
        <f t="shared" si="6"/>
        <v>50</v>
      </c>
      <c r="K47" s="6">
        <f t="shared" si="6"/>
        <v>53.5</v>
      </c>
      <c r="L47" s="6">
        <f t="shared" si="6"/>
        <v>57</v>
      </c>
      <c r="M47" s="6">
        <f t="shared" si="6"/>
        <v>60.5</v>
      </c>
      <c r="N47" s="6">
        <f t="shared" si="6"/>
        <v>64</v>
      </c>
      <c r="O47" s="6">
        <f t="shared" si="6"/>
        <v>67.5</v>
      </c>
      <c r="P47" s="6">
        <f t="shared" si="6"/>
        <v>71</v>
      </c>
      <c r="Q47" s="6">
        <f t="shared" si="5"/>
        <v>74.5</v>
      </c>
      <c r="R47" s="6">
        <f t="shared" si="5"/>
        <v>78</v>
      </c>
      <c r="S47" s="6">
        <f t="shared" si="1"/>
        <v>81.5</v>
      </c>
      <c r="T47" s="5">
        <v>18.5</v>
      </c>
      <c r="U47" s="7">
        <v>3.5</v>
      </c>
    </row>
    <row r="48" spans="1:21" x14ac:dyDescent="0.3">
      <c r="A48" s="5" t="s">
        <v>38</v>
      </c>
      <c r="B48" s="6">
        <f t="shared" si="6"/>
        <v>20</v>
      </c>
      <c r="C48" s="6">
        <f t="shared" si="6"/>
        <v>24</v>
      </c>
      <c r="D48" s="6">
        <f t="shared" si="6"/>
        <v>28</v>
      </c>
      <c r="E48" s="6">
        <f t="shared" si="6"/>
        <v>32</v>
      </c>
      <c r="F48" s="6">
        <f t="shared" si="6"/>
        <v>36</v>
      </c>
      <c r="G48" s="6">
        <f t="shared" si="6"/>
        <v>40</v>
      </c>
      <c r="H48" s="6">
        <f t="shared" si="6"/>
        <v>44</v>
      </c>
      <c r="I48" s="6">
        <f t="shared" si="6"/>
        <v>48</v>
      </c>
      <c r="J48" s="6">
        <f t="shared" si="6"/>
        <v>52</v>
      </c>
      <c r="K48" s="6">
        <f t="shared" si="6"/>
        <v>56</v>
      </c>
      <c r="L48" s="6">
        <f t="shared" si="6"/>
        <v>60</v>
      </c>
      <c r="M48" s="6">
        <f t="shared" si="6"/>
        <v>64</v>
      </c>
      <c r="N48" s="6">
        <f t="shared" si="6"/>
        <v>68</v>
      </c>
      <c r="O48" s="6">
        <f t="shared" si="6"/>
        <v>72</v>
      </c>
      <c r="P48" s="6">
        <f t="shared" si="6"/>
        <v>76</v>
      </c>
      <c r="Q48" s="6">
        <f t="shared" si="5"/>
        <v>80</v>
      </c>
      <c r="R48" s="6">
        <f t="shared" si="5"/>
        <v>84</v>
      </c>
      <c r="S48" s="6">
        <f t="shared" si="1"/>
        <v>88</v>
      </c>
      <c r="T48" s="5">
        <v>16</v>
      </c>
      <c r="U48" s="7">
        <v>4</v>
      </c>
    </row>
    <row r="49" spans="1:21" x14ac:dyDescent="0.3">
      <c r="A49" s="5" t="s">
        <v>115</v>
      </c>
      <c r="B49" s="6">
        <f t="shared" si="6"/>
        <v>26</v>
      </c>
      <c r="C49" s="6">
        <f t="shared" si="6"/>
        <v>30</v>
      </c>
      <c r="D49" s="6">
        <f t="shared" si="6"/>
        <v>34</v>
      </c>
      <c r="E49" s="6">
        <f t="shared" si="6"/>
        <v>38</v>
      </c>
      <c r="F49" s="6">
        <f t="shared" si="6"/>
        <v>42</v>
      </c>
      <c r="G49" s="6">
        <f t="shared" si="6"/>
        <v>46</v>
      </c>
      <c r="H49" s="6">
        <f t="shared" si="6"/>
        <v>50</v>
      </c>
      <c r="I49" s="6">
        <f t="shared" si="6"/>
        <v>54</v>
      </c>
      <c r="J49" s="6">
        <f t="shared" si="6"/>
        <v>58</v>
      </c>
      <c r="K49" s="6">
        <f t="shared" si="6"/>
        <v>62</v>
      </c>
      <c r="L49" s="6">
        <f t="shared" si="6"/>
        <v>66</v>
      </c>
      <c r="M49" s="6">
        <f t="shared" si="6"/>
        <v>70</v>
      </c>
      <c r="N49" s="6">
        <f t="shared" si="6"/>
        <v>74</v>
      </c>
      <c r="O49" s="6">
        <f t="shared" si="6"/>
        <v>78</v>
      </c>
      <c r="P49" s="6">
        <f t="shared" si="6"/>
        <v>82</v>
      </c>
      <c r="Q49" s="6">
        <f t="shared" si="5"/>
        <v>86</v>
      </c>
      <c r="R49" s="6">
        <f t="shared" si="5"/>
        <v>90</v>
      </c>
      <c r="S49" s="6">
        <f t="shared" si="1"/>
        <v>94</v>
      </c>
      <c r="T49" s="5">
        <v>22</v>
      </c>
      <c r="U49" s="7">
        <v>4</v>
      </c>
    </row>
    <row r="50" spans="1:21" x14ac:dyDescent="0.3">
      <c r="A50" s="5" t="s">
        <v>46</v>
      </c>
      <c r="B50" s="6">
        <f t="shared" si="6"/>
        <v>21</v>
      </c>
      <c r="C50" s="6">
        <f t="shared" si="6"/>
        <v>24</v>
      </c>
      <c r="D50" s="6">
        <f t="shared" si="6"/>
        <v>27</v>
      </c>
      <c r="E50" s="6">
        <f t="shared" si="6"/>
        <v>30</v>
      </c>
      <c r="F50" s="6">
        <f t="shared" si="6"/>
        <v>33</v>
      </c>
      <c r="G50" s="6">
        <f t="shared" si="6"/>
        <v>36</v>
      </c>
      <c r="H50" s="6">
        <f t="shared" si="6"/>
        <v>39</v>
      </c>
      <c r="I50" s="6">
        <f t="shared" si="6"/>
        <v>42</v>
      </c>
      <c r="J50" s="6">
        <f t="shared" si="6"/>
        <v>45</v>
      </c>
      <c r="K50" s="6">
        <f t="shared" si="6"/>
        <v>48</v>
      </c>
      <c r="L50" s="6">
        <f t="shared" si="6"/>
        <v>51</v>
      </c>
      <c r="M50" s="6">
        <f t="shared" si="6"/>
        <v>54</v>
      </c>
      <c r="N50" s="6">
        <f t="shared" si="6"/>
        <v>57</v>
      </c>
      <c r="O50" s="6">
        <f t="shared" si="6"/>
        <v>60</v>
      </c>
      <c r="P50" s="6">
        <f t="shared" si="6"/>
        <v>63</v>
      </c>
      <c r="Q50" s="6">
        <f t="shared" si="5"/>
        <v>66</v>
      </c>
      <c r="R50" s="6">
        <f t="shared" si="5"/>
        <v>69</v>
      </c>
      <c r="S50" s="6">
        <f t="shared" si="1"/>
        <v>72</v>
      </c>
      <c r="T50" s="5">
        <v>18</v>
      </c>
      <c r="U50" s="7">
        <v>3</v>
      </c>
    </row>
    <row r="51" spans="1:21" x14ac:dyDescent="0.3">
      <c r="A51" s="5" t="s">
        <v>71</v>
      </c>
      <c r="B51" s="6">
        <f t="shared" ref="B51:Q66" si="7">B$1*$U51+$T51</f>
        <v>22.5</v>
      </c>
      <c r="C51" s="6">
        <f t="shared" si="7"/>
        <v>26</v>
      </c>
      <c r="D51" s="6">
        <f t="shared" si="7"/>
        <v>29.5</v>
      </c>
      <c r="E51" s="6">
        <f t="shared" si="7"/>
        <v>33</v>
      </c>
      <c r="F51" s="6">
        <f t="shared" si="7"/>
        <v>36.5</v>
      </c>
      <c r="G51" s="6">
        <f t="shared" si="7"/>
        <v>40</v>
      </c>
      <c r="H51" s="6">
        <f t="shared" si="7"/>
        <v>43.5</v>
      </c>
      <c r="I51" s="6">
        <f t="shared" si="7"/>
        <v>47</v>
      </c>
      <c r="J51" s="6">
        <f t="shared" si="7"/>
        <v>50.5</v>
      </c>
      <c r="K51" s="6">
        <f t="shared" si="7"/>
        <v>54</v>
      </c>
      <c r="L51" s="6">
        <f t="shared" si="7"/>
        <v>57.5</v>
      </c>
      <c r="M51" s="6">
        <f t="shared" si="7"/>
        <v>61</v>
      </c>
      <c r="N51" s="6">
        <f t="shared" si="7"/>
        <v>64.5</v>
      </c>
      <c r="O51" s="6">
        <f t="shared" si="7"/>
        <v>68</v>
      </c>
      <c r="P51" s="6">
        <f t="shared" si="7"/>
        <v>71.5</v>
      </c>
      <c r="Q51" s="6">
        <f t="shared" si="5"/>
        <v>75</v>
      </c>
      <c r="R51" s="6">
        <f t="shared" si="5"/>
        <v>78.5</v>
      </c>
      <c r="S51" s="6">
        <f t="shared" si="1"/>
        <v>82</v>
      </c>
      <c r="T51" s="5">
        <v>19</v>
      </c>
      <c r="U51" s="7">
        <v>3.5</v>
      </c>
    </row>
    <row r="52" spans="1:21" x14ac:dyDescent="0.3">
      <c r="A52" s="5" t="s">
        <v>118</v>
      </c>
      <c r="B52" s="6">
        <f t="shared" si="7"/>
        <v>27.5</v>
      </c>
      <c r="C52" s="6">
        <f t="shared" si="7"/>
        <v>30.5</v>
      </c>
      <c r="D52" s="6">
        <f t="shared" si="7"/>
        <v>33.5</v>
      </c>
      <c r="E52" s="6">
        <f t="shared" si="7"/>
        <v>36.5</v>
      </c>
      <c r="F52" s="6">
        <f t="shared" si="7"/>
        <v>39.5</v>
      </c>
      <c r="G52" s="6">
        <f t="shared" si="7"/>
        <v>42.5</v>
      </c>
      <c r="H52" s="6">
        <f t="shared" si="7"/>
        <v>45.5</v>
      </c>
      <c r="I52" s="6">
        <f t="shared" si="7"/>
        <v>48.5</v>
      </c>
      <c r="J52" s="6">
        <f t="shared" si="7"/>
        <v>51.5</v>
      </c>
      <c r="K52" s="6">
        <f t="shared" si="7"/>
        <v>54.5</v>
      </c>
      <c r="L52" s="6">
        <f t="shared" si="7"/>
        <v>57.5</v>
      </c>
      <c r="M52" s="6">
        <f t="shared" si="7"/>
        <v>60.5</v>
      </c>
      <c r="N52" s="6">
        <f t="shared" si="7"/>
        <v>63.5</v>
      </c>
      <c r="O52" s="6">
        <f t="shared" si="7"/>
        <v>66.5</v>
      </c>
      <c r="P52" s="6">
        <f t="shared" si="7"/>
        <v>69.5</v>
      </c>
      <c r="Q52" s="6">
        <f t="shared" si="5"/>
        <v>72.5</v>
      </c>
      <c r="R52" s="6">
        <f t="shared" si="5"/>
        <v>75.5</v>
      </c>
      <c r="S52" s="6">
        <f t="shared" si="1"/>
        <v>78.5</v>
      </c>
      <c r="T52" s="5">
        <v>24.5</v>
      </c>
      <c r="U52" s="7">
        <v>3</v>
      </c>
    </row>
    <row r="53" spans="1:21" x14ac:dyDescent="0.3">
      <c r="A53" s="5" t="s">
        <v>15</v>
      </c>
      <c r="B53" s="6">
        <f t="shared" si="7"/>
        <v>18.3</v>
      </c>
      <c r="C53" s="6">
        <f t="shared" si="7"/>
        <v>21.6</v>
      </c>
      <c r="D53" s="6">
        <f t="shared" si="7"/>
        <v>24.9</v>
      </c>
      <c r="E53" s="6">
        <f t="shared" si="7"/>
        <v>28.2</v>
      </c>
      <c r="F53" s="6">
        <f t="shared" si="7"/>
        <v>31.5</v>
      </c>
      <c r="G53" s="6">
        <f t="shared" si="7"/>
        <v>34.799999999999997</v>
      </c>
      <c r="H53" s="6">
        <f t="shared" si="7"/>
        <v>38.099999999999994</v>
      </c>
      <c r="I53" s="6">
        <f t="shared" si="7"/>
        <v>41.4</v>
      </c>
      <c r="J53" s="6">
        <f t="shared" si="7"/>
        <v>44.7</v>
      </c>
      <c r="K53" s="6">
        <f t="shared" si="7"/>
        <v>48</v>
      </c>
      <c r="L53" s="6">
        <f t="shared" si="7"/>
        <v>51.3</v>
      </c>
      <c r="M53" s="6">
        <f t="shared" si="7"/>
        <v>54.599999999999994</v>
      </c>
      <c r="N53" s="6">
        <f t="shared" si="7"/>
        <v>57.9</v>
      </c>
      <c r="O53" s="6">
        <f t="shared" si="7"/>
        <v>61.199999999999996</v>
      </c>
      <c r="P53" s="6">
        <f t="shared" si="7"/>
        <v>64.5</v>
      </c>
      <c r="Q53" s="6">
        <f t="shared" si="5"/>
        <v>67.8</v>
      </c>
      <c r="R53" s="6">
        <f t="shared" si="5"/>
        <v>71.099999999999994</v>
      </c>
      <c r="S53" s="6">
        <f t="shared" si="1"/>
        <v>74.400000000000006</v>
      </c>
      <c r="T53" s="5">
        <v>15</v>
      </c>
      <c r="U53" s="7">
        <v>3.3</v>
      </c>
    </row>
    <row r="54" spans="1:21" x14ac:dyDescent="0.3">
      <c r="A54" s="5" t="s">
        <v>43</v>
      </c>
      <c r="B54" s="6">
        <f t="shared" si="7"/>
        <v>20.8</v>
      </c>
      <c r="C54" s="6">
        <f t="shared" si="7"/>
        <v>24.6</v>
      </c>
      <c r="D54" s="6">
        <f t="shared" si="7"/>
        <v>28.4</v>
      </c>
      <c r="E54" s="6">
        <f t="shared" si="7"/>
        <v>32.200000000000003</v>
      </c>
      <c r="F54" s="6">
        <f t="shared" si="7"/>
        <v>36</v>
      </c>
      <c r="G54" s="6">
        <f t="shared" si="7"/>
        <v>39.799999999999997</v>
      </c>
      <c r="H54" s="6">
        <f t="shared" si="7"/>
        <v>43.599999999999994</v>
      </c>
      <c r="I54" s="6">
        <f t="shared" si="7"/>
        <v>47.4</v>
      </c>
      <c r="J54" s="6">
        <f t="shared" si="7"/>
        <v>51.199999999999996</v>
      </c>
      <c r="K54" s="6">
        <f t="shared" si="7"/>
        <v>55</v>
      </c>
      <c r="L54" s="6">
        <f t="shared" si="7"/>
        <v>58.8</v>
      </c>
      <c r="M54" s="6">
        <f t="shared" si="7"/>
        <v>62.599999999999994</v>
      </c>
      <c r="N54" s="6">
        <f t="shared" si="7"/>
        <v>66.400000000000006</v>
      </c>
      <c r="O54" s="6">
        <f t="shared" si="7"/>
        <v>70.199999999999989</v>
      </c>
      <c r="P54" s="6">
        <f t="shared" si="7"/>
        <v>74</v>
      </c>
      <c r="Q54" s="6">
        <f t="shared" si="7"/>
        <v>77.8</v>
      </c>
      <c r="R54" s="6">
        <f t="shared" ref="R54:S73" si="8">R$1*$U54+$T54</f>
        <v>81.599999999999994</v>
      </c>
      <c r="S54" s="6">
        <f t="shared" si="1"/>
        <v>85.399999999999991</v>
      </c>
      <c r="T54" s="5">
        <v>17</v>
      </c>
      <c r="U54" s="7">
        <v>3.8</v>
      </c>
    </row>
    <row r="55" spans="1:21" x14ac:dyDescent="0.3">
      <c r="A55" s="5" t="s">
        <v>79</v>
      </c>
      <c r="B55" s="6">
        <f t="shared" si="7"/>
        <v>23</v>
      </c>
      <c r="C55" s="6">
        <f t="shared" si="7"/>
        <v>27</v>
      </c>
      <c r="D55" s="6">
        <f t="shared" si="7"/>
        <v>31</v>
      </c>
      <c r="E55" s="6">
        <f t="shared" si="7"/>
        <v>35</v>
      </c>
      <c r="F55" s="6">
        <f t="shared" si="7"/>
        <v>39</v>
      </c>
      <c r="G55" s="6">
        <f t="shared" si="7"/>
        <v>43</v>
      </c>
      <c r="H55" s="6">
        <f t="shared" si="7"/>
        <v>47</v>
      </c>
      <c r="I55" s="6">
        <f t="shared" si="7"/>
        <v>51</v>
      </c>
      <c r="J55" s="6">
        <f t="shared" si="7"/>
        <v>55</v>
      </c>
      <c r="K55" s="6">
        <f t="shared" si="7"/>
        <v>59</v>
      </c>
      <c r="L55" s="6">
        <f t="shared" si="7"/>
        <v>63</v>
      </c>
      <c r="M55" s="6">
        <f t="shared" si="7"/>
        <v>67</v>
      </c>
      <c r="N55" s="6">
        <f t="shared" si="7"/>
        <v>71</v>
      </c>
      <c r="O55" s="6">
        <f t="shared" si="7"/>
        <v>75</v>
      </c>
      <c r="P55" s="6">
        <f t="shared" si="7"/>
        <v>79</v>
      </c>
      <c r="Q55" s="6">
        <f t="shared" si="7"/>
        <v>83</v>
      </c>
      <c r="R55" s="6">
        <f t="shared" si="8"/>
        <v>87</v>
      </c>
      <c r="S55" s="6">
        <f t="shared" si="1"/>
        <v>91</v>
      </c>
      <c r="T55" s="5">
        <v>19</v>
      </c>
      <c r="U55" s="7">
        <v>4</v>
      </c>
    </row>
    <row r="56" spans="1:21" x14ac:dyDescent="0.3">
      <c r="A56" s="5" t="s">
        <v>109</v>
      </c>
      <c r="B56" s="6">
        <f t="shared" si="7"/>
        <v>25.35</v>
      </c>
      <c r="C56" s="6">
        <f t="shared" si="7"/>
        <v>28.7</v>
      </c>
      <c r="D56" s="6">
        <f t="shared" si="7"/>
        <v>32.049999999999997</v>
      </c>
      <c r="E56" s="6">
        <f t="shared" si="7"/>
        <v>35.4</v>
      </c>
      <c r="F56" s="6">
        <f t="shared" si="7"/>
        <v>38.75</v>
      </c>
      <c r="G56" s="6">
        <f t="shared" si="7"/>
        <v>42.1</v>
      </c>
      <c r="H56" s="6">
        <f t="shared" si="7"/>
        <v>45.45</v>
      </c>
      <c r="I56" s="6">
        <f t="shared" si="7"/>
        <v>48.8</v>
      </c>
      <c r="J56" s="6">
        <f t="shared" si="7"/>
        <v>52.150000000000006</v>
      </c>
      <c r="K56" s="6">
        <f t="shared" si="7"/>
        <v>55.5</v>
      </c>
      <c r="L56" s="6">
        <f t="shared" si="7"/>
        <v>58.85</v>
      </c>
      <c r="M56" s="6">
        <f t="shared" si="7"/>
        <v>62.2</v>
      </c>
      <c r="N56" s="6">
        <f t="shared" si="7"/>
        <v>65.550000000000011</v>
      </c>
      <c r="O56" s="6">
        <f t="shared" si="7"/>
        <v>68.900000000000006</v>
      </c>
      <c r="P56" s="6">
        <f t="shared" si="7"/>
        <v>72.25</v>
      </c>
      <c r="Q56" s="6">
        <f t="shared" si="7"/>
        <v>75.599999999999994</v>
      </c>
      <c r="R56" s="6">
        <f t="shared" si="8"/>
        <v>78.95</v>
      </c>
      <c r="S56" s="6">
        <f t="shared" si="1"/>
        <v>82.300000000000011</v>
      </c>
      <c r="T56" s="5">
        <v>22</v>
      </c>
      <c r="U56" s="7">
        <v>3.35</v>
      </c>
    </row>
    <row r="57" spans="1:21" x14ac:dyDescent="0.3">
      <c r="A57" s="5" t="s">
        <v>36</v>
      </c>
      <c r="B57" s="6">
        <f t="shared" si="7"/>
        <v>20</v>
      </c>
      <c r="C57" s="6">
        <f t="shared" si="7"/>
        <v>24</v>
      </c>
      <c r="D57" s="6">
        <f t="shared" si="7"/>
        <v>28</v>
      </c>
      <c r="E57" s="6">
        <f t="shared" si="7"/>
        <v>32</v>
      </c>
      <c r="F57" s="6">
        <f t="shared" si="7"/>
        <v>36</v>
      </c>
      <c r="G57" s="6">
        <f t="shared" si="7"/>
        <v>40</v>
      </c>
      <c r="H57" s="6">
        <f t="shared" si="7"/>
        <v>44</v>
      </c>
      <c r="I57" s="6">
        <f t="shared" si="7"/>
        <v>48</v>
      </c>
      <c r="J57" s="6">
        <f t="shared" si="7"/>
        <v>52</v>
      </c>
      <c r="K57" s="6">
        <f t="shared" si="7"/>
        <v>56</v>
      </c>
      <c r="L57" s="6">
        <f t="shared" si="7"/>
        <v>60</v>
      </c>
      <c r="M57" s="6">
        <f t="shared" si="7"/>
        <v>64</v>
      </c>
      <c r="N57" s="6">
        <f t="shared" si="7"/>
        <v>68</v>
      </c>
      <c r="O57" s="6">
        <f t="shared" si="7"/>
        <v>72</v>
      </c>
      <c r="P57" s="6">
        <f t="shared" si="7"/>
        <v>76</v>
      </c>
      <c r="Q57" s="6">
        <f t="shared" si="7"/>
        <v>80</v>
      </c>
      <c r="R57" s="6">
        <f t="shared" si="8"/>
        <v>84</v>
      </c>
      <c r="S57" s="6">
        <f t="shared" si="1"/>
        <v>88</v>
      </c>
      <c r="T57" s="5">
        <v>16</v>
      </c>
      <c r="U57" s="7">
        <v>4</v>
      </c>
    </row>
    <row r="58" spans="1:21" x14ac:dyDescent="0.3">
      <c r="A58" s="5" t="s">
        <v>117</v>
      </c>
      <c r="B58" s="6">
        <f t="shared" si="7"/>
        <v>26.8</v>
      </c>
      <c r="C58" s="6">
        <f t="shared" si="7"/>
        <v>30.6</v>
      </c>
      <c r="D58" s="6">
        <f t="shared" si="7"/>
        <v>34.4</v>
      </c>
      <c r="E58" s="6">
        <f t="shared" si="7"/>
        <v>38.200000000000003</v>
      </c>
      <c r="F58" s="6">
        <f t="shared" si="7"/>
        <v>42</v>
      </c>
      <c r="G58" s="6">
        <f t="shared" si="7"/>
        <v>45.8</v>
      </c>
      <c r="H58" s="6">
        <f t="shared" si="7"/>
        <v>49.599999999999994</v>
      </c>
      <c r="I58" s="6">
        <f t="shared" si="7"/>
        <v>53.4</v>
      </c>
      <c r="J58" s="6">
        <f t="shared" si="7"/>
        <v>57.199999999999996</v>
      </c>
      <c r="K58" s="6">
        <f t="shared" si="7"/>
        <v>61</v>
      </c>
      <c r="L58" s="6">
        <f t="shared" si="7"/>
        <v>64.8</v>
      </c>
      <c r="M58" s="6">
        <f t="shared" si="7"/>
        <v>68.599999999999994</v>
      </c>
      <c r="N58" s="6">
        <f t="shared" si="7"/>
        <v>72.400000000000006</v>
      </c>
      <c r="O58" s="6">
        <f t="shared" si="7"/>
        <v>76.199999999999989</v>
      </c>
      <c r="P58" s="6">
        <f t="shared" si="7"/>
        <v>80</v>
      </c>
      <c r="Q58" s="6">
        <f t="shared" si="7"/>
        <v>83.8</v>
      </c>
      <c r="R58" s="6">
        <f t="shared" si="8"/>
        <v>87.6</v>
      </c>
      <c r="S58" s="6">
        <f t="shared" si="1"/>
        <v>91.399999999999991</v>
      </c>
      <c r="T58" s="5">
        <v>23</v>
      </c>
      <c r="U58" s="7">
        <v>3.8</v>
      </c>
    </row>
    <row r="59" spans="1:21" x14ac:dyDescent="0.3">
      <c r="A59" s="5" t="s">
        <v>33</v>
      </c>
      <c r="B59" s="6">
        <f t="shared" si="7"/>
        <v>20</v>
      </c>
      <c r="C59" s="6">
        <f t="shared" si="7"/>
        <v>23.25</v>
      </c>
      <c r="D59" s="6">
        <f t="shared" si="7"/>
        <v>26.5</v>
      </c>
      <c r="E59" s="6">
        <f t="shared" si="7"/>
        <v>29.75</v>
      </c>
      <c r="F59" s="6">
        <f t="shared" si="7"/>
        <v>33</v>
      </c>
      <c r="G59" s="6">
        <f t="shared" si="7"/>
        <v>36.25</v>
      </c>
      <c r="H59" s="6">
        <f t="shared" si="7"/>
        <v>39.5</v>
      </c>
      <c r="I59" s="6">
        <f t="shared" si="7"/>
        <v>42.75</v>
      </c>
      <c r="J59" s="6">
        <f t="shared" si="7"/>
        <v>46</v>
      </c>
      <c r="K59" s="6">
        <f t="shared" si="7"/>
        <v>49.25</v>
      </c>
      <c r="L59" s="6">
        <f t="shared" si="7"/>
        <v>52.5</v>
      </c>
      <c r="M59" s="6">
        <f t="shared" si="7"/>
        <v>55.75</v>
      </c>
      <c r="N59" s="6">
        <f t="shared" si="7"/>
        <v>59</v>
      </c>
      <c r="O59" s="6">
        <f t="shared" si="7"/>
        <v>62.25</v>
      </c>
      <c r="P59" s="6">
        <f t="shared" si="7"/>
        <v>65.5</v>
      </c>
      <c r="Q59" s="6">
        <f t="shared" si="7"/>
        <v>68.75</v>
      </c>
      <c r="R59" s="6">
        <f t="shared" si="8"/>
        <v>72</v>
      </c>
      <c r="S59" s="6">
        <f t="shared" si="1"/>
        <v>75.25</v>
      </c>
      <c r="T59" s="5">
        <v>16.75</v>
      </c>
      <c r="U59" s="7">
        <v>3.25</v>
      </c>
    </row>
    <row r="60" spans="1:21" x14ac:dyDescent="0.3">
      <c r="A60" s="5" t="s">
        <v>81</v>
      </c>
      <c r="B60" s="6">
        <f t="shared" si="7"/>
        <v>23.5</v>
      </c>
      <c r="C60" s="6">
        <f t="shared" si="7"/>
        <v>27</v>
      </c>
      <c r="D60" s="6">
        <f t="shared" si="7"/>
        <v>30.5</v>
      </c>
      <c r="E60" s="6">
        <f t="shared" si="7"/>
        <v>34</v>
      </c>
      <c r="F60" s="6">
        <f t="shared" si="7"/>
        <v>37.5</v>
      </c>
      <c r="G60" s="6">
        <f t="shared" si="7"/>
        <v>41</v>
      </c>
      <c r="H60" s="6">
        <f t="shared" si="7"/>
        <v>44.5</v>
      </c>
      <c r="I60" s="6">
        <f t="shared" si="7"/>
        <v>48</v>
      </c>
      <c r="J60" s="6">
        <f t="shared" si="7"/>
        <v>51.5</v>
      </c>
      <c r="K60" s="6">
        <f t="shared" si="7"/>
        <v>55</v>
      </c>
      <c r="L60" s="6">
        <f t="shared" si="7"/>
        <v>58.5</v>
      </c>
      <c r="M60" s="6">
        <f t="shared" si="7"/>
        <v>62</v>
      </c>
      <c r="N60" s="6">
        <f t="shared" si="7"/>
        <v>65.5</v>
      </c>
      <c r="O60" s="6">
        <f t="shared" si="7"/>
        <v>69</v>
      </c>
      <c r="P60" s="6">
        <f t="shared" si="7"/>
        <v>72.5</v>
      </c>
      <c r="Q60" s="6">
        <f t="shared" si="7"/>
        <v>76</v>
      </c>
      <c r="R60" s="6">
        <f t="shared" si="8"/>
        <v>79.5</v>
      </c>
      <c r="S60" s="6">
        <f t="shared" si="1"/>
        <v>83</v>
      </c>
      <c r="T60" s="5">
        <v>20</v>
      </c>
      <c r="U60" s="7">
        <v>3.5</v>
      </c>
    </row>
    <row r="61" spans="1:21" x14ac:dyDescent="0.3">
      <c r="A61" s="5" t="s">
        <v>68</v>
      </c>
      <c r="B61" s="6">
        <f t="shared" si="7"/>
        <v>22.4</v>
      </c>
      <c r="C61" s="6">
        <f t="shared" si="7"/>
        <v>25.8</v>
      </c>
      <c r="D61" s="6">
        <f t="shared" si="7"/>
        <v>29.2</v>
      </c>
      <c r="E61" s="6">
        <f t="shared" si="7"/>
        <v>32.6</v>
      </c>
      <c r="F61" s="6">
        <f t="shared" si="7"/>
        <v>36</v>
      </c>
      <c r="G61" s="6">
        <f t="shared" si="7"/>
        <v>39.4</v>
      </c>
      <c r="H61" s="6">
        <f t="shared" si="7"/>
        <v>42.8</v>
      </c>
      <c r="I61" s="6">
        <f t="shared" si="7"/>
        <v>46.2</v>
      </c>
      <c r="J61" s="6">
        <f t="shared" si="7"/>
        <v>49.599999999999994</v>
      </c>
      <c r="K61" s="6">
        <f t="shared" si="7"/>
        <v>53</v>
      </c>
      <c r="L61" s="6">
        <f t="shared" si="7"/>
        <v>56.4</v>
      </c>
      <c r="M61" s="6">
        <f t="shared" si="7"/>
        <v>59.8</v>
      </c>
      <c r="N61" s="6">
        <f t="shared" si="7"/>
        <v>63.199999999999996</v>
      </c>
      <c r="O61" s="6">
        <f t="shared" si="7"/>
        <v>66.599999999999994</v>
      </c>
      <c r="P61" s="6">
        <f t="shared" si="7"/>
        <v>70</v>
      </c>
      <c r="Q61" s="6">
        <f t="shared" si="7"/>
        <v>73.400000000000006</v>
      </c>
      <c r="R61" s="6">
        <f t="shared" si="8"/>
        <v>76.8</v>
      </c>
      <c r="S61" s="6">
        <f t="shared" si="1"/>
        <v>80.199999999999989</v>
      </c>
      <c r="T61" s="5">
        <v>19</v>
      </c>
      <c r="U61" s="7">
        <v>3.4</v>
      </c>
    </row>
    <row r="62" spans="1:21" x14ac:dyDescent="0.3">
      <c r="A62" s="5" t="s">
        <v>110</v>
      </c>
      <c r="B62" s="6">
        <f t="shared" si="7"/>
        <v>25.5</v>
      </c>
      <c r="C62" s="6">
        <f t="shared" si="7"/>
        <v>29</v>
      </c>
      <c r="D62" s="6">
        <f t="shared" si="7"/>
        <v>32.5</v>
      </c>
      <c r="E62" s="6">
        <f t="shared" si="7"/>
        <v>36</v>
      </c>
      <c r="F62" s="6">
        <f t="shared" si="7"/>
        <v>39.5</v>
      </c>
      <c r="G62" s="6">
        <f t="shared" si="7"/>
        <v>43</v>
      </c>
      <c r="H62" s="6">
        <f t="shared" si="7"/>
        <v>46.5</v>
      </c>
      <c r="I62" s="6">
        <f t="shared" si="7"/>
        <v>50</v>
      </c>
      <c r="J62" s="6">
        <f t="shared" si="7"/>
        <v>53.5</v>
      </c>
      <c r="K62" s="6">
        <f t="shared" si="7"/>
        <v>57</v>
      </c>
      <c r="L62" s="6">
        <f t="shared" si="7"/>
        <v>60.5</v>
      </c>
      <c r="M62" s="6">
        <f t="shared" si="7"/>
        <v>64</v>
      </c>
      <c r="N62" s="6">
        <f t="shared" si="7"/>
        <v>67.5</v>
      </c>
      <c r="O62" s="6">
        <f t="shared" si="7"/>
        <v>71</v>
      </c>
      <c r="P62" s="6">
        <f t="shared" si="7"/>
        <v>74.5</v>
      </c>
      <c r="Q62" s="6">
        <f t="shared" si="7"/>
        <v>78</v>
      </c>
      <c r="R62" s="6">
        <f t="shared" si="8"/>
        <v>81.5</v>
      </c>
      <c r="S62" s="6">
        <f t="shared" si="1"/>
        <v>85</v>
      </c>
      <c r="T62" s="5">
        <v>22</v>
      </c>
      <c r="U62" s="7">
        <v>3.5</v>
      </c>
    </row>
    <row r="63" spans="1:21" x14ac:dyDescent="0.3">
      <c r="A63" s="5" t="s">
        <v>2</v>
      </c>
      <c r="B63" s="6">
        <f t="shared" si="7"/>
        <v>16</v>
      </c>
      <c r="C63" s="6">
        <f t="shared" si="7"/>
        <v>16</v>
      </c>
      <c r="D63" s="6">
        <f t="shared" si="7"/>
        <v>16</v>
      </c>
      <c r="E63" s="6">
        <f t="shared" si="7"/>
        <v>16</v>
      </c>
      <c r="F63" s="6">
        <f t="shared" si="7"/>
        <v>16</v>
      </c>
      <c r="G63" s="6">
        <f t="shared" si="7"/>
        <v>16</v>
      </c>
      <c r="H63" s="6">
        <f t="shared" si="7"/>
        <v>16</v>
      </c>
      <c r="I63" s="6">
        <f t="shared" si="7"/>
        <v>16</v>
      </c>
      <c r="J63" s="6">
        <f t="shared" si="7"/>
        <v>16</v>
      </c>
      <c r="K63" s="6">
        <f t="shared" si="7"/>
        <v>16</v>
      </c>
      <c r="L63" s="6">
        <f t="shared" si="7"/>
        <v>16</v>
      </c>
      <c r="M63" s="6">
        <f t="shared" si="7"/>
        <v>16</v>
      </c>
      <c r="N63" s="6">
        <f t="shared" si="7"/>
        <v>16</v>
      </c>
      <c r="O63" s="6">
        <f t="shared" si="7"/>
        <v>16</v>
      </c>
      <c r="P63" s="6">
        <f t="shared" si="7"/>
        <v>16</v>
      </c>
      <c r="Q63" s="6">
        <f t="shared" si="7"/>
        <v>16</v>
      </c>
      <c r="R63" s="6">
        <f t="shared" si="8"/>
        <v>16</v>
      </c>
      <c r="S63" s="6">
        <f t="shared" si="1"/>
        <v>16</v>
      </c>
      <c r="T63" s="5">
        <v>16</v>
      </c>
      <c r="U63" s="7">
        <v>0</v>
      </c>
    </row>
    <row r="64" spans="1:21" x14ac:dyDescent="0.3">
      <c r="A64" s="5" t="s">
        <v>19</v>
      </c>
      <c r="B64" s="6">
        <f t="shared" si="7"/>
        <v>18.5</v>
      </c>
      <c r="C64" s="6">
        <f t="shared" si="7"/>
        <v>22</v>
      </c>
      <c r="D64" s="6">
        <f t="shared" si="7"/>
        <v>25.5</v>
      </c>
      <c r="E64" s="6">
        <f t="shared" si="7"/>
        <v>29</v>
      </c>
      <c r="F64" s="6">
        <f t="shared" si="7"/>
        <v>32.5</v>
      </c>
      <c r="G64" s="6">
        <f t="shared" si="7"/>
        <v>36</v>
      </c>
      <c r="H64" s="6">
        <f t="shared" si="7"/>
        <v>39.5</v>
      </c>
      <c r="I64" s="6">
        <f t="shared" si="7"/>
        <v>43</v>
      </c>
      <c r="J64" s="6">
        <f t="shared" si="7"/>
        <v>46.5</v>
      </c>
      <c r="K64" s="6">
        <f t="shared" si="7"/>
        <v>50</v>
      </c>
      <c r="L64" s="6">
        <f t="shared" si="7"/>
        <v>53.5</v>
      </c>
      <c r="M64" s="6">
        <f t="shared" si="7"/>
        <v>57</v>
      </c>
      <c r="N64" s="6">
        <f t="shared" si="7"/>
        <v>60.5</v>
      </c>
      <c r="O64" s="6">
        <f t="shared" si="7"/>
        <v>64</v>
      </c>
      <c r="P64" s="6">
        <f t="shared" si="7"/>
        <v>67.5</v>
      </c>
      <c r="Q64" s="6">
        <f t="shared" si="7"/>
        <v>71</v>
      </c>
      <c r="R64" s="6">
        <f t="shared" si="8"/>
        <v>74.5</v>
      </c>
      <c r="S64" s="6">
        <f t="shared" si="1"/>
        <v>78</v>
      </c>
      <c r="T64" s="5">
        <v>15</v>
      </c>
      <c r="U64" s="7">
        <v>3.5</v>
      </c>
    </row>
    <row r="65" spans="1:21" x14ac:dyDescent="0.3">
      <c r="A65" s="5" t="s">
        <v>108</v>
      </c>
      <c r="B65" s="6">
        <f t="shared" si="7"/>
        <v>25.3</v>
      </c>
      <c r="C65" s="6">
        <f t="shared" si="7"/>
        <v>28.6</v>
      </c>
      <c r="D65" s="6">
        <f t="shared" si="7"/>
        <v>31.9</v>
      </c>
      <c r="E65" s="6">
        <f t="shared" si="7"/>
        <v>35.200000000000003</v>
      </c>
      <c r="F65" s="6">
        <f t="shared" si="7"/>
        <v>38.5</v>
      </c>
      <c r="G65" s="6">
        <f t="shared" si="7"/>
        <v>41.8</v>
      </c>
      <c r="H65" s="6">
        <f t="shared" si="7"/>
        <v>45.099999999999994</v>
      </c>
      <c r="I65" s="6">
        <f t="shared" si="7"/>
        <v>48.4</v>
      </c>
      <c r="J65" s="6">
        <f t="shared" si="7"/>
        <v>51.7</v>
      </c>
      <c r="K65" s="6">
        <f t="shared" si="7"/>
        <v>55</v>
      </c>
      <c r="L65" s="6">
        <f t="shared" si="7"/>
        <v>58.3</v>
      </c>
      <c r="M65" s="6">
        <f t="shared" si="7"/>
        <v>61.599999999999994</v>
      </c>
      <c r="N65" s="6">
        <f t="shared" si="7"/>
        <v>64.900000000000006</v>
      </c>
      <c r="O65" s="6">
        <f t="shared" si="7"/>
        <v>68.199999999999989</v>
      </c>
      <c r="P65" s="6">
        <f t="shared" si="7"/>
        <v>71.5</v>
      </c>
      <c r="Q65" s="6">
        <f t="shared" si="7"/>
        <v>74.8</v>
      </c>
      <c r="R65" s="6">
        <f t="shared" si="8"/>
        <v>78.099999999999994</v>
      </c>
      <c r="S65" s="6">
        <f t="shared" si="1"/>
        <v>81.400000000000006</v>
      </c>
      <c r="T65" s="5">
        <v>22</v>
      </c>
      <c r="U65" s="7">
        <v>3.3</v>
      </c>
    </row>
    <row r="66" spans="1:21" x14ac:dyDescent="0.3">
      <c r="A66" s="5" t="s">
        <v>8</v>
      </c>
      <c r="B66" s="6">
        <f t="shared" si="7"/>
        <v>17</v>
      </c>
      <c r="C66" s="6">
        <f t="shared" si="7"/>
        <v>20</v>
      </c>
      <c r="D66" s="6">
        <f t="shared" si="7"/>
        <v>23</v>
      </c>
      <c r="E66" s="6">
        <f t="shared" si="7"/>
        <v>26</v>
      </c>
      <c r="F66" s="6">
        <f t="shared" si="7"/>
        <v>29</v>
      </c>
      <c r="G66" s="6">
        <f t="shared" si="7"/>
        <v>32</v>
      </c>
      <c r="H66" s="6">
        <f t="shared" si="7"/>
        <v>35</v>
      </c>
      <c r="I66" s="6">
        <f t="shared" si="7"/>
        <v>38</v>
      </c>
      <c r="J66" s="6">
        <f t="shared" si="7"/>
        <v>41</v>
      </c>
      <c r="K66" s="6">
        <f t="shared" si="7"/>
        <v>44</v>
      </c>
      <c r="L66" s="6">
        <f t="shared" si="7"/>
        <v>47</v>
      </c>
      <c r="M66" s="6">
        <f t="shared" si="7"/>
        <v>50</v>
      </c>
      <c r="N66" s="6">
        <f t="shared" si="7"/>
        <v>53</v>
      </c>
      <c r="O66" s="6">
        <f t="shared" si="7"/>
        <v>56</v>
      </c>
      <c r="P66" s="6">
        <f t="shared" si="7"/>
        <v>59</v>
      </c>
      <c r="Q66" s="6">
        <f t="shared" si="7"/>
        <v>62</v>
      </c>
      <c r="R66" s="6">
        <f t="shared" si="8"/>
        <v>65</v>
      </c>
      <c r="S66" s="6">
        <f t="shared" si="8"/>
        <v>68</v>
      </c>
      <c r="T66" s="5">
        <v>14</v>
      </c>
      <c r="U66" s="7">
        <v>3</v>
      </c>
    </row>
    <row r="67" spans="1:21" x14ac:dyDescent="0.3">
      <c r="A67" s="5" t="s">
        <v>92</v>
      </c>
      <c r="B67" s="6">
        <f t="shared" ref="B67:Q82" si="9">B$1*$U67+$T67</f>
        <v>24</v>
      </c>
      <c r="C67" s="6">
        <f t="shared" si="9"/>
        <v>27.5</v>
      </c>
      <c r="D67" s="6">
        <f t="shared" si="9"/>
        <v>31</v>
      </c>
      <c r="E67" s="6">
        <f t="shared" si="9"/>
        <v>34.5</v>
      </c>
      <c r="F67" s="6">
        <f t="shared" si="9"/>
        <v>38</v>
      </c>
      <c r="G67" s="6">
        <f t="shared" si="9"/>
        <v>41.5</v>
      </c>
      <c r="H67" s="6">
        <f t="shared" si="9"/>
        <v>45</v>
      </c>
      <c r="I67" s="6">
        <f t="shared" si="9"/>
        <v>48.5</v>
      </c>
      <c r="J67" s="6">
        <f t="shared" si="9"/>
        <v>52</v>
      </c>
      <c r="K67" s="6">
        <f t="shared" si="9"/>
        <v>55.5</v>
      </c>
      <c r="L67" s="6">
        <f t="shared" si="9"/>
        <v>59</v>
      </c>
      <c r="M67" s="6">
        <f t="shared" si="9"/>
        <v>62.5</v>
      </c>
      <c r="N67" s="6">
        <f t="shared" si="9"/>
        <v>66</v>
      </c>
      <c r="O67" s="6">
        <f t="shared" si="9"/>
        <v>69.5</v>
      </c>
      <c r="P67" s="6">
        <f t="shared" si="9"/>
        <v>73</v>
      </c>
      <c r="Q67" s="6">
        <f t="shared" si="9"/>
        <v>76.5</v>
      </c>
      <c r="R67" s="6">
        <f t="shared" si="8"/>
        <v>80</v>
      </c>
      <c r="S67" s="6">
        <f t="shared" si="8"/>
        <v>83.5</v>
      </c>
      <c r="T67" s="5">
        <v>20.5</v>
      </c>
      <c r="U67" s="7">
        <v>3.5</v>
      </c>
    </row>
    <row r="68" spans="1:21" x14ac:dyDescent="0.3">
      <c r="A68" s="5" t="s">
        <v>55</v>
      </c>
      <c r="B68" s="6">
        <f t="shared" si="9"/>
        <v>21.8</v>
      </c>
      <c r="C68" s="6">
        <f t="shared" si="9"/>
        <v>25.6</v>
      </c>
      <c r="D68" s="6">
        <f t="shared" si="9"/>
        <v>29.4</v>
      </c>
      <c r="E68" s="6">
        <f t="shared" si="9"/>
        <v>33.200000000000003</v>
      </c>
      <c r="F68" s="6">
        <f t="shared" si="9"/>
        <v>37</v>
      </c>
      <c r="G68" s="6">
        <f t="shared" si="9"/>
        <v>40.799999999999997</v>
      </c>
      <c r="H68" s="6">
        <f t="shared" si="9"/>
        <v>44.599999999999994</v>
      </c>
      <c r="I68" s="6">
        <f t="shared" si="9"/>
        <v>48.4</v>
      </c>
      <c r="J68" s="6">
        <f t="shared" si="9"/>
        <v>52.199999999999996</v>
      </c>
      <c r="K68" s="6">
        <f t="shared" si="9"/>
        <v>56</v>
      </c>
      <c r="L68" s="6">
        <f t="shared" si="9"/>
        <v>59.8</v>
      </c>
      <c r="M68" s="6">
        <f t="shared" si="9"/>
        <v>63.599999999999994</v>
      </c>
      <c r="N68" s="6">
        <f t="shared" si="9"/>
        <v>67.400000000000006</v>
      </c>
      <c r="O68" s="6">
        <f t="shared" si="9"/>
        <v>71.199999999999989</v>
      </c>
      <c r="P68" s="6">
        <f t="shared" si="9"/>
        <v>75</v>
      </c>
      <c r="Q68" s="6">
        <f t="shared" si="9"/>
        <v>78.8</v>
      </c>
      <c r="R68" s="6">
        <f t="shared" si="8"/>
        <v>82.6</v>
      </c>
      <c r="S68" s="6">
        <f t="shared" si="8"/>
        <v>86.399999999999991</v>
      </c>
      <c r="T68" s="5">
        <v>18</v>
      </c>
      <c r="U68" s="7">
        <v>3.8</v>
      </c>
    </row>
    <row r="69" spans="1:21" x14ac:dyDescent="0.3">
      <c r="A69" s="5" t="s">
        <v>63</v>
      </c>
      <c r="B69" s="6">
        <f t="shared" si="9"/>
        <v>22</v>
      </c>
      <c r="C69" s="6">
        <f t="shared" si="9"/>
        <v>25.5</v>
      </c>
      <c r="D69" s="6">
        <f t="shared" si="9"/>
        <v>29</v>
      </c>
      <c r="E69" s="6">
        <f t="shared" si="9"/>
        <v>32.5</v>
      </c>
      <c r="F69" s="6">
        <f t="shared" si="9"/>
        <v>36</v>
      </c>
      <c r="G69" s="6">
        <f t="shared" si="9"/>
        <v>39.5</v>
      </c>
      <c r="H69" s="6">
        <f t="shared" si="9"/>
        <v>43</v>
      </c>
      <c r="I69" s="6">
        <f t="shared" si="9"/>
        <v>46.5</v>
      </c>
      <c r="J69" s="6">
        <f t="shared" si="9"/>
        <v>50</v>
      </c>
      <c r="K69" s="6">
        <f t="shared" si="9"/>
        <v>53.5</v>
      </c>
      <c r="L69" s="6">
        <f t="shared" si="9"/>
        <v>57</v>
      </c>
      <c r="M69" s="6">
        <f t="shared" si="9"/>
        <v>60.5</v>
      </c>
      <c r="N69" s="6">
        <f t="shared" si="9"/>
        <v>64</v>
      </c>
      <c r="O69" s="6">
        <f t="shared" si="9"/>
        <v>67.5</v>
      </c>
      <c r="P69" s="6">
        <f t="shared" si="9"/>
        <v>71</v>
      </c>
      <c r="Q69" s="6">
        <f t="shared" si="9"/>
        <v>74.5</v>
      </c>
      <c r="R69" s="6">
        <f t="shared" si="8"/>
        <v>78</v>
      </c>
      <c r="S69" s="6">
        <f t="shared" si="8"/>
        <v>81.5</v>
      </c>
      <c r="T69" s="5">
        <v>18.5</v>
      </c>
      <c r="U69" s="7">
        <v>3.5</v>
      </c>
    </row>
    <row r="70" spans="1:21" x14ac:dyDescent="0.3">
      <c r="A70" s="5" t="s">
        <v>4</v>
      </c>
      <c r="B70" s="6">
        <f t="shared" si="9"/>
        <v>16.5</v>
      </c>
      <c r="C70" s="6">
        <f t="shared" si="9"/>
        <v>20.5</v>
      </c>
      <c r="D70" s="6">
        <f t="shared" si="9"/>
        <v>24.5</v>
      </c>
      <c r="E70" s="6">
        <f t="shared" si="9"/>
        <v>28.5</v>
      </c>
      <c r="F70" s="6">
        <f t="shared" si="9"/>
        <v>32.5</v>
      </c>
      <c r="G70" s="6">
        <f t="shared" si="9"/>
        <v>36.5</v>
      </c>
      <c r="H70" s="6">
        <f t="shared" si="9"/>
        <v>40.5</v>
      </c>
      <c r="I70" s="6">
        <f t="shared" si="9"/>
        <v>44.5</v>
      </c>
      <c r="J70" s="6">
        <f t="shared" si="9"/>
        <v>48.5</v>
      </c>
      <c r="K70" s="6">
        <f t="shared" si="9"/>
        <v>52.5</v>
      </c>
      <c r="L70" s="6">
        <f t="shared" si="9"/>
        <v>56.5</v>
      </c>
      <c r="M70" s="6">
        <f t="shared" si="9"/>
        <v>60.5</v>
      </c>
      <c r="N70" s="6">
        <f t="shared" si="9"/>
        <v>64.5</v>
      </c>
      <c r="O70" s="6">
        <f t="shared" si="9"/>
        <v>68.5</v>
      </c>
      <c r="P70" s="6">
        <f t="shared" si="9"/>
        <v>72.5</v>
      </c>
      <c r="Q70" s="6">
        <f t="shared" si="9"/>
        <v>76.5</v>
      </c>
      <c r="R70" s="6">
        <f t="shared" si="8"/>
        <v>80.5</v>
      </c>
      <c r="S70" s="6">
        <f t="shared" si="8"/>
        <v>84.5</v>
      </c>
      <c r="T70" s="5">
        <v>12.5</v>
      </c>
      <c r="U70" s="7">
        <v>4</v>
      </c>
    </row>
    <row r="71" spans="1:21" x14ac:dyDescent="0.3">
      <c r="A71" s="5" t="s">
        <v>20</v>
      </c>
      <c r="B71" s="6">
        <f t="shared" si="9"/>
        <v>18.5</v>
      </c>
      <c r="C71" s="6">
        <f t="shared" si="9"/>
        <v>22.5</v>
      </c>
      <c r="D71" s="6">
        <f t="shared" si="9"/>
        <v>26.5</v>
      </c>
      <c r="E71" s="6">
        <f t="shared" si="9"/>
        <v>30.5</v>
      </c>
      <c r="F71" s="6">
        <f t="shared" si="9"/>
        <v>34.5</v>
      </c>
      <c r="G71" s="6">
        <f t="shared" si="9"/>
        <v>38.5</v>
      </c>
      <c r="H71" s="6">
        <f t="shared" si="9"/>
        <v>42.5</v>
      </c>
      <c r="I71" s="6">
        <f t="shared" si="9"/>
        <v>46.5</v>
      </c>
      <c r="J71" s="6">
        <f t="shared" si="9"/>
        <v>50.5</v>
      </c>
      <c r="K71" s="6">
        <f t="shared" si="9"/>
        <v>54.5</v>
      </c>
      <c r="L71" s="6">
        <f t="shared" si="9"/>
        <v>58.5</v>
      </c>
      <c r="M71" s="6">
        <f t="shared" si="9"/>
        <v>62.5</v>
      </c>
      <c r="N71" s="6">
        <f t="shared" si="9"/>
        <v>66.5</v>
      </c>
      <c r="O71" s="6">
        <f t="shared" si="9"/>
        <v>70.5</v>
      </c>
      <c r="P71" s="6">
        <f t="shared" si="9"/>
        <v>74.5</v>
      </c>
      <c r="Q71" s="6">
        <f t="shared" si="9"/>
        <v>78.5</v>
      </c>
      <c r="R71" s="6">
        <f t="shared" si="8"/>
        <v>82.5</v>
      </c>
      <c r="S71" s="6">
        <f t="shared" si="8"/>
        <v>86.5</v>
      </c>
      <c r="T71" s="5">
        <v>14.5</v>
      </c>
      <c r="U71" s="7">
        <v>4</v>
      </c>
    </row>
    <row r="72" spans="1:21" x14ac:dyDescent="0.3">
      <c r="A72" s="5" t="s">
        <v>21</v>
      </c>
      <c r="B72" s="6">
        <f t="shared" si="9"/>
        <v>18.899999999999999</v>
      </c>
      <c r="C72" s="6">
        <f t="shared" si="9"/>
        <v>22.3</v>
      </c>
      <c r="D72" s="6">
        <f t="shared" si="9"/>
        <v>25.7</v>
      </c>
      <c r="E72" s="6">
        <f t="shared" si="9"/>
        <v>29.1</v>
      </c>
      <c r="F72" s="6">
        <f t="shared" si="9"/>
        <v>32.5</v>
      </c>
      <c r="G72" s="6">
        <f t="shared" si="9"/>
        <v>35.9</v>
      </c>
      <c r="H72" s="6">
        <f t="shared" si="9"/>
        <v>39.299999999999997</v>
      </c>
      <c r="I72" s="6">
        <f t="shared" si="9"/>
        <v>42.7</v>
      </c>
      <c r="J72" s="6">
        <f t="shared" si="9"/>
        <v>46.099999999999994</v>
      </c>
      <c r="K72" s="6">
        <f t="shared" si="9"/>
        <v>49.5</v>
      </c>
      <c r="L72" s="6">
        <f t="shared" si="9"/>
        <v>52.9</v>
      </c>
      <c r="M72" s="6">
        <f t="shared" si="9"/>
        <v>56.3</v>
      </c>
      <c r="N72" s="6">
        <f t="shared" si="9"/>
        <v>59.699999999999996</v>
      </c>
      <c r="O72" s="6">
        <f t="shared" si="9"/>
        <v>63.1</v>
      </c>
      <c r="P72" s="6">
        <f t="shared" si="9"/>
        <v>66.5</v>
      </c>
      <c r="Q72" s="6">
        <f t="shared" si="9"/>
        <v>69.900000000000006</v>
      </c>
      <c r="R72" s="6">
        <f t="shared" si="8"/>
        <v>73.3</v>
      </c>
      <c r="S72" s="6">
        <f t="shared" si="8"/>
        <v>76.699999999999989</v>
      </c>
      <c r="T72" s="5">
        <v>15.5</v>
      </c>
      <c r="U72" s="7">
        <v>3.4</v>
      </c>
    </row>
    <row r="73" spans="1:21" x14ac:dyDescent="0.3">
      <c r="A73" s="5" t="s">
        <v>67</v>
      </c>
      <c r="B73" s="6">
        <f t="shared" si="9"/>
        <v>22.4</v>
      </c>
      <c r="C73" s="6">
        <f t="shared" si="9"/>
        <v>25.8</v>
      </c>
      <c r="D73" s="6">
        <f t="shared" si="9"/>
        <v>29.2</v>
      </c>
      <c r="E73" s="6">
        <f t="shared" si="9"/>
        <v>32.6</v>
      </c>
      <c r="F73" s="6">
        <f t="shared" si="9"/>
        <v>36</v>
      </c>
      <c r="G73" s="6">
        <f t="shared" si="9"/>
        <v>39.4</v>
      </c>
      <c r="H73" s="6">
        <f t="shared" si="9"/>
        <v>42.8</v>
      </c>
      <c r="I73" s="6">
        <f t="shared" si="9"/>
        <v>46.2</v>
      </c>
      <c r="J73" s="6">
        <f t="shared" si="9"/>
        <v>49.599999999999994</v>
      </c>
      <c r="K73" s="6">
        <f t="shared" si="9"/>
        <v>53</v>
      </c>
      <c r="L73" s="6">
        <f t="shared" si="9"/>
        <v>56.4</v>
      </c>
      <c r="M73" s="6">
        <f t="shared" si="9"/>
        <v>59.8</v>
      </c>
      <c r="N73" s="6">
        <f t="shared" si="9"/>
        <v>63.199999999999996</v>
      </c>
      <c r="O73" s="6">
        <f t="shared" si="9"/>
        <v>66.599999999999994</v>
      </c>
      <c r="P73" s="6">
        <f t="shared" si="9"/>
        <v>70</v>
      </c>
      <c r="Q73" s="6">
        <f t="shared" si="9"/>
        <v>73.400000000000006</v>
      </c>
      <c r="R73" s="6">
        <f t="shared" si="8"/>
        <v>76.8</v>
      </c>
      <c r="S73" s="6">
        <f t="shared" si="8"/>
        <v>80.199999999999989</v>
      </c>
      <c r="T73" s="5">
        <v>19</v>
      </c>
      <c r="U73" s="7">
        <v>3.4</v>
      </c>
    </row>
    <row r="74" spans="1:21" x14ac:dyDescent="0.3">
      <c r="A74" s="5" t="s">
        <v>32</v>
      </c>
      <c r="B74" s="6">
        <f t="shared" si="9"/>
        <v>19.850000000000001</v>
      </c>
      <c r="C74" s="6">
        <f t="shared" si="9"/>
        <v>23.2</v>
      </c>
      <c r="D74" s="6">
        <f t="shared" si="9"/>
        <v>26.55</v>
      </c>
      <c r="E74" s="6">
        <f t="shared" si="9"/>
        <v>29.9</v>
      </c>
      <c r="F74" s="6">
        <f t="shared" si="9"/>
        <v>33.25</v>
      </c>
      <c r="G74" s="6">
        <f t="shared" si="9"/>
        <v>36.6</v>
      </c>
      <c r="H74" s="6">
        <f t="shared" si="9"/>
        <v>39.950000000000003</v>
      </c>
      <c r="I74" s="6">
        <f t="shared" si="9"/>
        <v>43.3</v>
      </c>
      <c r="J74" s="6">
        <f t="shared" si="9"/>
        <v>46.650000000000006</v>
      </c>
      <c r="K74" s="6">
        <f t="shared" si="9"/>
        <v>50</v>
      </c>
      <c r="L74" s="6">
        <f t="shared" si="9"/>
        <v>53.35</v>
      </c>
      <c r="M74" s="6">
        <f t="shared" si="9"/>
        <v>56.7</v>
      </c>
      <c r="N74" s="6">
        <f t="shared" si="9"/>
        <v>60.050000000000004</v>
      </c>
      <c r="O74" s="6">
        <f t="shared" si="9"/>
        <v>63.4</v>
      </c>
      <c r="P74" s="6">
        <f t="shared" si="9"/>
        <v>66.75</v>
      </c>
      <c r="Q74" s="6">
        <f t="shared" si="9"/>
        <v>70.099999999999994</v>
      </c>
      <c r="R74" s="6">
        <f t="shared" ref="R74:S93" si="10">R$1*$U74+$T74</f>
        <v>73.45</v>
      </c>
      <c r="S74" s="6">
        <f t="shared" si="10"/>
        <v>76.800000000000011</v>
      </c>
      <c r="T74" s="5">
        <v>16.5</v>
      </c>
      <c r="U74" s="7">
        <v>3.35</v>
      </c>
    </row>
    <row r="75" spans="1:21" x14ac:dyDescent="0.3">
      <c r="A75" s="5" t="s">
        <v>69</v>
      </c>
      <c r="B75" s="6">
        <f t="shared" si="9"/>
        <v>22.5</v>
      </c>
      <c r="C75" s="6">
        <f t="shared" si="9"/>
        <v>26</v>
      </c>
      <c r="D75" s="6">
        <f t="shared" si="9"/>
        <v>29.5</v>
      </c>
      <c r="E75" s="6">
        <f t="shared" si="9"/>
        <v>33</v>
      </c>
      <c r="F75" s="6">
        <f t="shared" si="9"/>
        <v>36.5</v>
      </c>
      <c r="G75" s="6">
        <f t="shared" si="9"/>
        <v>40</v>
      </c>
      <c r="H75" s="6">
        <f t="shared" si="9"/>
        <v>43.5</v>
      </c>
      <c r="I75" s="6">
        <f t="shared" si="9"/>
        <v>47</v>
      </c>
      <c r="J75" s="6">
        <f t="shared" si="9"/>
        <v>50.5</v>
      </c>
      <c r="K75" s="6">
        <f t="shared" si="9"/>
        <v>54</v>
      </c>
      <c r="L75" s="6">
        <f t="shared" si="9"/>
        <v>57.5</v>
      </c>
      <c r="M75" s="6">
        <f t="shared" si="9"/>
        <v>61</v>
      </c>
      <c r="N75" s="6">
        <f t="shared" si="9"/>
        <v>64.5</v>
      </c>
      <c r="O75" s="6">
        <f t="shared" si="9"/>
        <v>68</v>
      </c>
      <c r="P75" s="6">
        <f t="shared" si="9"/>
        <v>71.5</v>
      </c>
      <c r="Q75" s="6">
        <f t="shared" si="9"/>
        <v>75</v>
      </c>
      <c r="R75" s="6">
        <f t="shared" si="10"/>
        <v>78.5</v>
      </c>
      <c r="S75" s="6">
        <f t="shared" si="10"/>
        <v>82</v>
      </c>
      <c r="T75" s="5">
        <v>19</v>
      </c>
      <c r="U75" s="7">
        <v>3.5</v>
      </c>
    </row>
    <row r="76" spans="1:21" x14ac:dyDescent="0.3">
      <c r="A76" s="5" t="s">
        <v>1</v>
      </c>
      <c r="B76" s="6">
        <f t="shared" si="9"/>
        <v>15</v>
      </c>
      <c r="C76" s="6">
        <f t="shared" si="9"/>
        <v>18</v>
      </c>
      <c r="D76" s="6">
        <f t="shared" si="9"/>
        <v>21</v>
      </c>
      <c r="E76" s="6">
        <f t="shared" si="9"/>
        <v>24</v>
      </c>
      <c r="F76" s="6">
        <f t="shared" si="9"/>
        <v>27</v>
      </c>
      <c r="G76" s="6">
        <f t="shared" si="9"/>
        <v>30</v>
      </c>
      <c r="H76" s="6">
        <f t="shared" si="9"/>
        <v>33</v>
      </c>
      <c r="I76" s="6">
        <f t="shared" si="9"/>
        <v>36</v>
      </c>
      <c r="J76" s="6">
        <f t="shared" si="9"/>
        <v>39</v>
      </c>
      <c r="K76" s="6">
        <f t="shared" si="9"/>
        <v>42</v>
      </c>
      <c r="L76" s="6">
        <f t="shared" si="9"/>
        <v>45</v>
      </c>
      <c r="M76" s="6">
        <f t="shared" si="9"/>
        <v>48</v>
      </c>
      <c r="N76" s="6">
        <f t="shared" si="9"/>
        <v>51</v>
      </c>
      <c r="O76" s="6">
        <f t="shared" si="9"/>
        <v>54</v>
      </c>
      <c r="P76" s="6">
        <f t="shared" si="9"/>
        <v>57</v>
      </c>
      <c r="Q76" s="6">
        <f t="shared" si="9"/>
        <v>60</v>
      </c>
      <c r="R76" s="6">
        <f t="shared" si="10"/>
        <v>63</v>
      </c>
      <c r="S76" s="6">
        <f t="shared" si="10"/>
        <v>66</v>
      </c>
      <c r="T76" s="5">
        <v>12</v>
      </c>
      <c r="U76" s="7">
        <v>3</v>
      </c>
    </row>
    <row r="77" spans="1:21" x14ac:dyDescent="0.3">
      <c r="A77" s="5" t="s">
        <v>91</v>
      </c>
      <c r="B77" s="6">
        <f t="shared" si="9"/>
        <v>24</v>
      </c>
      <c r="C77" s="6">
        <f t="shared" si="9"/>
        <v>27</v>
      </c>
      <c r="D77" s="6">
        <f t="shared" si="9"/>
        <v>30</v>
      </c>
      <c r="E77" s="6">
        <f t="shared" si="9"/>
        <v>33</v>
      </c>
      <c r="F77" s="6">
        <f t="shared" si="9"/>
        <v>36</v>
      </c>
      <c r="G77" s="6">
        <f t="shared" si="9"/>
        <v>39</v>
      </c>
      <c r="H77" s="6">
        <f t="shared" si="9"/>
        <v>42</v>
      </c>
      <c r="I77" s="6">
        <f t="shared" si="9"/>
        <v>45</v>
      </c>
      <c r="J77" s="6">
        <f t="shared" si="9"/>
        <v>48</v>
      </c>
      <c r="K77" s="6">
        <f t="shared" si="9"/>
        <v>51</v>
      </c>
      <c r="L77" s="6">
        <f t="shared" si="9"/>
        <v>54</v>
      </c>
      <c r="M77" s="6">
        <f t="shared" si="9"/>
        <v>57</v>
      </c>
      <c r="N77" s="6">
        <f t="shared" si="9"/>
        <v>60</v>
      </c>
      <c r="O77" s="6">
        <f t="shared" si="9"/>
        <v>63</v>
      </c>
      <c r="P77" s="6">
        <f t="shared" si="9"/>
        <v>66</v>
      </c>
      <c r="Q77" s="6">
        <f t="shared" si="9"/>
        <v>69</v>
      </c>
      <c r="R77" s="6">
        <f t="shared" si="10"/>
        <v>72</v>
      </c>
      <c r="S77" s="6">
        <f t="shared" si="10"/>
        <v>75</v>
      </c>
      <c r="T77" s="5">
        <v>21</v>
      </c>
      <c r="U77" s="7">
        <v>3</v>
      </c>
    </row>
    <row r="78" spans="1:21" x14ac:dyDescent="0.3">
      <c r="A78" s="5" t="s">
        <v>74</v>
      </c>
      <c r="B78" s="6">
        <f t="shared" si="9"/>
        <v>22.6</v>
      </c>
      <c r="C78" s="6">
        <f t="shared" si="9"/>
        <v>26.2</v>
      </c>
      <c r="D78" s="6">
        <f t="shared" si="9"/>
        <v>29.8</v>
      </c>
      <c r="E78" s="6">
        <f t="shared" si="9"/>
        <v>33.4</v>
      </c>
      <c r="F78" s="6">
        <f t="shared" si="9"/>
        <v>37</v>
      </c>
      <c r="G78" s="6">
        <f t="shared" si="9"/>
        <v>40.6</v>
      </c>
      <c r="H78" s="6">
        <f t="shared" si="9"/>
        <v>44.2</v>
      </c>
      <c r="I78" s="6">
        <f t="shared" si="9"/>
        <v>47.8</v>
      </c>
      <c r="J78" s="6">
        <f t="shared" si="9"/>
        <v>51.4</v>
      </c>
      <c r="K78" s="6">
        <f t="shared" si="9"/>
        <v>55</v>
      </c>
      <c r="L78" s="6">
        <f t="shared" si="9"/>
        <v>58.6</v>
      </c>
      <c r="M78" s="6">
        <f t="shared" si="9"/>
        <v>62.2</v>
      </c>
      <c r="N78" s="6">
        <f t="shared" si="9"/>
        <v>65.800000000000011</v>
      </c>
      <c r="O78" s="6">
        <f t="shared" si="9"/>
        <v>69.400000000000006</v>
      </c>
      <c r="P78" s="6">
        <f t="shared" si="9"/>
        <v>73</v>
      </c>
      <c r="Q78" s="6">
        <f t="shared" si="9"/>
        <v>76.599999999999994</v>
      </c>
      <c r="R78" s="6">
        <f t="shared" si="10"/>
        <v>80.2</v>
      </c>
      <c r="S78" s="6">
        <f t="shared" si="10"/>
        <v>83.8</v>
      </c>
      <c r="T78" s="5">
        <v>19</v>
      </c>
      <c r="U78" s="7">
        <v>3.6</v>
      </c>
    </row>
    <row r="79" spans="1:21" x14ac:dyDescent="0.3">
      <c r="A79" s="5" t="s">
        <v>76</v>
      </c>
      <c r="B79" s="6">
        <f t="shared" si="9"/>
        <v>22.75</v>
      </c>
      <c r="C79" s="6">
        <f t="shared" si="9"/>
        <v>26.75</v>
      </c>
      <c r="D79" s="6">
        <f t="shared" si="9"/>
        <v>30.75</v>
      </c>
      <c r="E79" s="6">
        <f t="shared" si="9"/>
        <v>34.75</v>
      </c>
      <c r="F79" s="6">
        <f t="shared" si="9"/>
        <v>38.75</v>
      </c>
      <c r="G79" s="6">
        <f t="shared" si="9"/>
        <v>42.75</v>
      </c>
      <c r="H79" s="6">
        <f t="shared" si="9"/>
        <v>46.75</v>
      </c>
      <c r="I79" s="6">
        <f t="shared" si="9"/>
        <v>50.75</v>
      </c>
      <c r="J79" s="6">
        <f t="shared" si="9"/>
        <v>54.75</v>
      </c>
      <c r="K79" s="6">
        <f t="shared" si="9"/>
        <v>58.75</v>
      </c>
      <c r="L79" s="6">
        <f t="shared" si="9"/>
        <v>62.75</v>
      </c>
      <c r="M79" s="6">
        <f t="shared" si="9"/>
        <v>66.75</v>
      </c>
      <c r="N79" s="6">
        <f t="shared" si="9"/>
        <v>70.75</v>
      </c>
      <c r="O79" s="6">
        <f t="shared" si="9"/>
        <v>74.75</v>
      </c>
      <c r="P79" s="6">
        <f t="shared" si="9"/>
        <v>78.75</v>
      </c>
      <c r="Q79" s="6">
        <f t="shared" si="9"/>
        <v>82.75</v>
      </c>
      <c r="R79" s="6">
        <f t="shared" si="10"/>
        <v>86.75</v>
      </c>
      <c r="S79" s="6">
        <f t="shared" si="10"/>
        <v>90.75</v>
      </c>
      <c r="T79" s="5">
        <v>18.75</v>
      </c>
      <c r="U79" s="7">
        <v>4</v>
      </c>
    </row>
    <row r="80" spans="1:21" x14ac:dyDescent="0.3">
      <c r="A80" s="5" t="s">
        <v>66</v>
      </c>
      <c r="B80" s="6">
        <f t="shared" si="9"/>
        <v>22.3</v>
      </c>
      <c r="C80" s="6">
        <f t="shared" si="9"/>
        <v>25.6</v>
      </c>
      <c r="D80" s="6">
        <f t="shared" si="9"/>
        <v>28.9</v>
      </c>
      <c r="E80" s="6">
        <f t="shared" si="9"/>
        <v>32.200000000000003</v>
      </c>
      <c r="F80" s="6">
        <f t="shared" si="9"/>
        <v>35.5</v>
      </c>
      <c r="G80" s="6">
        <f t="shared" si="9"/>
        <v>38.799999999999997</v>
      </c>
      <c r="H80" s="6">
        <f t="shared" si="9"/>
        <v>42.099999999999994</v>
      </c>
      <c r="I80" s="6">
        <f t="shared" si="9"/>
        <v>45.4</v>
      </c>
      <c r="J80" s="6">
        <f t="shared" si="9"/>
        <v>48.7</v>
      </c>
      <c r="K80" s="6">
        <f t="shared" si="9"/>
        <v>52</v>
      </c>
      <c r="L80" s="6">
        <f t="shared" si="9"/>
        <v>55.3</v>
      </c>
      <c r="M80" s="6">
        <f t="shared" si="9"/>
        <v>58.599999999999994</v>
      </c>
      <c r="N80" s="6">
        <f t="shared" si="9"/>
        <v>61.9</v>
      </c>
      <c r="O80" s="6">
        <f t="shared" si="9"/>
        <v>65.199999999999989</v>
      </c>
      <c r="P80" s="6">
        <f t="shared" si="9"/>
        <v>68.5</v>
      </c>
      <c r="Q80" s="6">
        <f t="shared" si="9"/>
        <v>71.8</v>
      </c>
      <c r="R80" s="6">
        <f t="shared" si="10"/>
        <v>75.099999999999994</v>
      </c>
      <c r="S80" s="6">
        <f t="shared" si="10"/>
        <v>78.400000000000006</v>
      </c>
      <c r="T80" s="5">
        <v>19</v>
      </c>
      <c r="U80" s="7">
        <v>3.3</v>
      </c>
    </row>
    <row r="81" spans="1:21" x14ac:dyDescent="0.3">
      <c r="A81" s="5" t="s">
        <v>82</v>
      </c>
      <c r="B81" s="6">
        <f t="shared" si="9"/>
        <v>23.5</v>
      </c>
      <c r="C81" s="6">
        <f t="shared" si="9"/>
        <v>27</v>
      </c>
      <c r="D81" s="6">
        <f t="shared" si="9"/>
        <v>30.5</v>
      </c>
      <c r="E81" s="6">
        <f t="shared" si="9"/>
        <v>34</v>
      </c>
      <c r="F81" s="6">
        <f t="shared" si="9"/>
        <v>37.5</v>
      </c>
      <c r="G81" s="6">
        <f t="shared" si="9"/>
        <v>41</v>
      </c>
      <c r="H81" s="6">
        <f t="shared" si="9"/>
        <v>44.5</v>
      </c>
      <c r="I81" s="6">
        <f t="shared" si="9"/>
        <v>48</v>
      </c>
      <c r="J81" s="6">
        <f t="shared" si="9"/>
        <v>51.5</v>
      </c>
      <c r="K81" s="6">
        <f t="shared" si="9"/>
        <v>55</v>
      </c>
      <c r="L81" s="6">
        <f t="shared" si="9"/>
        <v>58.5</v>
      </c>
      <c r="M81" s="6">
        <f t="shared" si="9"/>
        <v>62</v>
      </c>
      <c r="N81" s="6">
        <f t="shared" si="9"/>
        <v>65.5</v>
      </c>
      <c r="O81" s="6">
        <f t="shared" si="9"/>
        <v>69</v>
      </c>
      <c r="P81" s="6">
        <f t="shared" si="9"/>
        <v>72.5</v>
      </c>
      <c r="Q81" s="6">
        <f t="shared" si="9"/>
        <v>76</v>
      </c>
      <c r="R81" s="6">
        <f t="shared" si="10"/>
        <v>79.5</v>
      </c>
      <c r="S81" s="6">
        <f t="shared" si="10"/>
        <v>83</v>
      </c>
      <c r="T81" s="5">
        <v>20</v>
      </c>
      <c r="U81" s="7">
        <v>3.5</v>
      </c>
    </row>
    <row r="82" spans="1:21" x14ac:dyDescent="0.3">
      <c r="A82" s="5" t="s">
        <v>75</v>
      </c>
      <c r="B82" s="6">
        <f t="shared" si="9"/>
        <v>22.75</v>
      </c>
      <c r="C82" s="6">
        <f t="shared" si="9"/>
        <v>26.5</v>
      </c>
      <c r="D82" s="6">
        <f t="shared" si="9"/>
        <v>30.25</v>
      </c>
      <c r="E82" s="6">
        <f t="shared" si="9"/>
        <v>34</v>
      </c>
      <c r="F82" s="6">
        <f t="shared" si="9"/>
        <v>37.75</v>
      </c>
      <c r="G82" s="6">
        <f t="shared" si="9"/>
        <v>41.5</v>
      </c>
      <c r="H82" s="6">
        <f t="shared" si="9"/>
        <v>45.25</v>
      </c>
      <c r="I82" s="6">
        <f t="shared" si="9"/>
        <v>49</v>
      </c>
      <c r="J82" s="6">
        <f t="shared" si="9"/>
        <v>52.75</v>
      </c>
      <c r="K82" s="6">
        <f t="shared" si="9"/>
        <v>56.5</v>
      </c>
      <c r="L82" s="6">
        <f t="shared" si="9"/>
        <v>60.25</v>
      </c>
      <c r="M82" s="6">
        <f t="shared" si="9"/>
        <v>64</v>
      </c>
      <c r="N82" s="6">
        <f t="shared" si="9"/>
        <v>67.75</v>
      </c>
      <c r="O82" s="6">
        <f t="shared" si="9"/>
        <v>71.5</v>
      </c>
      <c r="P82" s="6">
        <f t="shared" si="9"/>
        <v>75.25</v>
      </c>
      <c r="Q82" s="6">
        <f t="shared" ref="Q82:S101" si="11">Q$1*$U82+$T82</f>
        <v>79</v>
      </c>
      <c r="R82" s="6">
        <f t="shared" si="10"/>
        <v>82.75</v>
      </c>
      <c r="S82" s="6">
        <f t="shared" si="10"/>
        <v>86.5</v>
      </c>
      <c r="T82" s="5">
        <v>19</v>
      </c>
      <c r="U82" s="7">
        <v>3.75</v>
      </c>
    </row>
    <row r="83" spans="1:21" x14ac:dyDescent="0.3">
      <c r="A83" s="5" t="s">
        <v>37</v>
      </c>
      <c r="B83" s="6">
        <f t="shared" ref="B83:P98" si="12">B$1*$U83+$T83</f>
        <v>20</v>
      </c>
      <c r="C83" s="6">
        <f t="shared" si="12"/>
        <v>24</v>
      </c>
      <c r="D83" s="6">
        <f t="shared" si="12"/>
        <v>28</v>
      </c>
      <c r="E83" s="6">
        <f t="shared" si="12"/>
        <v>32</v>
      </c>
      <c r="F83" s="6">
        <f t="shared" si="12"/>
        <v>36</v>
      </c>
      <c r="G83" s="6">
        <f t="shared" si="12"/>
        <v>40</v>
      </c>
      <c r="H83" s="6">
        <f t="shared" si="12"/>
        <v>44</v>
      </c>
      <c r="I83" s="6">
        <f t="shared" si="12"/>
        <v>48</v>
      </c>
      <c r="J83" s="6">
        <f t="shared" si="12"/>
        <v>52</v>
      </c>
      <c r="K83" s="6">
        <f t="shared" si="12"/>
        <v>56</v>
      </c>
      <c r="L83" s="6">
        <f t="shared" si="12"/>
        <v>60</v>
      </c>
      <c r="M83" s="6">
        <f t="shared" si="12"/>
        <v>64</v>
      </c>
      <c r="N83" s="6">
        <f t="shared" si="12"/>
        <v>68</v>
      </c>
      <c r="O83" s="6">
        <f t="shared" si="12"/>
        <v>72</v>
      </c>
      <c r="P83" s="6">
        <f t="shared" si="12"/>
        <v>76</v>
      </c>
      <c r="Q83" s="6">
        <f t="shared" si="11"/>
        <v>80</v>
      </c>
      <c r="R83" s="6">
        <f t="shared" si="10"/>
        <v>84</v>
      </c>
      <c r="S83" s="6">
        <f t="shared" si="10"/>
        <v>88</v>
      </c>
      <c r="T83" s="5">
        <v>16</v>
      </c>
      <c r="U83" s="7">
        <v>4</v>
      </c>
    </row>
    <row r="84" spans="1:21" x14ac:dyDescent="0.3">
      <c r="A84" s="5" t="s">
        <v>24</v>
      </c>
      <c r="B84" s="6">
        <f t="shared" si="12"/>
        <v>19.5</v>
      </c>
      <c r="C84" s="6">
        <f t="shared" si="12"/>
        <v>23</v>
      </c>
      <c r="D84" s="6">
        <f t="shared" si="12"/>
        <v>26.5</v>
      </c>
      <c r="E84" s="6">
        <f t="shared" si="12"/>
        <v>30</v>
      </c>
      <c r="F84" s="6">
        <f t="shared" si="12"/>
        <v>33.5</v>
      </c>
      <c r="G84" s="6">
        <f t="shared" si="12"/>
        <v>37</v>
      </c>
      <c r="H84" s="6">
        <f t="shared" si="12"/>
        <v>40.5</v>
      </c>
      <c r="I84" s="6">
        <f t="shared" si="12"/>
        <v>44</v>
      </c>
      <c r="J84" s="6">
        <f t="shared" si="12"/>
        <v>47.5</v>
      </c>
      <c r="K84" s="6">
        <f t="shared" si="12"/>
        <v>51</v>
      </c>
      <c r="L84" s="6">
        <f t="shared" si="12"/>
        <v>54.5</v>
      </c>
      <c r="M84" s="6">
        <f t="shared" si="12"/>
        <v>58</v>
      </c>
      <c r="N84" s="6">
        <f t="shared" si="12"/>
        <v>61.5</v>
      </c>
      <c r="O84" s="6">
        <f t="shared" si="12"/>
        <v>65</v>
      </c>
      <c r="P84" s="6">
        <f t="shared" si="12"/>
        <v>68.5</v>
      </c>
      <c r="Q84" s="6">
        <f t="shared" si="11"/>
        <v>72</v>
      </c>
      <c r="R84" s="6">
        <f t="shared" si="10"/>
        <v>75.5</v>
      </c>
      <c r="S84" s="6">
        <f t="shared" si="10"/>
        <v>79</v>
      </c>
      <c r="T84" s="5">
        <v>16</v>
      </c>
      <c r="U84" s="7">
        <v>3.5</v>
      </c>
    </row>
    <row r="85" spans="1:21" x14ac:dyDescent="0.3">
      <c r="A85" s="5" t="s">
        <v>52</v>
      </c>
      <c r="B85" s="6">
        <f t="shared" si="12"/>
        <v>21.6</v>
      </c>
      <c r="C85" s="6">
        <f t="shared" si="12"/>
        <v>25.2</v>
      </c>
      <c r="D85" s="6">
        <f t="shared" si="12"/>
        <v>28.8</v>
      </c>
      <c r="E85" s="6">
        <f t="shared" si="12"/>
        <v>32.4</v>
      </c>
      <c r="F85" s="6">
        <f t="shared" si="12"/>
        <v>36</v>
      </c>
      <c r="G85" s="6">
        <f t="shared" si="12"/>
        <v>39.6</v>
      </c>
      <c r="H85" s="6">
        <f t="shared" si="12"/>
        <v>43.2</v>
      </c>
      <c r="I85" s="6">
        <f t="shared" si="12"/>
        <v>46.8</v>
      </c>
      <c r="J85" s="6">
        <f t="shared" si="12"/>
        <v>50.4</v>
      </c>
      <c r="K85" s="6">
        <f t="shared" si="12"/>
        <v>54</v>
      </c>
      <c r="L85" s="6">
        <f t="shared" si="12"/>
        <v>57.6</v>
      </c>
      <c r="M85" s="6">
        <f t="shared" si="12"/>
        <v>61.2</v>
      </c>
      <c r="N85" s="6">
        <f t="shared" si="12"/>
        <v>64.800000000000011</v>
      </c>
      <c r="O85" s="6">
        <f t="shared" si="12"/>
        <v>68.400000000000006</v>
      </c>
      <c r="P85" s="6">
        <f t="shared" si="12"/>
        <v>72</v>
      </c>
      <c r="Q85" s="6">
        <f t="shared" si="11"/>
        <v>75.599999999999994</v>
      </c>
      <c r="R85" s="6">
        <f t="shared" si="10"/>
        <v>79.2</v>
      </c>
      <c r="S85" s="6">
        <f t="shared" si="10"/>
        <v>82.8</v>
      </c>
      <c r="T85" s="5">
        <v>18</v>
      </c>
      <c r="U85" s="7">
        <v>3.6</v>
      </c>
    </row>
    <row r="86" spans="1:21" x14ac:dyDescent="0.3">
      <c r="A86" s="5" t="s">
        <v>14</v>
      </c>
      <c r="B86" s="6">
        <f t="shared" si="12"/>
        <v>18</v>
      </c>
      <c r="C86" s="6">
        <f t="shared" si="12"/>
        <v>21</v>
      </c>
      <c r="D86" s="6">
        <f t="shared" si="12"/>
        <v>24</v>
      </c>
      <c r="E86" s="6">
        <f t="shared" si="12"/>
        <v>27</v>
      </c>
      <c r="F86" s="6">
        <f t="shared" si="12"/>
        <v>30</v>
      </c>
      <c r="G86" s="6">
        <f t="shared" si="12"/>
        <v>33</v>
      </c>
      <c r="H86" s="6">
        <f t="shared" si="12"/>
        <v>36</v>
      </c>
      <c r="I86" s="6">
        <f t="shared" si="12"/>
        <v>39</v>
      </c>
      <c r="J86" s="6">
        <f t="shared" si="12"/>
        <v>42</v>
      </c>
      <c r="K86" s="6">
        <f t="shared" si="12"/>
        <v>45</v>
      </c>
      <c r="L86" s="6">
        <f t="shared" si="12"/>
        <v>48</v>
      </c>
      <c r="M86" s="6">
        <f t="shared" si="12"/>
        <v>51</v>
      </c>
      <c r="N86" s="6">
        <f t="shared" si="12"/>
        <v>54</v>
      </c>
      <c r="O86" s="6">
        <f t="shared" si="12"/>
        <v>57</v>
      </c>
      <c r="P86" s="6">
        <f t="shared" si="12"/>
        <v>60</v>
      </c>
      <c r="Q86" s="6">
        <f t="shared" si="11"/>
        <v>63</v>
      </c>
      <c r="R86" s="6">
        <f t="shared" si="10"/>
        <v>66</v>
      </c>
      <c r="S86" s="6">
        <f t="shared" si="10"/>
        <v>69</v>
      </c>
      <c r="T86" s="5">
        <v>15</v>
      </c>
      <c r="U86" s="7">
        <v>3</v>
      </c>
    </row>
    <row r="87" spans="1:21" x14ac:dyDescent="0.3">
      <c r="A87" s="5" t="s">
        <v>51</v>
      </c>
      <c r="B87" s="6">
        <f t="shared" si="12"/>
        <v>21.5</v>
      </c>
      <c r="C87" s="6">
        <f t="shared" si="12"/>
        <v>25</v>
      </c>
      <c r="D87" s="6">
        <f t="shared" si="12"/>
        <v>28.5</v>
      </c>
      <c r="E87" s="6">
        <f t="shared" si="12"/>
        <v>32</v>
      </c>
      <c r="F87" s="6">
        <f t="shared" si="12"/>
        <v>35.5</v>
      </c>
      <c r="G87" s="6">
        <f t="shared" si="12"/>
        <v>39</v>
      </c>
      <c r="H87" s="6">
        <f t="shared" si="12"/>
        <v>42.5</v>
      </c>
      <c r="I87" s="6">
        <f t="shared" si="12"/>
        <v>46</v>
      </c>
      <c r="J87" s="6">
        <f t="shared" si="12"/>
        <v>49.5</v>
      </c>
      <c r="K87" s="6">
        <f t="shared" si="12"/>
        <v>53</v>
      </c>
      <c r="L87" s="6">
        <f t="shared" si="12"/>
        <v>56.5</v>
      </c>
      <c r="M87" s="6">
        <f t="shared" si="12"/>
        <v>60</v>
      </c>
      <c r="N87" s="6">
        <f t="shared" si="12"/>
        <v>63.5</v>
      </c>
      <c r="O87" s="6">
        <f t="shared" si="12"/>
        <v>67</v>
      </c>
      <c r="P87" s="6">
        <f t="shared" si="12"/>
        <v>70.5</v>
      </c>
      <c r="Q87" s="6">
        <f t="shared" si="11"/>
        <v>74</v>
      </c>
      <c r="R87" s="6">
        <f t="shared" si="10"/>
        <v>77.5</v>
      </c>
      <c r="S87" s="6">
        <f t="shared" si="10"/>
        <v>81</v>
      </c>
      <c r="T87" s="5">
        <v>18</v>
      </c>
      <c r="U87" s="7">
        <v>3.5</v>
      </c>
    </row>
    <row r="88" spans="1:21" x14ac:dyDescent="0.3">
      <c r="A88" s="5" t="s">
        <v>7</v>
      </c>
      <c r="B88" s="6">
        <f t="shared" si="12"/>
        <v>16.8</v>
      </c>
      <c r="C88" s="6">
        <f t="shared" si="12"/>
        <v>20.6</v>
      </c>
      <c r="D88" s="6">
        <f t="shared" si="12"/>
        <v>24.4</v>
      </c>
      <c r="E88" s="6">
        <f t="shared" si="12"/>
        <v>28.2</v>
      </c>
      <c r="F88" s="6">
        <f t="shared" si="12"/>
        <v>32</v>
      </c>
      <c r="G88" s="6">
        <f t="shared" si="12"/>
        <v>35.799999999999997</v>
      </c>
      <c r="H88" s="6">
        <f t="shared" si="12"/>
        <v>39.599999999999994</v>
      </c>
      <c r="I88" s="6">
        <f t="shared" si="12"/>
        <v>43.4</v>
      </c>
      <c r="J88" s="6">
        <f t="shared" si="12"/>
        <v>47.199999999999996</v>
      </c>
      <c r="K88" s="6">
        <f t="shared" si="12"/>
        <v>51</v>
      </c>
      <c r="L88" s="6">
        <f t="shared" si="12"/>
        <v>54.8</v>
      </c>
      <c r="M88" s="6">
        <f t="shared" si="12"/>
        <v>58.599999999999994</v>
      </c>
      <c r="N88" s="6">
        <f t="shared" si="12"/>
        <v>62.4</v>
      </c>
      <c r="O88" s="6">
        <f t="shared" si="12"/>
        <v>66.199999999999989</v>
      </c>
      <c r="P88" s="6">
        <f t="shared" si="12"/>
        <v>70</v>
      </c>
      <c r="Q88" s="6">
        <f t="shared" si="11"/>
        <v>73.8</v>
      </c>
      <c r="R88" s="6">
        <f t="shared" si="10"/>
        <v>77.599999999999994</v>
      </c>
      <c r="S88" s="6">
        <f t="shared" si="10"/>
        <v>81.399999999999991</v>
      </c>
      <c r="T88" s="5">
        <v>13</v>
      </c>
      <c r="U88" s="7">
        <v>3.8</v>
      </c>
    </row>
    <row r="89" spans="1:21" x14ac:dyDescent="0.3">
      <c r="A89" s="5" t="s">
        <v>105</v>
      </c>
      <c r="B89" s="6">
        <f t="shared" si="12"/>
        <v>25</v>
      </c>
      <c r="C89" s="6">
        <f t="shared" si="12"/>
        <v>28</v>
      </c>
      <c r="D89" s="6">
        <f t="shared" si="12"/>
        <v>31</v>
      </c>
      <c r="E89" s="6">
        <f t="shared" si="12"/>
        <v>34</v>
      </c>
      <c r="F89" s="6">
        <f t="shared" si="12"/>
        <v>37</v>
      </c>
      <c r="G89" s="6">
        <f t="shared" si="12"/>
        <v>40</v>
      </c>
      <c r="H89" s="6">
        <f t="shared" si="12"/>
        <v>43</v>
      </c>
      <c r="I89" s="6">
        <f t="shared" si="12"/>
        <v>46</v>
      </c>
      <c r="J89" s="6">
        <f t="shared" si="12"/>
        <v>49</v>
      </c>
      <c r="K89" s="6">
        <f t="shared" si="12"/>
        <v>52</v>
      </c>
      <c r="L89" s="6">
        <f t="shared" si="12"/>
        <v>55</v>
      </c>
      <c r="M89" s="6">
        <f t="shared" si="12"/>
        <v>58</v>
      </c>
      <c r="N89" s="6">
        <f t="shared" si="12"/>
        <v>61</v>
      </c>
      <c r="O89" s="6">
        <f t="shared" si="12"/>
        <v>64</v>
      </c>
      <c r="P89" s="6">
        <f t="shared" si="12"/>
        <v>67</v>
      </c>
      <c r="Q89" s="6">
        <f t="shared" si="11"/>
        <v>70</v>
      </c>
      <c r="R89" s="6">
        <f t="shared" si="10"/>
        <v>73</v>
      </c>
      <c r="S89" s="6">
        <f t="shared" si="10"/>
        <v>76</v>
      </c>
      <c r="T89" s="5">
        <v>22</v>
      </c>
      <c r="U89" s="7">
        <v>3</v>
      </c>
    </row>
    <row r="90" spans="1:21" x14ac:dyDescent="0.3">
      <c r="A90" s="5" t="s">
        <v>104</v>
      </c>
      <c r="B90" s="6">
        <f t="shared" si="12"/>
        <v>24.5</v>
      </c>
      <c r="C90" s="6">
        <f t="shared" si="12"/>
        <v>28</v>
      </c>
      <c r="D90" s="6">
        <f t="shared" si="12"/>
        <v>31.5</v>
      </c>
      <c r="E90" s="6">
        <f t="shared" si="12"/>
        <v>35</v>
      </c>
      <c r="F90" s="6">
        <f t="shared" si="12"/>
        <v>38.5</v>
      </c>
      <c r="G90" s="6">
        <f t="shared" si="12"/>
        <v>42</v>
      </c>
      <c r="H90" s="6">
        <f t="shared" si="12"/>
        <v>45.5</v>
      </c>
      <c r="I90" s="6">
        <f t="shared" si="12"/>
        <v>49</v>
      </c>
      <c r="J90" s="6">
        <f t="shared" si="12"/>
        <v>52.5</v>
      </c>
      <c r="K90" s="6">
        <f t="shared" si="12"/>
        <v>56</v>
      </c>
      <c r="L90" s="6">
        <f t="shared" si="12"/>
        <v>59.5</v>
      </c>
      <c r="M90" s="6">
        <f t="shared" si="12"/>
        <v>63</v>
      </c>
      <c r="N90" s="6">
        <f t="shared" si="12"/>
        <v>66.5</v>
      </c>
      <c r="O90" s="6">
        <f t="shared" si="12"/>
        <v>70</v>
      </c>
      <c r="P90" s="6">
        <f t="shared" si="12"/>
        <v>73.5</v>
      </c>
      <c r="Q90" s="6">
        <f t="shared" si="11"/>
        <v>77</v>
      </c>
      <c r="R90" s="6">
        <f t="shared" si="10"/>
        <v>80.5</v>
      </c>
      <c r="S90" s="6">
        <f t="shared" si="10"/>
        <v>84</v>
      </c>
      <c r="T90" s="5">
        <v>21</v>
      </c>
      <c r="U90" s="7">
        <v>3.5</v>
      </c>
    </row>
    <row r="91" spans="1:21" x14ac:dyDescent="0.3">
      <c r="A91" s="5" t="s">
        <v>27</v>
      </c>
      <c r="B91" s="6">
        <f t="shared" si="12"/>
        <v>19.5</v>
      </c>
      <c r="C91" s="6">
        <f t="shared" si="12"/>
        <v>23</v>
      </c>
      <c r="D91" s="6">
        <f t="shared" si="12"/>
        <v>26.5</v>
      </c>
      <c r="E91" s="6">
        <f t="shared" si="12"/>
        <v>30</v>
      </c>
      <c r="F91" s="6">
        <f t="shared" si="12"/>
        <v>33.5</v>
      </c>
      <c r="G91" s="6">
        <f t="shared" si="12"/>
        <v>37</v>
      </c>
      <c r="H91" s="6">
        <f t="shared" si="12"/>
        <v>40.5</v>
      </c>
      <c r="I91" s="6">
        <f t="shared" si="12"/>
        <v>44</v>
      </c>
      <c r="J91" s="6">
        <f t="shared" si="12"/>
        <v>47.5</v>
      </c>
      <c r="K91" s="6">
        <f t="shared" si="12"/>
        <v>51</v>
      </c>
      <c r="L91" s="6">
        <f t="shared" si="12"/>
        <v>54.5</v>
      </c>
      <c r="M91" s="6">
        <f t="shared" si="12"/>
        <v>58</v>
      </c>
      <c r="N91" s="6">
        <f t="shared" si="12"/>
        <v>61.5</v>
      </c>
      <c r="O91" s="6">
        <f t="shared" si="12"/>
        <v>65</v>
      </c>
      <c r="P91" s="6">
        <f t="shared" si="12"/>
        <v>68.5</v>
      </c>
      <c r="Q91" s="6">
        <f t="shared" si="11"/>
        <v>72</v>
      </c>
      <c r="R91" s="6">
        <f t="shared" si="10"/>
        <v>75.5</v>
      </c>
      <c r="S91" s="6">
        <f t="shared" si="10"/>
        <v>79</v>
      </c>
      <c r="T91" s="5">
        <v>16</v>
      </c>
      <c r="U91" s="7">
        <v>3.5</v>
      </c>
    </row>
    <row r="92" spans="1:21" x14ac:dyDescent="0.3">
      <c r="A92" s="5" t="s">
        <v>34</v>
      </c>
      <c r="B92" s="6">
        <f t="shared" si="12"/>
        <v>20</v>
      </c>
      <c r="C92" s="6">
        <f t="shared" si="12"/>
        <v>23.5</v>
      </c>
      <c r="D92" s="6">
        <f t="shared" si="12"/>
        <v>27</v>
      </c>
      <c r="E92" s="6">
        <f t="shared" si="12"/>
        <v>30.5</v>
      </c>
      <c r="F92" s="6">
        <f t="shared" si="12"/>
        <v>34</v>
      </c>
      <c r="G92" s="6">
        <f t="shared" si="12"/>
        <v>37.5</v>
      </c>
      <c r="H92" s="6">
        <f t="shared" si="12"/>
        <v>41</v>
      </c>
      <c r="I92" s="6">
        <f t="shared" si="12"/>
        <v>44.5</v>
      </c>
      <c r="J92" s="6">
        <f t="shared" si="12"/>
        <v>48</v>
      </c>
      <c r="K92" s="6">
        <f t="shared" si="12"/>
        <v>51.5</v>
      </c>
      <c r="L92" s="6">
        <f t="shared" si="12"/>
        <v>55</v>
      </c>
      <c r="M92" s="6">
        <f t="shared" si="12"/>
        <v>58.5</v>
      </c>
      <c r="N92" s="6">
        <f t="shared" si="12"/>
        <v>62</v>
      </c>
      <c r="O92" s="6">
        <f t="shared" si="12"/>
        <v>65.5</v>
      </c>
      <c r="P92" s="6">
        <f t="shared" si="12"/>
        <v>69</v>
      </c>
      <c r="Q92" s="6">
        <f t="shared" si="11"/>
        <v>72.5</v>
      </c>
      <c r="R92" s="6">
        <f t="shared" si="10"/>
        <v>76</v>
      </c>
      <c r="S92" s="6">
        <f t="shared" si="10"/>
        <v>79.5</v>
      </c>
      <c r="T92" s="5">
        <v>16.5</v>
      </c>
      <c r="U92" s="7">
        <v>3.5</v>
      </c>
    </row>
    <row r="93" spans="1:21" x14ac:dyDescent="0.3">
      <c r="A93" s="5" t="s">
        <v>23</v>
      </c>
      <c r="B93" s="6">
        <f t="shared" si="12"/>
        <v>19.3</v>
      </c>
      <c r="C93" s="6">
        <f t="shared" si="12"/>
        <v>22.6</v>
      </c>
      <c r="D93" s="6">
        <f t="shared" si="12"/>
        <v>25.9</v>
      </c>
      <c r="E93" s="6">
        <f t="shared" si="12"/>
        <v>29.2</v>
      </c>
      <c r="F93" s="6">
        <f t="shared" si="12"/>
        <v>32.5</v>
      </c>
      <c r="G93" s="6">
        <f t="shared" si="12"/>
        <v>35.799999999999997</v>
      </c>
      <c r="H93" s="6">
        <f t="shared" si="12"/>
        <v>39.099999999999994</v>
      </c>
      <c r="I93" s="6">
        <f t="shared" si="12"/>
        <v>42.4</v>
      </c>
      <c r="J93" s="6">
        <f t="shared" si="12"/>
        <v>45.7</v>
      </c>
      <c r="K93" s="6">
        <f t="shared" si="12"/>
        <v>49</v>
      </c>
      <c r="L93" s="6">
        <f t="shared" si="12"/>
        <v>52.3</v>
      </c>
      <c r="M93" s="6">
        <f t="shared" si="12"/>
        <v>55.599999999999994</v>
      </c>
      <c r="N93" s="6">
        <f t="shared" si="12"/>
        <v>58.9</v>
      </c>
      <c r="O93" s="6">
        <f t="shared" si="12"/>
        <v>62.199999999999996</v>
      </c>
      <c r="P93" s="6">
        <f t="shared" si="12"/>
        <v>65.5</v>
      </c>
      <c r="Q93" s="6">
        <f t="shared" si="11"/>
        <v>68.8</v>
      </c>
      <c r="R93" s="6">
        <f t="shared" si="10"/>
        <v>72.099999999999994</v>
      </c>
      <c r="S93" s="6">
        <f t="shared" si="10"/>
        <v>75.400000000000006</v>
      </c>
      <c r="T93" s="5">
        <v>16</v>
      </c>
      <c r="U93" s="7">
        <v>3.3</v>
      </c>
    </row>
    <row r="94" spans="1:21" x14ac:dyDescent="0.3">
      <c r="A94" s="5" t="s">
        <v>0</v>
      </c>
      <c r="B94" s="6">
        <f t="shared" si="12"/>
        <v>14.55</v>
      </c>
      <c r="C94" s="6">
        <f t="shared" si="12"/>
        <v>18.350000000000001</v>
      </c>
      <c r="D94" s="6">
        <f t="shared" si="12"/>
        <v>22.15</v>
      </c>
      <c r="E94" s="6">
        <f t="shared" si="12"/>
        <v>25.95</v>
      </c>
      <c r="F94" s="6">
        <f t="shared" si="12"/>
        <v>29.75</v>
      </c>
      <c r="G94" s="6">
        <f t="shared" si="12"/>
        <v>33.549999999999997</v>
      </c>
      <c r="H94" s="6">
        <f t="shared" si="12"/>
        <v>37.349999999999994</v>
      </c>
      <c r="I94" s="6">
        <f t="shared" si="12"/>
        <v>41.15</v>
      </c>
      <c r="J94" s="6">
        <f t="shared" si="12"/>
        <v>44.949999999999996</v>
      </c>
      <c r="K94" s="6">
        <f t="shared" si="12"/>
        <v>48.75</v>
      </c>
      <c r="L94" s="6">
        <f t="shared" si="12"/>
        <v>52.55</v>
      </c>
      <c r="M94" s="6">
        <f t="shared" si="12"/>
        <v>56.349999999999994</v>
      </c>
      <c r="N94" s="6">
        <f t="shared" si="12"/>
        <v>60.15</v>
      </c>
      <c r="O94" s="6">
        <f t="shared" si="12"/>
        <v>63.949999999999996</v>
      </c>
      <c r="P94" s="6">
        <f t="shared" si="12"/>
        <v>67.75</v>
      </c>
      <c r="Q94" s="6">
        <f t="shared" si="11"/>
        <v>71.55</v>
      </c>
      <c r="R94" s="6">
        <f t="shared" si="11"/>
        <v>75.349999999999994</v>
      </c>
      <c r="S94" s="6">
        <f t="shared" si="11"/>
        <v>79.149999999999991</v>
      </c>
      <c r="T94" s="5">
        <v>10.75</v>
      </c>
      <c r="U94" s="7">
        <v>3.8</v>
      </c>
    </row>
    <row r="95" spans="1:21" x14ac:dyDescent="0.3">
      <c r="A95" s="5" t="s">
        <v>40</v>
      </c>
      <c r="B95" s="6">
        <f t="shared" si="12"/>
        <v>20.5</v>
      </c>
      <c r="C95" s="6">
        <f t="shared" si="12"/>
        <v>24</v>
      </c>
      <c r="D95" s="6">
        <f t="shared" si="12"/>
        <v>27.5</v>
      </c>
      <c r="E95" s="6">
        <f t="shared" si="12"/>
        <v>31</v>
      </c>
      <c r="F95" s="6">
        <f t="shared" si="12"/>
        <v>34.5</v>
      </c>
      <c r="G95" s="6">
        <f t="shared" si="12"/>
        <v>38</v>
      </c>
      <c r="H95" s="6">
        <f t="shared" si="12"/>
        <v>41.5</v>
      </c>
      <c r="I95" s="6">
        <f t="shared" si="12"/>
        <v>45</v>
      </c>
      <c r="J95" s="6">
        <f t="shared" si="12"/>
        <v>48.5</v>
      </c>
      <c r="K95" s="6">
        <f t="shared" si="12"/>
        <v>52</v>
      </c>
      <c r="L95" s="6">
        <f t="shared" si="12"/>
        <v>55.5</v>
      </c>
      <c r="M95" s="6">
        <f t="shared" si="12"/>
        <v>59</v>
      </c>
      <c r="N95" s="6">
        <f t="shared" si="12"/>
        <v>62.5</v>
      </c>
      <c r="O95" s="6">
        <f t="shared" si="12"/>
        <v>66</v>
      </c>
      <c r="P95" s="6">
        <f t="shared" si="12"/>
        <v>69.5</v>
      </c>
      <c r="Q95" s="6">
        <f t="shared" si="11"/>
        <v>73</v>
      </c>
      <c r="R95" s="6">
        <f t="shared" si="11"/>
        <v>76.5</v>
      </c>
      <c r="S95" s="6">
        <f t="shared" si="11"/>
        <v>80</v>
      </c>
      <c r="T95" s="5">
        <v>17</v>
      </c>
      <c r="U95" s="7">
        <v>3.5</v>
      </c>
    </row>
    <row r="96" spans="1:21" x14ac:dyDescent="0.3">
      <c r="A96" s="5" t="s">
        <v>116</v>
      </c>
      <c r="B96" s="6">
        <f t="shared" si="12"/>
        <v>26.5</v>
      </c>
      <c r="C96" s="6">
        <f t="shared" si="12"/>
        <v>30</v>
      </c>
      <c r="D96" s="6">
        <f t="shared" si="12"/>
        <v>33.5</v>
      </c>
      <c r="E96" s="6">
        <f t="shared" si="12"/>
        <v>37</v>
      </c>
      <c r="F96" s="6">
        <f t="shared" si="12"/>
        <v>40.5</v>
      </c>
      <c r="G96" s="6">
        <f t="shared" si="12"/>
        <v>44</v>
      </c>
      <c r="H96" s="6">
        <f t="shared" si="12"/>
        <v>47.5</v>
      </c>
      <c r="I96" s="6">
        <f t="shared" si="12"/>
        <v>51</v>
      </c>
      <c r="J96" s="6">
        <f t="shared" si="12"/>
        <v>54.5</v>
      </c>
      <c r="K96" s="6">
        <f t="shared" si="12"/>
        <v>58</v>
      </c>
      <c r="L96" s="6">
        <f t="shared" si="12"/>
        <v>61.5</v>
      </c>
      <c r="M96" s="6">
        <f t="shared" si="12"/>
        <v>65</v>
      </c>
      <c r="N96" s="6">
        <f t="shared" si="12"/>
        <v>68.5</v>
      </c>
      <c r="O96" s="6">
        <f t="shared" si="12"/>
        <v>72</v>
      </c>
      <c r="P96" s="6">
        <f t="shared" si="12"/>
        <v>75.5</v>
      </c>
      <c r="Q96" s="6">
        <f t="shared" si="11"/>
        <v>79</v>
      </c>
      <c r="R96" s="6">
        <f t="shared" si="11"/>
        <v>82.5</v>
      </c>
      <c r="S96" s="6">
        <f t="shared" si="11"/>
        <v>86</v>
      </c>
      <c r="T96" s="5">
        <v>23</v>
      </c>
      <c r="U96" s="7">
        <v>3.5</v>
      </c>
    </row>
    <row r="97" spans="1:21" x14ac:dyDescent="0.3">
      <c r="A97" s="5" t="s">
        <v>13</v>
      </c>
      <c r="B97" s="6">
        <f t="shared" si="12"/>
        <v>17.8</v>
      </c>
      <c r="C97" s="6">
        <f t="shared" si="12"/>
        <v>21.6</v>
      </c>
      <c r="D97" s="6">
        <f t="shared" si="12"/>
        <v>25.4</v>
      </c>
      <c r="E97" s="6">
        <f t="shared" si="12"/>
        <v>29.2</v>
      </c>
      <c r="F97" s="6">
        <f t="shared" si="12"/>
        <v>33</v>
      </c>
      <c r="G97" s="6">
        <f t="shared" si="12"/>
        <v>36.799999999999997</v>
      </c>
      <c r="H97" s="6">
        <f t="shared" si="12"/>
        <v>40.599999999999994</v>
      </c>
      <c r="I97" s="6">
        <f t="shared" si="12"/>
        <v>44.4</v>
      </c>
      <c r="J97" s="6">
        <f t="shared" si="12"/>
        <v>48.199999999999996</v>
      </c>
      <c r="K97" s="6">
        <f t="shared" si="12"/>
        <v>52</v>
      </c>
      <c r="L97" s="6">
        <f t="shared" si="12"/>
        <v>55.8</v>
      </c>
      <c r="M97" s="6">
        <f t="shared" si="12"/>
        <v>59.599999999999994</v>
      </c>
      <c r="N97" s="6">
        <f t="shared" si="12"/>
        <v>63.4</v>
      </c>
      <c r="O97" s="6">
        <f t="shared" si="12"/>
        <v>67.199999999999989</v>
      </c>
      <c r="P97" s="6">
        <f t="shared" si="12"/>
        <v>71</v>
      </c>
      <c r="Q97" s="6">
        <f t="shared" si="11"/>
        <v>74.8</v>
      </c>
      <c r="R97" s="6">
        <f t="shared" si="11"/>
        <v>78.599999999999994</v>
      </c>
      <c r="S97" s="6">
        <f t="shared" si="11"/>
        <v>82.399999999999991</v>
      </c>
      <c r="T97" s="5">
        <v>14</v>
      </c>
      <c r="U97" s="7">
        <v>3.8</v>
      </c>
    </row>
    <row r="98" spans="1:21" x14ac:dyDescent="0.3">
      <c r="A98" s="5" t="s">
        <v>49</v>
      </c>
      <c r="B98" s="6">
        <f t="shared" si="12"/>
        <v>21.2</v>
      </c>
      <c r="C98" s="6">
        <f t="shared" si="12"/>
        <v>24.4</v>
      </c>
      <c r="D98" s="6">
        <f t="shared" si="12"/>
        <v>27.6</v>
      </c>
      <c r="E98" s="6">
        <f t="shared" si="12"/>
        <v>30.8</v>
      </c>
      <c r="F98" s="6">
        <f t="shared" si="12"/>
        <v>34</v>
      </c>
      <c r="G98" s="6">
        <f t="shared" si="12"/>
        <v>37.200000000000003</v>
      </c>
      <c r="H98" s="6">
        <f t="shared" si="12"/>
        <v>40.400000000000006</v>
      </c>
      <c r="I98" s="6">
        <f t="shared" si="12"/>
        <v>43.6</v>
      </c>
      <c r="J98" s="6">
        <f t="shared" si="12"/>
        <v>46.8</v>
      </c>
      <c r="K98" s="6">
        <f t="shared" si="12"/>
        <v>50</v>
      </c>
      <c r="L98" s="6">
        <f t="shared" si="12"/>
        <v>53.2</v>
      </c>
      <c r="M98" s="6">
        <f t="shared" si="12"/>
        <v>56.400000000000006</v>
      </c>
      <c r="N98" s="6">
        <f t="shared" si="12"/>
        <v>59.6</v>
      </c>
      <c r="O98" s="6">
        <f t="shared" si="12"/>
        <v>62.800000000000004</v>
      </c>
      <c r="P98" s="6">
        <f t="shared" si="12"/>
        <v>66</v>
      </c>
      <c r="Q98" s="6">
        <f t="shared" si="11"/>
        <v>69.2</v>
      </c>
      <c r="R98" s="6">
        <f t="shared" si="11"/>
        <v>72.400000000000006</v>
      </c>
      <c r="S98" s="6">
        <f t="shared" si="11"/>
        <v>75.599999999999994</v>
      </c>
      <c r="T98" s="5">
        <v>18</v>
      </c>
      <c r="U98" s="7">
        <v>3.2</v>
      </c>
    </row>
    <row r="99" spans="1:21" x14ac:dyDescent="0.3">
      <c r="A99" s="5" t="s">
        <v>18</v>
      </c>
      <c r="B99" s="6">
        <f t="shared" ref="B99:Q114" si="13">B$1*$U99+$T99</f>
        <v>18.5</v>
      </c>
      <c r="C99" s="6">
        <f t="shared" si="13"/>
        <v>22</v>
      </c>
      <c r="D99" s="6">
        <f t="shared" si="13"/>
        <v>25.5</v>
      </c>
      <c r="E99" s="6">
        <f t="shared" si="13"/>
        <v>29</v>
      </c>
      <c r="F99" s="6">
        <f t="shared" si="13"/>
        <v>32.5</v>
      </c>
      <c r="G99" s="6">
        <f t="shared" si="13"/>
        <v>36</v>
      </c>
      <c r="H99" s="6">
        <f t="shared" si="13"/>
        <v>39.5</v>
      </c>
      <c r="I99" s="6">
        <f t="shared" si="13"/>
        <v>43</v>
      </c>
      <c r="J99" s="6">
        <f t="shared" si="13"/>
        <v>46.5</v>
      </c>
      <c r="K99" s="6">
        <f t="shared" si="13"/>
        <v>50</v>
      </c>
      <c r="L99" s="6">
        <f t="shared" si="13"/>
        <v>53.5</v>
      </c>
      <c r="M99" s="6">
        <f t="shared" si="13"/>
        <v>57</v>
      </c>
      <c r="N99" s="6">
        <f t="shared" si="13"/>
        <v>60.5</v>
      </c>
      <c r="O99" s="6">
        <f t="shared" si="13"/>
        <v>64</v>
      </c>
      <c r="P99" s="6">
        <f t="shared" si="13"/>
        <v>67.5</v>
      </c>
      <c r="Q99" s="6">
        <f t="shared" si="11"/>
        <v>71</v>
      </c>
      <c r="R99" s="6">
        <f t="shared" si="11"/>
        <v>74.5</v>
      </c>
      <c r="S99" s="6">
        <f t="shared" si="11"/>
        <v>78</v>
      </c>
      <c r="T99" s="5">
        <v>15</v>
      </c>
      <c r="U99" s="7">
        <v>3.5</v>
      </c>
    </row>
    <row r="100" spans="1:21" x14ac:dyDescent="0.3">
      <c r="A100" s="5" t="s">
        <v>31</v>
      </c>
      <c r="B100" s="6">
        <f t="shared" si="13"/>
        <v>19.5</v>
      </c>
      <c r="C100" s="6">
        <f t="shared" si="13"/>
        <v>23.5</v>
      </c>
      <c r="D100" s="6">
        <f t="shared" si="13"/>
        <v>27.5</v>
      </c>
      <c r="E100" s="6">
        <f t="shared" si="13"/>
        <v>31.5</v>
      </c>
      <c r="F100" s="6">
        <f t="shared" si="13"/>
        <v>35.5</v>
      </c>
      <c r="G100" s="6">
        <f t="shared" si="13"/>
        <v>39.5</v>
      </c>
      <c r="H100" s="6">
        <f t="shared" si="13"/>
        <v>43.5</v>
      </c>
      <c r="I100" s="6">
        <f t="shared" si="13"/>
        <v>47.5</v>
      </c>
      <c r="J100" s="6">
        <f t="shared" si="13"/>
        <v>51.5</v>
      </c>
      <c r="K100" s="6">
        <f t="shared" si="13"/>
        <v>55.5</v>
      </c>
      <c r="L100" s="6">
        <f t="shared" si="13"/>
        <v>59.5</v>
      </c>
      <c r="M100" s="6">
        <f t="shared" si="13"/>
        <v>63.5</v>
      </c>
      <c r="N100" s="6">
        <f t="shared" si="13"/>
        <v>67.5</v>
      </c>
      <c r="O100" s="6">
        <f t="shared" si="13"/>
        <v>71.5</v>
      </c>
      <c r="P100" s="6">
        <f t="shared" si="13"/>
        <v>75.5</v>
      </c>
      <c r="Q100" s="6">
        <f t="shared" si="11"/>
        <v>79.5</v>
      </c>
      <c r="R100" s="6">
        <f t="shared" si="11"/>
        <v>83.5</v>
      </c>
      <c r="S100" s="6">
        <f t="shared" si="11"/>
        <v>87.5</v>
      </c>
      <c r="T100" s="5">
        <v>15.5</v>
      </c>
      <c r="U100" s="7">
        <v>4</v>
      </c>
    </row>
    <row r="101" spans="1:21" x14ac:dyDescent="0.3">
      <c r="A101" s="5" t="s">
        <v>60</v>
      </c>
      <c r="B101" s="6">
        <f t="shared" si="13"/>
        <v>22</v>
      </c>
      <c r="C101" s="6">
        <f t="shared" si="13"/>
        <v>25</v>
      </c>
      <c r="D101" s="6">
        <f t="shared" si="13"/>
        <v>28</v>
      </c>
      <c r="E101" s="6">
        <f t="shared" si="13"/>
        <v>31</v>
      </c>
      <c r="F101" s="6">
        <f t="shared" si="13"/>
        <v>34</v>
      </c>
      <c r="G101" s="6">
        <f t="shared" si="13"/>
        <v>37</v>
      </c>
      <c r="H101" s="6">
        <f t="shared" si="13"/>
        <v>40</v>
      </c>
      <c r="I101" s="6">
        <f t="shared" si="13"/>
        <v>43</v>
      </c>
      <c r="J101" s="6">
        <f t="shared" si="13"/>
        <v>46</v>
      </c>
      <c r="K101" s="6">
        <f t="shared" si="13"/>
        <v>49</v>
      </c>
      <c r="L101" s="6">
        <f t="shared" si="13"/>
        <v>52</v>
      </c>
      <c r="M101" s="6">
        <f t="shared" si="13"/>
        <v>55</v>
      </c>
      <c r="N101" s="6">
        <f t="shared" si="13"/>
        <v>58</v>
      </c>
      <c r="O101" s="6">
        <f t="shared" si="13"/>
        <v>61</v>
      </c>
      <c r="P101" s="6">
        <f t="shared" si="13"/>
        <v>64</v>
      </c>
      <c r="Q101" s="6">
        <f t="shared" si="11"/>
        <v>67</v>
      </c>
      <c r="R101" s="6">
        <f t="shared" si="11"/>
        <v>70</v>
      </c>
      <c r="S101" s="6">
        <f t="shared" si="11"/>
        <v>73</v>
      </c>
      <c r="T101" s="5">
        <v>19</v>
      </c>
      <c r="U101" s="7">
        <v>3</v>
      </c>
    </row>
    <row r="102" spans="1:21" x14ac:dyDescent="0.3">
      <c r="A102" s="5" t="s">
        <v>103</v>
      </c>
      <c r="B102" s="6">
        <f t="shared" si="13"/>
        <v>24.5</v>
      </c>
      <c r="C102" s="6">
        <f t="shared" si="13"/>
        <v>28</v>
      </c>
      <c r="D102" s="6">
        <f t="shared" si="13"/>
        <v>31.5</v>
      </c>
      <c r="E102" s="6">
        <f t="shared" si="13"/>
        <v>35</v>
      </c>
      <c r="F102" s="6">
        <f t="shared" si="13"/>
        <v>38.5</v>
      </c>
      <c r="G102" s="6">
        <f t="shared" si="13"/>
        <v>42</v>
      </c>
      <c r="H102" s="6">
        <f t="shared" si="13"/>
        <v>45.5</v>
      </c>
      <c r="I102" s="6">
        <f t="shared" si="13"/>
        <v>49</v>
      </c>
      <c r="J102" s="6">
        <f t="shared" si="13"/>
        <v>52.5</v>
      </c>
      <c r="K102" s="6">
        <f t="shared" si="13"/>
        <v>56</v>
      </c>
      <c r="L102" s="6">
        <f t="shared" si="13"/>
        <v>59.5</v>
      </c>
      <c r="M102" s="6">
        <f t="shared" si="13"/>
        <v>63</v>
      </c>
      <c r="N102" s="6">
        <f t="shared" si="13"/>
        <v>66.5</v>
      </c>
      <c r="O102" s="6">
        <f t="shared" si="13"/>
        <v>70</v>
      </c>
      <c r="P102" s="6">
        <f t="shared" si="13"/>
        <v>73.5</v>
      </c>
      <c r="Q102" s="6">
        <f t="shared" si="13"/>
        <v>77</v>
      </c>
      <c r="R102" s="6">
        <f t="shared" ref="R102:S122" si="14">R$1*$U102+$T102</f>
        <v>80.5</v>
      </c>
      <c r="S102" s="6">
        <f t="shared" si="14"/>
        <v>84</v>
      </c>
      <c r="T102" s="5">
        <v>21</v>
      </c>
      <c r="U102" s="7">
        <v>3.5</v>
      </c>
    </row>
    <row r="103" spans="1:21" x14ac:dyDescent="0.3">
      <c r="A103" s="5" t="s">
        <v>54</v>
      </c>
      <c r="B103" s="6">
        <f t="shared" si="13"/>
        <v>21.75</v>
      </c>
      <c r="C103" s="6">
        <f t="shared" si="13"/>
        <v>25.5</v>
      </c>
      <c r="D103" s="6">
        <f t="shared" si="13"/>
        <v>29.25</v>
      </c>
      <c r="E103" s="6">
        <f t="shared" si="13"/>
        <v>33</v>
      </c>
      <c r="F103" s="6">
        <f t="shared" si="13"/>
        <v>36.75</v>
      </c>
      <c r="G103" s="6">
        <f t="shared" si="13"/>
        <v>40.5</v>
      </c>
      <c r="H103" s="6">
        <f t="shared" si="13"/>
        <v>44.25</v>
      </c>
      <c r="I103" s="6">
        <f t="shared" si="13"/>
        <v>48</v>
      </c>
      <c r="J103" s="6">
        <f t="shared" si="13"/>
        <v>51.75</v>
      </c>
      <c r="K103" s="6">
        <f t="shared" si="13"/>
        <v>55.5</v>
      </c>
      <c r="L103" s="6">
        <f t="shared" si="13"/>
        <v>59.25</v>
      </c>
      <c r="M103" s="6">
        <f t="shared" si="13"/>
        <v>63</v>
      </c>
      <c r="N103" s="6">
        <f t="shared" si="13"/>
        <v>66.75</v>
      </c>
      <c r="O103" s="6">
        <f t="shared" si="13"/>
        <v>70.5</v>
      </c>
      <c r="P103" s="6">
        <f t="shared" si="13"/>
        <v>74.25</v>
      </c>
      <c r="Q103" s="6">
        <f t="shared" si="13"/>
        <v>78</v>
      </c>
      <c r="R103" s="6">
        <f t="shared" si="14"/>
        <v>81.75</v>
      </c>
      <c r="S103" s="6">
        <f t="shared" si="14"/>
        <v>85.5</v>
      </c>
      <c r="T103" s="5">
        <v>18</v>
      </c>
      <c r="U103" s="7">
        <v>3.75</v>
      </c>
    </row>
    <row r="104" spans="1:21" x14ac:dyDescent="0.3">
      <c r="A104" s="5" t="s">
        <v>42</v>
      </c>
      <c r="B104" s="6">
        <f t="shared" si="13"/>
        <v>20.5</v>
      </c>
      <c r="C104" s="6">
        <f t="shared" si="13"/>
        <v>24</v>
      </c>
      <c r="D104" s="6">
        <f t="shared" si="13"/>
        <v>27.5</v>
      </c>
      <c r="E104" s="6">
        <f t="shared" si="13"/>
        <v>31</v>
      </c>
      <c r="F104" s="6">
        <f t="shared" si="13"/>
        <v>34.5</v>
      </c>
      <c r="G104" s="6">
        <f t="shared" si="13"/>
        <v>38</v>
      </c>
      <c r="H104" s="6">
        <f t="shared" si="13"/>
        <v>41.5</v>
      </c>
      <c r="I104" s="6">
        <f t="shared" si="13"/>
        <v>45</v>
      </c>
      <c r="J104" s="6">
        <f t="shared" si="13"/>
        <v>48.5</v>
      </c>
      <c r="K104" s="6">
        <f t="shared" si="13"/>
        <v>52</v>
      </c>
      <c r="L104" s="6">
        <f t="shared" si="13"/>
        <v>55.5</v>
      </c>
      <c r="M104" s="6">
        <f t="shared" si="13"/>
        <v>59</v>
      </c>
      <c r="N104" s="6">
        <f t="shared" si="13"/>
        <v>62.5</v>
      </c>
      <c r="O104" s="6">
        <f t="shared" si="13"/>
        <v>66</v>
      </c>
      <c r="P104" s="6">
        <f t="shared" si="13"/>
        <v>69.5</v>
      </c>
      <c r="Q104" s="6">
        <f t="shared" si="13"/>
        <v>73</v>
      </c>
      <c r="R104" s="6">
        <f t="shared" si="14"/>
        <v>76.5</v>
      </c>
      <c r="S104" s="6">
        <f t="shared" si="14"/>
        <v>80</v>
      </c>
      <c r="T104" s="5">
        <v>17</v>
      </c>
      <c r="U104" s="7">
        <v>3.5</v>
      </c>
    </row>
    <row r="105" spans="1:21" x14ac:dyDescent="0.3">
      <c r="A105" s="5" t="s">
        <v>101</v>
      </c>
      <c r="B105" s="6">
        <f t="shared" si="13"/>
        <v>24.5</v>
      </c>
      <c r="C105" s="6">
        <f t="shared" si="13"/>
        <v>28</v>
      </c>
      <c r="D105" s="6">
        <f t="shared" si="13"/>
        <v>31.5</v>
      </c>
      <c r="E105" s="6">
        <f t="shared" si="13"/>
        <v>35</v>
      </c>
      <c r="F105" s="6">
        <f t="shared" si="13"/>
        <v>38.5</v>
      </c>
      <c r="G105" s="6">
        <f t="shared" si="13"/>
        <v>42</v>
      </c>
      <c r="H105" s="6">
        <f t="shared" si="13"/>
        <v>45.5</v>
      </c>
      <c r="I105" s="6">
        <f t="shared" si="13"/>
        <v>49</v>
      </c>
      <c r="J105" s="6">
        <f t="shared" si="13"/>
        <v>52.5</v>
      </c>
      <c r="K105" s="6">
        <f t="shared" si="13"/>
        <v>56</v>
      </c>
      <c r="L105" s="6">
        <f t="shared" si="13"/>
        <v>59.5</v>
      </c>
      <c r="M105" s="6">
        <f t="shared" si="13"/>
        <v>63</v>
      </c>
      <c r="N105" s="6">
        <f t="shared" si="13"/>
        <v>66.5</v>
      </c>
      <c r="O105" s="6">
        <f t="shared" si="13"/>
        <v>70</v>
      </c>
      <c r="P105" s="6">
        <f t="shared" si="13"/>
        <v>73.5</v>
      </c>
      <c r="Q105" s="6">
        <f t="shared" si="13"/>
        <v>77</v>
      </c>
      <c r="R105" s="6">
        <f t="shared" si="14"/>
        <v>80.5</v>
      </c>
      <c r="S105" s="6">
        <f t="shared" si="14"/>
        <v>84</v>
      </c>
      <c r="T105" s="5">
        <v>21</v>
      </c>
      <c r="U105" s="7">
        <v>3.5</v>
      </c>
    </row>
    <row r="106" spans="1:21" x14ac:dyDescent="0.3">
      <c r="A106" s="5" t="s">
        <v>11</v>
      </c>
      <c r="B106" s="6">
        <f t="shared" si="13"/>
        <v>17.5</v>
      </c>
      <c r="C106" s="6">
        <f t="shared" si="13"/>
        <v>21</v>
      </c>
      <c r="D106" s="6">
        <f t="shared" si="13"/>
        <v>24.5</v>
      </c>
      <c r="E106" s="6">
        <f t="shared" si="13"/>
        <v>28</v>
      </c>
      <c r="F106" s="6">
        <f t="shared" si="13"/>
        <v>31.5</v>
      </c>
      <c r="G106" s="6">
        <f t="shared" si="13"/>
        <v>35</v>
      </c>
      <c r="H106" s="6">
        <f t="shared" si="13"/>
        <v>38.5</v>
      </c>
      <c r="I106" s="6">
        <f t="shared" si="13"/>
        <v>42</v>
      </c>
      <c r="J106" s="6">
        <f t="shared" si="13"/>
        <v>45.5</v>
      </c>
      <c r="K106" s="6">
        <f t="shared" si="13"/>
        <v>49</v>
      </c>
      <c r="L106" s="6">
        <f t="shared" si="13"/>
        <v>52.5</v>
      </c>
      <c r="M106" s="6">
        <f t="shared" si="13"/>
        <v>56</v>
      </c>
      <c r="N106" s="6">
        <f t="shared" si="13"/>
        <v>59.5</v>
      </c>
      <c r="O106" s="6">
        <f t="shared" si="13"/>
        <v>63</v>
      </c>
      <c r="P106" s="6">
        <f t="shared" si="13"/>
        <v>66.5</v>
      </c>
      <c r="Q106" s="6">
        <f t="shared" si="13"/>
        <v>70</v>
      </c>
      <c r="R106" s="6">
        <f t="shared" si="14"/>
        <v>73.5</v>
      </c>
      <c r="S106" s="6">
        <f t="shared" si="14"/>
        <v>77</v>
      </c>
      <c r="T106" s="5">
        <v>14</v>
      </c>
      <c r="U106" s="7">
        <v>3.5</v>
      </c>
    </row>
    <row r="107" spans="1:21" x14ac:dyDescent="0.3">
      <c r="A107" s="5" t="s">
        <v>48</v>
      </c>
      <c r="B107" s="6">
        <f t="shared" si="13"/>
        <v>21</v>
      </c>
      <c r="C107" s="6">
        <f t="shared" si="13"/>
        <v>24.5</v>
      </c>
      <c r="D107" s="6">
        <f t="shared" si="13"/>
        <v>28</v>
      </c>
      <c r="E107" s="6">
        <f t="shared" si="13"/>
        <v>31.5</v>
      </c>
      <c r="F107" s="6">
        <f t="shared" si="13"/>
        <v>35</v>
      </c>
      <c r="G107" s="6">
        <f t="shared" si="13"/>
        <v>38.5</v>
      </c>
      <c r="H107" s="6">
        <f t="shared" si="13"/>
        <v>42</v>
      </c>
      <c r="I107" s="6">
        <f t="shared" si="13"/>
        <v>45.5</v>
      </c>
      <c r="J107" s="6">
        <f t="shared" si="13"/>
        <v>49</v>
      </c>
      <c r="K107" s="6">
        <f t="shared" si="13"/>
        <v>52.5</v>
      </c>
      <c r="L107" s="6">
        <f t="shared" si="13"/>
        <v>56</v>
      </c>
      <c r="M107" s="6">
        <f t="shared" si="13"/>
        <v>59.5</v>
      </c>
      <c r="N107" s="6">
        <f t="shared" si="13"/>
        <v>63</v>
      </c>
      <c r="O107" s="6">
        <f t="shared" si="13"/>
        <v>66.5</v>
      </c>
      <c r="P107" s="6">
        <f t="shared" si="13"/>
        <v>70</v>
      </c>
      <c r="Q107" s="6">
        <f t="shared" si="13"/>
        <v>73.5</v>
      </c>
      <c r="R107" s="6">
        <f t="shared" si="14"/>
        <v>77</v>
      </c>
      <c r="S107" s="6">
        <f t="shared" si="14"/>
        <v>80.5</v>
      </c>
      <c r="T107" s="5">
        <v>17.5</v>
      </c>
      <c r="U107" s="7">
        <v>3.5</v>
      </c>
    </row>
    <row r="108" spans="1:21" x14ac:dyDescent="0.3">
      <c r="A108" s="5" t="s">
        <v>47</v>
      </c>
      <c r="B108" s="6">
        <f t="shared" si="13"/>
        <v>21</v>
      </c>
      <c r="C108" s="6">
        <f t="shared" si="13"/>
        <v>24.5</v>
      </c>
      <c r="D108" s="6">
        <f t="shared" si="13"/>
        <v>28</v>
      </c>
      <c r="E108" s="6">
        <f t="shared" si="13"/>
        <v>31.5</v>
      </c>
      <c r="F108" s="6">
        <f t="shared" si="13"/>
        <v>35</v>
      </c>
      <c r="G108" s="6">
        <f t="shared" si="13"/>
        <v>38.5</v>
      </c>
      <c r="H108" s="6">
        <f t="shared" si="13"/>
        <v>42</v>
      </c>
      <c r="I108" s="6">
        <f t="shared" si="13"/>
        <v>45.5</v>
      </c>
      <c r="J108" s="6">
        <f t="shared" si="13"/>
        <v>49</v>
      </c>
      <c r="K108" s="6">
        <f t="shared" si="13"/>
        <v>52.5</v>
      </c>
      <c r="L108" s="6">
        <f t="shared" si="13"/>
        <v>56</v>
      </c>
      <c r="M108" s="6">
        <f t="shared" si="13"/>
        <v>59.5</v>
      </c>
      <c r="N108" s="6">
        <f t="shared" si="13"/>
        <v>63</v>
      </c>
      <c r="O108" s="6">
        <f t="shared" si="13"/>
        <v>66.5</v>
      </c>
      <c r="P108" s="6">
        <f t="shared" si="13"/>
        <v>70</v>
      </c>
      <c r="Q108" s="6">
        <f t="shared" si="13"/>
        <v>73.5</v>
      </c>
      <c r="R108" s="6">
        <f t="shared" si="14"/>
        <v>77</v>
      </c>
      <c r="S108" s="6">
        <f t="shared" si="14"/>
        <v>80.5</v>
      </c>
      <c r="T108" s="5">
        <v>17.5</v>
      </c>
      <c r="U108" s="7">
        <v>3.5</v>
      </c>
    </row>
    <row r="109" spans="1:21" x14ac:dyDescent="0.3">
      <c r="A109" s="5" t="s">
        <v>88</v>
      </c>
      <c r="B109" s="6">
        <f t="shared" si="13"/>
        <v>23.7</v>
      </c>
      <c r="C109" s="6">
        <f t="shared" si="13"/>
        <v>26.9</v>
      </c>
      <c r="D109" s="6">
        <f t="shared" si="13"/>
        <v>30.1</v>
      </c>
      <c r="E109" s="6">
        <f t="shared" si="13"/>
        <v>33.299999999999997</v>
      </c>
      <c r="F109" s="6">
        <f t="shared" si="13"/>
        <v>36.5</v>
      </c>
      <c r="G109" s="6">
        <f t="shared" si="13"/>
        <v>39.700000000000003</v>
      </c>
      <c r="H109" s="6">
        <f t="shared" si="13"/>
        <v>42.900000000000006</v>
      </c>
      <c r="I109" s="6">
        <f t="shared" si="13"/>
        <v>46.1</v>
      </c>
      <c r="J109" s="6">
        <f t="shared" si="13"/>
        <v>49.3</v>
      </c>
      <c r="K109" s="6">
        <f t="shared" si="13"/>
        <v>52.5</v>
      </c>
      <c r="L109" s="6">
        <f t="shared" si="13"/>
        <v>55.7</v>
      </c>
      <c r="M109" s="6">
        <f t="shared" si="13"/>
        <v>58.900000000000006</v>
      </c>
      <c r="N109" s="6">
        <f t="shared" si="13"/>
        <v>62.1</v>
      </c>
      <c r="O109" s="6">
        <f t="shared" si="13"/>
        <v>65.300000000000011</v>
      </c>
      <c r="P109" s="6">
        <f t="shared" si="13"/>
        <v>68.5</v>
      </c>
      <c r="Q109" s="6">
        <f t="shared" si="13"/>
        <v>71.7</v>
      </c>
      <c r="R109" s="6">
        <f t="shared" si="14"/>
        <v>74.900000000000006</v>
      </c>
      <c r="S109" s="6">
        <f t="shared" si="14"/>
        <v>78.099999999999994</v>
      </c>
      <c r="T109" s="5">
        <v>20.5</v>
      </c>
      <c r="U109" s="7">
        <v>3.2</v>
      </c>
    </row>
    <row r="110" spans="1:21" x14ac:dyDescent="0.3">
      <c r="A110" s="5" t="s">
        <v>99</v>
      </c>
      <c r="B110" s="6">
        <f t="shared" si="13"/>
        <v>24.5</v>
      </c>
      <c r="C110" s="6">
        <f t="shared" si="13"/>
        <v>28</v>
      </c>
      <c r="D110" s="6">
        <f t="shared" si="13"/>
        <v>31.5</v>
      </c>
      <c r="E110" s="6">
        <f t="shared" si="13"/>
        <v>35</v>
      </c>
      <c r="F110" s="6">
        <f t="shared" si="13"/>
        <v>38.5</v>
      </c>
      <c r="G110" s="6">
        <f t="shared" si="13"/>
        <v>42</v>
      </c>
      <c r="H110" s="6">
        <f t="shared" si="13"/>
        <v>45.5</v>
      </c>
      <c r="I110" s="6">
        <f t="shared" si="13"/>
        <v>49</v>
      </c>
      <c r="J110" s="6">
        <f t="shared" si="13"/>
        <v>52.5</v>
      </c>
      <c r="K110" s="6">
        <f t="shared" si="13"/>
        <v>56</v>
      </c>
      <c r="L110" s="6">
        <f t="shared" si="13"/>
        <v>59.5</v>
      </c>
      <c r="M110" s="6">
        <f t="shared" si="13"/>
        <v>63</v>
      </c>
      <c r="N110" s="6">
        <f t="shared" si="13"/>
        <v>66.5</v>
      </c>
      <c r="O110" s="6">
        <f t="shared" si="13"/>
        <v>70</v>
      </c>
      <c r="P110" s="6">
        <f t="shared" si="13"/>
        <v>73.5</v>
      </c>
      <c r="Q110" s="6">
        <f t="shared" si="13"/>
        <v>77</v>
      </c>
      <c r="R110" s="6">
        <f t="shared" si="14"/>
        <v>80.5</v>
      </c>
      <c r="S110" s="6">
        <f t="shared" si="14"/>
        <v>84</v>
      </c>
      <c r="T110" s="5">
        <v>21</v>
      </c>
      <c r="U110" s="7">
        <v>3.5</v>
      </c>
    </row>
    <row r="111" spans="1:21" x14ac:dyDescent="0.3">
      <c r="A111" s="5" t="s">
        <v>111</v>
      </c>
      <c r="B111" s="6">
        <f t="shared" si="13"/>
        <v>25.7</v>
      </c>
      <c r="C111" s="6">
        <f t="shared" si="13"/>
        <v>28.4</v>
      </c>
      <c r="D111" s="6">
        <f t="shared" si="13"/>
        <v>31.1</v>
      </c>
      <c r="E111" s="6">
        <f t="shared" si="13"/>
        <v>33.799999999999997</v>
      </c>
      <c r="F111" s="6">
        <f t="shared" si="13"/>
        <v>36.5</v>
      </c>
      <c r="G111" s="6">
        <f t="shared" si="13"/>
        <v>39.200000000000003</v>
      </c>
      <c r="H111" s="6">
        <f t="shared" si="13"/>
        <v>41.900000000000006</v>
      </c>
      <c r="I111" s="6">
        <f t="shared" si="13"/>
        <v>44.6</v>
      </c>
      <c r="J111" s="6">
        <f t="shared" si="13"/>
        <v>47.3</v>
      </c>
      <c r="K111" s="6">
        <f t="shared" si="13"/>
        <v>50</v>
      </c>
      <c r="L111" s="6">
        <f t="shared" si="13"/>
        <v>52.7</v>
      </c>
      <c r="M111" s="6">
        <f t="shared" si="13"/>
        <v>55.400000000000006</v>
      </c>
      <c r="N111" s="6">
        <f t="shared" si="13"/>
        <v>58.1</v>
      </c>
      <c r="O111" s="6">
        <f t="shared" si="13"/>
        <v>60.800000000000004</v>
      </c>
      <c r="P111" s="6">
        <f t="shared" si="13"/>
        <v>63.5</v>
      </c>
      <c r="Q111" s="6">
        <f t="shared" si="13"/>
        <v>66.2</v>
      </c>
      <c r="R111" s="6">
        <f t="shared" si="14"/>
        <v>68.900000000000006</v>
      </c>
      <c r="S111" s="6">
        <f t="shared" si="14"/>
        <v>71.599999999999994</v>
      </c>
      <c r="T111" s="5">
        <v>23</v>
      </c>
      <c r="U111" s="7">
        <v>2.7</v>
      </c>
    </row>
    <row r="112" spans="1:21" x14ac:dyDescent="0.3">
      <c r="A112" s="5" t="s">
        <v>59</v>
      </c>
      <c r="B112" s="6">
        <f t="shared" si="13"/>
        <v>22</v>
      </c>
      <c r="C112" s="6">
        <f t="shared" si="13"/>
        <v>25</v>
      </c>
      <c r="D112" s="6">
        <f t="shared" si="13"/>
        <v>28</v>
      </c>
      <c r="E112" s="6">
        <f t="shared" si="13"/>
        <v>31</v>
      </c>
      <c r="F112" s="6">
        <f t="shared" si="13"/>
        <v>34</v>
      </c>
      <c r="G112" s="6">
        <f t="shared" si="13"/>
        <v>37</v>
      </c>
      <c r="H112" s="6">
        <f t="shared" si="13"/>
        <v>40</v>
      </c>
      <c r="I112" s="6">
        <f t="shared" si="13"/>
        <v>43</v>
      </c>
      <c r="J112" s="6">
        <f t="shared" si="13"/>
        <v>46</v>
      </c>
      <c r="K112" s="6">
        <f t="shared" si="13"/>
        <v>49</v>
      </c>
      <c r="L112" s="6">
        <f t="shared" si="13"/>
        <v>52</v>
      </c>
      <c r="M112" s="6">
        <f t="shared" si="13"/>
        <v>55</v>
      </c>
      <c r="N112" s="6">
        <f t="shared" si="13"/>
        <v>58</v>
      </c>
      <c r="O112" s="6">
        <f t="shared" si="13"/>
        <v>61</v>
      </c>
      <c r="P112" s="6">
        <f t="shared" si="13"/>
        <v>64</v>
      </c>
      <c r="Q112" s="6">
        <f t="shared" si="13"/>
        <v>67</v>
      </c>
      <c r="R112" s="6">
        <f t="shared" si="14"/>
        <v>70</v>
      </c>
      <c r="S112" s="6">
        <f t="shared" si="14"/>
        <v>73</v>
      </c>
      <c r="T112" s="5">
        <v>19</v>
      </c>
      <c r="U112" s="7">
        <v>3</v>
      </c>
    </row>
    <row r="113" spans="1:21" x14ac:dyDescent="0.3">
      <c r="A113" s="5" t="s">
        <v>61</v>
      </c>
      <c r="B113" s="6">
        <f t="shared" si="13"/>
        <v>22</v>
      </c>
      <c r="C113" s="6">
        <f t="shared" si="13"/>
        <v>25.099999999999998</v>
      </c>
      <c r="D113" s="6">
        <f t="shared" si="13"/>
        <v>28.2</v>
      </c>
      <c r="E113" s="6">
        <f t="shared" si="13"/>
        <v>31.299999999999997</v>
      </c>
      <c r="F113" s="6">
        <f t="shared" si="13"/>
        <v>34.4</v>
      </c>
      <c r="G113" s="6">
        <f t="shared" si="13"/>
        <v>37.5</v>
      </c>
      <c r="H113" s="6">
        <f t="shared" si="13"/>
        <v>40.599999999999994</v>
      </c>
      <c r="I113" s="6">
        <f t="shared" si="13"/>
        <v>43.7</v>
      </c>
      <c r="J113" s="6">
        <f t="shared" si="13"/>
        <v>46.8</v>
      </c>
      <c r="K113" s="6">
        <f t="shared" si="13"/>
        <v>49.9</v>
      </c>
      <c r="L113" s="6">
        <f t="shared" si="13"/>
        <v>53</v>
      </c>
      <c r="M113" s="6">
        <f t="shared" si="13"/>
        <v>56.1</v>
      </c>
      <c r="N113" s="6">
        <f t="shared" si="13"/>
        <v>59.2</v>
      </c>
      <c r="O113" s="6">
        <f t="shared" si="13"/>
        <v>62.3</v>
      </c>
      <c r="P113" s="6">
        <f t="shared" si="13"/>
        <v>65.400000000000006</v>
      </c>
      <c r="Q113" s="6">
        <f t="shared" si="13"/>
        <v>68.5</v>
      </c>
      <c r="R113" s="6">
        <f t="shared" si="14"/>
        <v>71.599999999999994</v>
      </c>
      <c r="S113" s="6">
        <f t="shared" si="14"/>
        <v>74.7</v>
      </c>
      <c r="T113" s="5">
        <v>18.899999999999999</v>
      </c>
      <c r="U113" s="7">
        <v>3.1</v>
      </c>
    </row>
    <row r="114" spans="1:21" x14ac:dyDescent="0.3">
      <c r="A114" s="5" t="s">
        <v>16</v>
      </c>
      <c r="B114" s="6">
        <f t="shared" si="13"/>
        <v>18.399999999999999</v>
      </c>
      <c r="C114" s="6">
        <f t="shared" si="13"/>
        <v>21.55</v>
      </c>
      <c r="D114" s="6">
        <f t="shared" si="13"/>
        <v>24.7</v>
      </c>
      <c r="E114" s="6">
        <f t="shared" si="13"/>
        <v>27.85</v>
      </c>
      <c r="F114" s="6">
        <f t="shared" si="13"/>
        <v>31</v>
      </c>
      <c r="G114" s="6">
        <f t="shared" si="13"/>
        <v>34.15</v>
      </c>
      <c r="H114" s="6">
        <f t="shared" si="13"/>
        <v>37.299999999999997</v>
      </c>
      <c r="I114" s="6">
        <f t="shared" si="13"/>
        <v>40.450000000000003</v>
      </c>
      <c r="J114" s="6">
        <f t="shared" si="13"/>
        <v>43.599999999999994</v>
      </c>
      <c r="K114" s="6">
        <f t="shared" si="13"/>
        <v>46.75</v>
      </c>
      <c r="L114" s="6">
        <f t="shared" si="13"/>
        <v>49.9</v>
      </c>
      <c r="M114" s="6">
        <f t="shared" si="13"/>
        <v>53.05</v>
      </c>
      <c r="N114" s="6">
        <f t="shared" si="13"/>
        <v>56.199999999999996</v>
      </c>
      <c r="O114" s="6">
        <f t="shared" si="13"/>
        <v>59.35</v>
      </c>
      <c r="P114" s="6">
        <f t="shared" si="13"/>
        <v>62.5</v>
      </c>
      <c r="Q114" s="6">
        <f t="shared" si="13"/>
        <v>65.650000000000006</v>
      </c>
      <c r="R114" s="6">
        <f t="shared" si="14"/>
        <v>68.8</v>
      </c>
      <c r="S114" s="6">
        <f t="shared" si="14"/>
        <v>71.949999999999989</v>
      </c>
      <c r="T114" s="5">
        <v>15.25</v>
      </c>
      <c r="U114" s="7">
        <v>3.15</v>
      </c>
    </row>
    <row r="115" spans="1:21" x14ac:dyDescent="0.3">
      <c r="A115" s="5" t="s">
        <v>45</v>
      </c>
      <c r="B115" s="6">
        <f t="shared" ref="B115:Q122" si="15">B$1*$U115+$T115</f>
        <v>21</v>
      </c>
      <c r="C115" s="6">
        <f t="shared" si="15"/>
        <v>24</v>
      </c>
      <c r="D115" s="6">
        <f t="shared" si="15"/>
        <v>27</v>
      </c>
      <c r="E115" s="6">
        <f t="shared" si="15"/>
        <v>30</v>
      </c>
      <c r="F115" s="6">
        <f t="shared" si="15"/>
        <v>33</v>
      </c>
      <c r="G115" s="6">
        <f t="shared" si="15"/>
        <v>36</v>
      </c>
      <c r="H115" s="6">
        <f t="shared" si="15"/>
        <v>39</v>
      </c>
      <c r="I115" s="6">
        <f t="shared" si="15"/>
        <v>42</v>
      </c>
      <c r="J115" s="6">
        <f t="shared" si="15"/>
        <v>45</v>
      </c>
      <c r="K115" s="6">
        <f t="shared" si="15"/>
        <v>48</v>
      </c>
      <c r="L115" s="6">
        <f t="shared" si="15"/>
        <v>51</v>
      </c>
      <c r="M115" s="6">
        <f t="shared" si="15"/>
        <v>54</v>
      </c>
      <c r="N115" s="6">
        <f t="shared" si="15"/>
        <v>57</v>
      </c>
      <c r="O115" s="6">
        <f t="shared" si="15"/>
        <v>60</v>
      </c>
      <c r="P115" s="6">
        <f t="shared" si="15"/>
        <v>63</v>
      </c>
      <c r="Q115" s="6">
        <f t="shared" si="15"/>
        <v>66</v>
      </c>
      <c r="R115" s="6">
        <f t="shared" si="14"/>
        <v>69</v>
      </c>
      <c r="S115" s="6">
        <f t="shared" si="14"/>
        <v>72</v>
      </c>
      <c r="T115" s="5">
        <v>18</v>
      </c>
      <c r="U115" s="7">
        <v>3</v>
      </c>
    </row>
    <row r="116" spans="1:21" x14ac:dyDescent="0.3">
      <c r="A116" s="5" t="s">
        <v>53</v>
      </c>
      <c r="B116" s="6">
        <f t="shared" si="15"/>
        <v>21.75</v>
      </c>
      <c r="C116" s="6">
        <f t="shared" si="15"/>
        <v>25.5</v>
      </c>
      <c r="D116" s="6">
        <f t="shared" si="15"/>
        <v>29.25</v>
      </c>
      <c r="E116" s="6">
        <f t="shared" si="15"/>
        <v>33</v>
      </c>
      <c r="F116" s="6">
        <f t="shared" si="15"/>
        <v>36.75</v>
      </c>
      <c r="G116" s="6">
        <f t="shared" si="15"/>
        <v>40.5</v>
      </c>
      <c r="H116" s="6">
        <f t="shared" si="15"/>
        <v>44.25</v>
      </c>
      <c r="I116" s="6">
        <f t="shared" si="15"/>
        <v>48</v>
      </c>
      <c r="J116" s="6">
        <f t="shared" si="15"/>
        <v>51.75</v>
      </c>
      <c r="K116" s="6">
        <f t="shared" si="15"/>
        <v>55.5</v>
      </c>
      <c r="L116" s="6">
        <f t="shared" si="15"/>
        <v>59.25</v>
      </c>
      <c r="M116" s="6">
        <f t="shared" si="15"/>
        <v>63</v>
      </c>
      <c r="N116" s="6">
        <f t="shared" si="15"/>
        <v>66.75</v>
      </c>
      <c r="O116" s="6">
        <f t="shared" si="15"/>
        <v>70.5</v>
      </c>
      <c r="P116" s="6">
        <f t="shared" si="15"/>
        <v>74.25</v>
      </c>
      <c r="Q116" s="6">
        <f t="shared" si="15"/>
        <v>78</v>
      </c>
      <c r="R116" s="6">
        <f t="shared" si="14"/>
        <v>81.75</v>
      </c>
      <c r="S116" s="6">
        <f t="shared" si="14"/>
        <v>85.5</v>
      </c>
      <c r="T116" s="5">
        <v>18</v>
      </c>
      <c r="U116" s="7">
        <v>3.75</v>
      </c>
    </row>
    <row r="117" spans="1:21" x14ac:dyDescent="0.3">
      <c r="A117" s="5" t="s">
        <v>106</v>
      </c>
      <c r="B117" s="6">
        <f t="shared" si="15"/>
        <v>25</v>
      </c>
      <c r="C117" s="6">
        <f t="shared" si="15"/>
        <v>28.900000000000002</v>
      </c>
      <c r="D117" s="6">
        <f t="shared" si="15"/>
        <v>32.799999999999997</v>
      </c>
      <c r="E117" s="6">
        <f t="shared" si="15"/>
        <v>36.700000000000003</v>
      </c>
      <c r="F117" s="6">
        <f t="shared" si="15"/>
        <v>40.6</v>
      </c>
      <c r="G117" s="6">
        <f t="shared" si="15"/>
        <v>44.5</v>
      </c>
      <c r="H117" s="6">
        <f t="shared" si="15"/>
        <v>48.400000000000006</v>
      </c>
      <c r="I117" s="6">
        <f t="shared" si="15"/>
        <v>52.3</v>
      </c>
      <c r="J117" s="6">
        <f t="shared" si="15"/>
        <v>56.2</v>
      </c>
      <c r="K117" s="6">
        <f t="shared" si="15"/>
        <v>60.1</v>
      </c>
      <c r="L117" s="6">
        <f t="shared" si="15"/>
        <v>64</v>
      </c>
      <c r="M117" s="6">
        <f t="shared" si="15"/>
        <v>67.900000000000006</v>
      </c>
      <c r="N117" s="6">
        <f t="shared" si="15"/>
        <v>71.8</v>
      </c>
      <c r="O117" s="6">
        <f t="shared" si="15"/>
        <v>75.7</v>
      </c>
      <c r="P117" s="6">
        <f t="shared" si="15"/>
        <v>79.599999999999994</v>
      </c>
      <c r="Q117" s="6">
        <f t="shared" si="15"/>
        <v>83.5</v>
      </c>
      <c r="R117" s="6">
        <f t="shared" si="14"/>
        <v>87.4</v>
      </c>
      <c r="S117" s="6">
        <f t="shared" si="14"/>
        <v>91.300000000000011</v>
      </c>
      <c r="T117" s="5">
        <v>21.1</v>
      </c>
      <c r="U117" s="7">
        <v>3.9</v>
      </c>
    </row>
    <row r="118" spans="1:21" x14ac:dyDescent="0.3">
      <c r="A118" s="5" t="s">
        <v>17</v>
      </c>
      <c r="B118" s="6">
        <f t="shared" si="15"/>
        <v>18.5</v>
      </c>
      <c r="C118" s="6">
        <f t="shared" si="15"/>
        <v>22</v>
      </c>
      <c r="D118" s="6">
        <f t="shared" si="15"/>
        <v>25.5</v>
      </c>
      <c r="E118" s="6">
        <f t="shared" si="15"/>
        <v>29</v>
      </c>
      <c r="F118" s="6">
        <f t="shared" si="15"/>
        <v>32.5</v>
      </c>
      <c r="G118" s="6">
        <f t="shared" si="15"/>
        <v>36</v>
      </c>
      <c r="H118" s="6">
        <f t="shared" si="15"/>
        <v>39.5</v>
      </c>
      <c r="I118" s="6">
        <f t="shared" si="15"/>
        <v>43</v>
      </c>
      <c r="J118" s="6">
        <f t="shared" si="15"/>
        <v>46.5</v>
      </c>
      <c r="K118" s="6">
        <f t="shared" si="15"/>
        <v>50</v>
      </c>
      <c r="L118" s="6">
        <f t="shared" si="15"/>
        <v>53.5</v>
      </c>
      <c r="M118" s="6">
        <f t="shared" si="15"/>
        <v>57</v>
      </c>
      <c r="N118" s="6">
        <f t="shared" si="15"/>
        <v>60.5</v>
      </c>
      <c r="O118" s="6">
        <f t="shared" si="15"/>
        <v>64</v>
      </c>
      <c r="P118" s="6">
        <f t="shared" si="15"/>
        <v>67.5</v>
      </c>
      <c r="Q118" s="6">
        <f t="shared" si="15"/>
        <v>71</v>
      </c>
      <c r="R118" s="6">
        <f t="shared" si="14"/>
        <v>74.5</v>
      </c>
      <c r="S118" s="6">
        <f t="shared" si="14"/>
        <v>78</v>
      </c>
      <c r="T118" s="5">
        <v>15</v>
      </c>
      <c r="U118" s="7">
        <v>3.5</v>
      </c>
    </row>
    <row r="119" spans="1:21" x14ac:dyDescent="0.3">
      <c r="A119" s="5" t="s">
        <v>70</v>
      </c>
      <c r="B119" s="6">
        <f t="shared" si="15"/>
        <v>22.5</v>
      </c>
      <c r="C119" s="6">
        <f t="shared" si="15"/>
        <v>26</v>
      </c>
      <c r="D119" s="6">
        <f t="shared" si="15"/>
        <v>29.5</v>
      </c>
      <c r="E119" s="6">
        <f t="shared" si="15"/>
        <v>33</v>
      </c>
      <c r="F119" s="6">
        <f t="shared" si="15"/>
        <v>36.5</v>
      </c>
      <c r="G119" s="6">
        <f t="shared" si="15"/>
        <v>40</v>
      </c>
      <c r="H119" s="6">
        <f t="shared" si="15"/>
        <v>43.5</v>
      </c>
      <c r="I119" s="6">
        <f t="shared" si="15"/>
        <v>47</v>
      </c>
      <c r="J119" s="6">
        <f t="shared" si="15"/>
        <v>50.5</v>
      </c>
      <c r="K119" s="6">
        <f t="shared" si="15"/>
        <v>54</v>
      </c>
      <c r="L119" s="6">
        <f t="shared" si="15"/>
        <v>57.5</v>
      </c>
      <c r="M119" s="6">
        <f t="shared" si="15"/>
        <v>61</v>
      </c>
      <c r="N119" s="6">
        <f t="shared" si="15"/>
        <v>64.5</v>
      </c>
      <c r="O119" s="6">
        <f t="shared" si="15"/>
        <v>68</v>
      </c>
      <c r="P119" s="6">
        <f t="shared" si="15"/>
        <v>71.5</v>
      </c>
      <c r="Q119" s="6">
        <f t="shared" si="15"/>
        <v>75</v>
      </c>
      <c r="R119" s="6">
        <f t="shared" si="14"/>
        <v>78.5</v>
      </c>
      <c r="S119" s="6">
        <f t="shared" si="14"/>
        <v>82</v>
      </c>
      <c r="T119" s="5">
        <v>19</v>
      </c>
      <c r="U119" s="7">
        <v>3.5</v>
      </c>
    </row>
    <row r="120" spans="1:21" x14ac:dyDescent="0.3">
      <c r="A120" s="5" t="s">
        <v>39</v>
      </c>
      <c r="B120" s="6">
        <f t="shared" si="15"/>
        <v>20.099999999999998</v>
      </c>
      <c r="C120" s="6">
        <f t="shared" si="15"/>
        <v>23.5</v>
      </c>
      <c r="D120" s="6">
        <f t="shared" si="15"/>
        <v>26.9</v>
      </c>
      <c r="E120" s="6">
        <f t="shared" si="15"/>
        <v>30.299999999999997</v>
      </c>
      <c r="F120" s="6">
        <f t="shared" si="15"/>
        <v>33.700000000000003</v>
      </c>
      <c r="G120" s="6">
        <f t="shared" si="15"/>
        <v>37.099999999999994</v>
      </c>
      <c r="H120" s="6">
        <f t="shared" si="15"/>
        <v>40.5</v>
      </c>
      <c r="I120" s="6">
        <f t="shared" si="15"/>
        <v>43.9</v>
      </c>
      <c r="J120" s="6">
        <f t="shared" si="15"/>
        <v>47.3</v>
      </c>
      <c r="K120" s="6">
        <f t="shared" si="15"/>
        <v>50.7</v>
      </c>
      <c r="L120" s="6">
        <f t="shared" si="15"/>
        <v>54.099999999999994</v>
      </c>
      <c r="M120" s="6">
        <f t="shared" si="15"/>
        <v>57.5</v>
      </c>
      <c r="N120" s="6">
        <f t="shared" si="15"/>
        <v>60.899999999999991</v>
      </c>
      <c r="O120" s="6">
        <f t="shared" si="15"/>
        <v>64.3</v>
      </c>
      <c r="P120" s="6">
        <f t="shared" si="15"/>
        <v>67.7</v>
      </c>
      <c r="Q120" s="6">
        <f t="shared" si="15"/>
        <v>71.099999999999994</v>
      </c>
      <c r="R120" s="6">
        <f t="shared" si="14"/>
        <v>74.5</v>
      </c>
      <c r="S120" s="6">
        <f t="shared" si="14"/>
        <v>77.899999999999991</v>
      </c>
      <c r="T120" s="5">
        <v>16.7</v>
      </c>
      <c r="U120" s="7">
        <v>3.4</v>
      </c>
    </row>
    <row r="121" spans="1:21" x14ac:dyDescent="0.3">
      <c r="A121" s="5" t="s">
        <v>9</v>
      </c>
      <c r="B121" s="6">
        <f t="shared" si="15"/>
        <v>17</v>
      </c>
      <c r="C121" s="6">
        <f t="shared" si="15"/>
        <v>20</v>
      </c>
      <c r="D121" s="6">
        <f t="shared" si="15"/>
        <v>23</v>
      </c>
      <c r="E121" s="6">
        <f t="shared" si="15"/>
        <v>26</v>
      </c>
      <c r="F121" s="6">
        <f t="shared" si="15"/>
        <v>29</v>
      </c>
      <c r="G121" s="6">
        <f t="shared" si="15"/>
        <v>32</v>
      </c>
      <c r="H121" s="6">
        <f t="shared" si="15"/>
        <v>35</v>
      </c>
      <c r="I121" s="6">
        <f t="shared" si="15"/>
        <v>38</v>
      </c>
      <c r="J121" s="6">
        <f t="shared" si="15"/>
        <v>41</v>
      </c>
      <c r="K121" s="6">
        <f t="shared" si="15"/>
        <v>44</v>
      </c>
      <c r="L121" s="6">
        <f t="shared" si="15"/>
        <v>47</v>
      </c>
      <c r="M121" s="6">
        <f t="shared" si="15"/>
        <v>50</v>
      </c>
      <c r="N121" s="6">
        <f t="shared" si="15"/>
        <v>53</v>
      </c>
      <c r="O121" s="6">
        <f t="shared" si="15"/>
        <v>56</v>
      </c>
      <c r="P121" s="6">
        <f t="shared" si="15"/>
        <v>59</v>
      </c>
      <c r="Q121" s="6">
        <f t="shared" si="15"/>
        <v>62</v>
      </c>
      <c r="R121" s="6">
        <f t="shared" si="14"/>
        <v>65</v>
      </c>
      <c r="S121" s="6">
        <f t="shared" si="14"/>
        <v>68</v>
      </c>
      <c r="T121" s="5">
        <v>14</v>
      </c>
      <c r="U121" s="7">
        <v>3</v>
      </c>
    </row>
    <row r="122" spans="1:21" x14ac:dyDescent="0.3">
      <c r="A122" s="8" t="s">
        <v>96</v>
      </c>
      <c r="B122" s="9">
        <f t="shared" si="15"/>
        <v>24</v>
      </c>
      <c r="C122" s="9">
        <f t="shared" si="15"/>
        <v>28</v>
      </c>
      <c r="D122" s="9">
        <f t="shared" si="15"/>
        <v>32</v>
      </c>
      <c r="E122" s="9">
        <f t="shared" si="15"/>
        <v>36</v>
      </c>
      <c r="F122" s="9">
        <f t="shared" si="15"/>
        <v>40</v>
      </c>
      <c r="G122" s="9">
        <f t="shared" si="15"/>
        <v>44</v>
      </c>
      <c r="H122" s="9">
        <f t="shared" si="15"/>
        <v>48</v>
      </c>
      <c r="I122" s="9">
        <f t="shared" si="15"/>
        <v>52</v>
      </c>
      <c r="J122" s="9">
        <f t="shared" si="15"/>
        <v>56</v>
      </c>
      <c r="K122" s="9">
        <f t="shared" si="15"/>
        <v>60</v>
      </c>
      <c r="L122" s="9">
        <f t="shared" si="15"/>
        <v>64</v>
      </c>
      <c r="M122" s="9">
        <f t="shared" si="15"/>
        <v>68</v>
      </c>
      <c r="N122" s="9">
        <f t="shared" si="15"/>
        <v>72</v>
      </c>
      <c r="O122" s="9">
        <f t="shared" si="15"/>
        <v>76</v>
      </c>
      <c r="P122" s="9">
        <f t="shared" si="15"/>
        <v>80</v>
      </c>
      <c r="Q122" s="9">
        <f t="shared" si="15"/>
        <v>84</v>
      </c>
      <c r="R122" s="9">
        <f t="shared" si="14"/>
        <v>88</v>
      </c>
      <c r="S122" s="9">
        <f t="shared" si="14"/>
        <v>92</v>
      </c>
      <c r="T122" s="8">
        <v>20</v>
      </c>
      <c r="U122" s="1">
        <v>4</v>
      </c>
    </row>
    <row r="124" spans="1:21" x14ac:dyDescent="0.3">
      <c r="A124" s="12" t="s">
        <v>144</v>
      </c>
      <c r="B124" s="13">
        <f>B7+(2*B1)</f>
        <v>23.5</v>
      </c>
      <c r="C124" s="13">
        <f t="shared" ref="C124:S124" si="16">C7+(2*C1)</f>
        <v>28</v>
      </c>
      <c r="D124" s="13">
        <f t="shared" si="16"/>
        <v>32.5</v>
      </c>
      <c r="E124" s="13">
        <f t="shared" si="16"/>
        <v>37</v>
      </c>
      <c r="F124" s="13">
        <f t="shared" si="16"/>
        <v>41.5</v>
      </c>
      <c r="G124" s="13">
        <f t="shared" si="16"/>
        <v>46</v>
      </c>
      <c r="H124" s="13">
        <f t="shared" si="16"/>
        <v>50.5</v>
      </c>
      <c r="I124" s="13">
        <f t="shared" si="16"/>
        <v>55</v>
      </c>
      <c r="J124" s="13">
        <f t="shared" si="16"/>
        <v>59.5</v>
      </c>
      <c r="K124" s="13">
        <f t="shared" si="16"/>
        <v>64</v>
      </c>
      <c r="L124" s="13">
        <f t="shared" si="16"/>
        <v>68.5</v>
      </c>
      <c r="M124" s="13">
        <f t="shared" si="16"/>
        <v>73</v>
      </c>
      <c r="N124" s="13">
        <f t="shared" si="16"/>
        <v>77.5</v>
      </c>
      <c r="O124" s="13">
        <f t="shared" si="16"/>
        <v>82</v>
      </c>
      <c r="P124" s="13">
        <f t="shared" si="16"/>
        <v>86.5</v>
      </c>
      <c r="Q124" s="13">
        <f t="shared" si="16"/>
        <v>91</v>
      </c>
      <c r="R124" s="13">
        <f t="shared" si="16"/>
        <v>95.5</v>
      </c>
      <c r="S124" s="13">
        <f t="shared" si="16"/>
        <v>100</v>
      </c>
    </row>
    <row r="125" spans="1:21" x14ac:dyDescent="0.3">
      <c r="A125" s="12" t="s">
        <v>146</v>
      </c>
      <c r="B125" s="15">
        <f>B63+(B143*0.75)</f>
        <v>23.5</v>
      </c>
      <c r="C125" s="15">
        <f t="shared" ref="C125:S125" si="17">C63+(C143*0.75)</f>
        <v>27.25</v>
      </c>
      <c r="D125" s="15">
        <f t="shared" si="17"/>
        <v>31</v>
      </c>
      <c r="E125" s="15">
        <f t="shared" si="17"/>
        <v>34.75</v>
      </c>
      <c r="F125" s="15">
        <f t="shared" si="17"/>
        <v>38.5</v>
      </c>
      <c r="G125" s="15">
        <f t="shared" si="17"/>
        <v>42.25</v>
      </c>
      <c r="H125" s="15">
        <f t="shared" si="17"/>
        <v>46</v>
      </c>
      <c r="I125" s="15">
        <f t="shared" si="17"/>
        <v>49.75</v>
      </c>
      <c r="J125" s="15">
        <f t="shared" si="17"/>
        <v>53.5</v>
      </c>
      <c r="K125" s="15">
        <f t="shared" si="17"/>
        <v>57.25</v>
      </c>
      <c r="L125" s="15">
        <f t="shared" si="17"/>
        <v>61</v>
      </c>
      <c r="M125" s="15">
        <f t="shared" si="17"/>
        <v>64.75</v>
      </c>
      <c r="N125" s="15">
        <f t="shared" si="17"/>
        <v>68.5</v>
      </c>
      <c r="O125" s="15">
        <f t="shared" si="17"/>
        <v>72.25</v>
      </c>
      <c r="P125" s="15">
        <f t="shared" si="17"/>
        <v>76</v>
      </c>
      <c r="Q125" s="15">
        <f t="shared" si="17"/>
        <v>79.75</v>
      </c>
      <c r="R125" s="15">
        <f t="shared" si="17"/>
        <v>83.5</v>
      </c>
      <c r="S125" s="15">
        <f t="shared" si="17"/>
        <v>87.25</v>
      </c>
    </row>
    <row r="126" spans="1:21" x14ac:dyDescent="0.3">
      <c r="A126" s="12" t="s">
        <v>145</v>
      </c>
      <c r="B126" s="15">
        <f>B2+(B2*0.2)</f>
        <v>30.84</v>
      </c>
      <c r="C126" s="15">
        <f t="shared" ref="C126:S126" si="18">C2+(C2*0.2)</f>
        <v>34.08</v>
      </c>
      <c r="D126" s="15">
        <f t="shared" si="18"/>
        <v>37.32</v>
      </c>
      <c r="E126" s="15">
        <f t="shared" si="18"/>
        <v>40.559999999999995</v>
      </c>
      <c r="F126" s="15">
        <f t="shared" si="18"/>
        <v>43.8</v>
      </c>
      <c r="G126" s="15">
        <f t="shared" si="18"/>
        <v>47.040000000000006</v>
      </c>
      <c r="H126" s="15">
        <f t="shared" si="18"/>
        <v>50.280000000000008</v>
      </c>
      <c r="I126" s="15">
        <f t="shared" si="18"/>
        <v>53.52</v>
      </c>
      <c r="J126" s="15">
        <f t="shared" si="18"/>
        <v>56.76</v>
      </c>
      <c r="K126" s="15">
        <f t="shared" si="18"/>
        <v>60</v>
      </c>
      <c r="L126" s="15">
        <f t="shared" si="18"/>
        <v>63.24</v>
      </c>
      <c r="M126" s="15">
        <f t="shared" si="18"/>
        <v>66.48</v>
      </c>
      <c r="N126" s="15">
        <f t="shared" si="18"/>
        <v>69.72</v>
      </c>
      <c r="O126" s="15">
        <f t="shared" si="18"/>
        <v>72.960000000000008</v>
      </c>
      <c r="P126" s="15">
        <f t="shared" si="18"/>
        <v>76.2</v>
      </c>
      <c r="Q126" s="15">
        <f t="shared" si="18"/>
        <v>79.44</v>
      </c>
      <c r="R126" s="15">
        <f t="shared" si="18"/>
        <v>82.68</v>
      </c>
      <c r="S126" s="15">
        <f t="shared" si="18"/>
        <v>85.919999999999987</v>
      </c>
    </row>
    <row r="127" spans="1:21" x14ac:dyDescent="0.3">
      <c r="A127" s="12" t="s">
        <v>147</v>
      </c>
      <c r="B127" s="15">
        <f>B77</f>
        <v>24</v>
      </c>
      <c r="C127" s="15">
        <f t="shared" ref="C127:F127" si="19">C77</f>
        <v>27</v>
      </c>
      <c r="D127" s="15">
        <f t="shared" si="19"/>
        <v>30</v>
      </c>
      <c r="E127" s="15">
        <f t="shared" si="19"/>
        <v>33</v>
      </c>
      <c r="F127" s="15">
        <f t="shared" si="19"/>
        <v>36</v>
      </c>
      <c r="G127" s="15">
        <f>G77+10</f>
        <v>49</v>
      </c>
      <c r="H127" s="15">
        <f>H77+10</f>
        <v>52</v>
      </c>
      <c r="I127" s="15">
        <f>I77+10</f>
        <v>55</v>
      </c>
      <c r="J127" s="15">
        <f>J77+10</f>
        <v>58</v>
      </c>
      <c r="K127" s="15">
        <f>K77+20</f>
        <v>71</v>
      </c>
      <c r="L127" s="15">
        <f>L77+20</f>
        <v>74</v>
      </c>
      <c r="M127" s="15">
        <f>M77+20</f>
        <v>77</v>
      </c>
      <c r="N127" s="15">
        <f>N77+20</f>
        <v>80</v>
      </c>
      <c r="O127" s="15">
        <f>O77+30</f>
        <v>93</v>
      </c>
      <c r="P127" s="15">
        <f>P77+30</f>
        <v>96</v>
      </c>
      <c r="Q127" s="15">
        <f>Q77+30</f>
        <v>99</v>
      </c>
      <c r="R127" s="15">
        <f>R77+30</f>
        <v>102</v>
      </c>
      <c r="S127" s="15">
        <f>S77+30</f>
        <v>105</v>
      </c>
    </row>
    <row r="142" spans="1:19" x14ac:dyDescent="0.3">
      <c r="H142" s="16"/>
    </row>
    <row r="143" spans="1:19" x14ac:dyDescent="0.3">
      <c r="A143">
        <v>5</v>
      </c>
      <c r="B143">
        <f>A143+$A$143</f>
        <v>10</v>
      </c>
      <c r="C143">
        <f t="shared" ref="C143:S143" si="20">B143+$A$143</f>
        <v>15</v>
      </c>
      <c r="D143">
        <f t="shared" si="20"/>
        <v>20</v>
      </c>
      <c r="E143">
        <f t="shared" si="20"/>
        <v>25</v>
      </c>
      <c r="F143">
        <f t="shared" si="20"/>
        <v>30</v>
      </c>
      <c r="G143">
        <f t="shared" si="20"/>
        <v>35</v>
      </c>
      <c r="H143">
        <f t="shared" si="20"/>
        <v>40</v>
      </c>
      <c r="I143">
        <f t="shared" si="20"/>
        <v>45</v>
      </c>
      <c r="J143">
        <f t="shared" si="20"/>
        <v>50</v>
      </c>
      <c r="K143">
        <f t="shared" si="20"/>
        <v>55</v>
      </c>
      <c r="L143">
        <f t="shared" si="20"/>
        <v>60</v>
      </c>
      <c r="M143">
        <f t="shared" si="20"/>
        <v>65</v>
      </c>
      <c r="N143">
        <f t="shared" si="20"/>
        <v>70</v>
      </c>
      <c r="O143">
        <f t="shared" si="20"/>
        <v>75</v>
      </c>
      <c r="P143">
        <f t="shared" si="20"/>
        <v>80</v>
      </c>
      <c r="Q143">
        <f t="shared" si="20"/>
        <v>85</v>
      </c>
      <c r="R143">
        <f t="shared" si="20"/>
        <v>90</v>
      </c>
      <c r="S143">
        <f t="shared" si="20"/>
        <v>95</v>
      </c>
    </row>
  </sheetData>
  <autoFilter ref="A1:U122">
    <sortState ref="A2:U122">
      <sortCondition ref="A1:A122"/>
    </sortState>
  </autoFilter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topLeftCell="A100" workbookViewId="0"/>
  </sheetViews>
  <sheetFormatPr defaultRowHeight="16.5" x14ac:dyDescent="0.3"/>
  <cols>
    <col min="1" max="1" width="12.125" bestFit="1" customWidth="1"/>
    <col min="2" max="19" width="5.625" style="11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142</v>
      </c>
      <c r="U1" s="4" t="s">
        <v>143</v>
      </c>
    </row>
    <row r="2" spans="1:21" x14ac:dyDescent="0.3">
      <c r="A2" s="5" t="s">
        <v>112</v>
      </c>
      <c r="B2" s="6">
        <f>B$1*$U2+$T2</f>
        <v>551</v>
      </c>
      <c r="C2" s="6">
        <f t="shared" ref="C2:R17" si="0">C$1*$U2+$T2</f>
        <v>647</v>
      </c>
      <c r="D2" s="6">
        <f t="shared" si="0"/>
        <v>743</v>
      </c>
      <c r="E2" s="6">
        <f t="shared" si="0"/>
        <v>839</v>
      </c>
      <c r="F2" s="6">
        <f t="shared" si="0"/>
        <v>935</v>
      </c>
      <c r="G2" s="6">
        <f t="shared" si="0"/>
        <v>1031</v>
      </c>
      <c r="H2" s="6">
        <f t="shared" si="0"/>
        <v>1127</v>
      </c>
      <c r="I2" s="6">
        <f t="shared" si="0"/>
        <v>1223</v>
      </c>
      <c r="J2" s="6">
        <f t="shared" si="0"/>
        <v>1319</v>
      </c>
      <c r="K2" s="6">
        <f t="shared" si="0"/>
        <v>1415</v>
      </c>
      <c r="L2" s="6">
        <f t="shared" si="0"/>
        <v>1511</v>
      </c>
      <c r="M2" s="6">
        <f t="shared" si="0"/>
        <v>1607</v>
      </c>
      <c r="N2" s="6">
        <f t="shared" si="0"/>
        <v>1703</v>
      </c>
      <c r="O2" s="6">
        <f t="shared" si="0"/>
        <v>1799</v>
      </c>
      <c r="P2" s="6">
        <f t="shared" si="0"/>
        <v>1895</v>
      </c>
      <c r="Q2" s="6">
        <f t="shared" si="0"/>
        <v>1991</v>
      </c>
      <c r="R2" s="6">
        <f t="shared" si="0"/>
        <v>2087</v>
      </c>
      <c r="S2" s="6">
        <f t="shared" ref="S2:S65" si="1">S$1*$U2+$T2</f>
        <v>2183</v>
      </c>
      <c r="T2" s="5">
        <v>455</v>
      </c>
      <c r="U2" s="7">
        <v>96</v>
      </c>
    </row>
    <row r="3" spans="1:21" x14ac:dyDescent="0.3">
      <c r="A3" s="5" t="s">
        <v>102</v>
      </c>
      <c r="B3" s="6">
        <f t="shared" ref="B3:Q18" si="2">B$1*$U3+$T3</f>
        <v>520</v>
      </c>
      <c r="C3" s="6">
        <f t="shared" si="0"/>
        <v>605</v>
      </c>
      <c r="D3" s="6">
        <f t="shared" si="0"/>
        <v>690</v>
      </c>
      <c r="E3" s="6">
        <f t="shared" si="0"/>
        <v>775</v>
      </c>
      <c r="F3" s="6">
        <f t="shared" si="0"/>
        <v>860</v>
      </c>
      <c r="G3" s="6">
        <f t="shared" si="0"/>
        <v>945</v>
      </c>
      <c r="H3" s="6">
        <f t="shared" si="0"/>
        <v>1030</v>
      </c>
      <c r="I3" s="6">
        <f t="shared" si="0"/>
        <v>1115</v>
      </c>
      <c r="J3" s="6">
        <f t="shared" si="0"/>
        <v>1200</v>
      </c>
      <c r="K3" s="6">
        <f t="shared" si="0"/>
        <v>1285</v>
      </c>
      <c r="L3" s="6">
        <f t="shared" si="0"/>
        <v>1370</v>
      </c>
      <c r="M3" s="6">
        <f t="shared" si="0"/>
        <v>1455</v>
      </c>
      <c r="N3" s="6">
        <f t="shared" si="0"/>
        <v>1540</v>
      </c>
      <c r="O3" s="6">
        <f t="shared" si="0"/>
        <v>1625</v>
      </c>
      <c r="P3" s="6">
        <f t="shared" si="0"/>
        <v>1710</v>
      </c>
      <c r="Q3" s="6">
        <f t="shared" si="0"/>
        <v>1795</v>
      </c>
      <c r="R3" s="6">
        <f t="shared" si="0"/>
        <v>1880</v>
      </c>
      <c r="S3" s="6">
        <f t="shared" si="1"/>
        <v>1965</v>
      </c>
      <c r="T3" s="5">
        <v>435</v>
      </c>
      <c r="U3" s="7">
        <v>85</v>
      </c>
    </row>
    <row r="4" spans="1:21" x14ac:dyDescent="0.3">
      <c r="A4" s="5" t="s">
        <v>90</v>
      </c>
      <c r="B4" s="6">
        <f t="shared" si="2"/>
        <v>576</v>
      </c>
      <c r="C4" s="6">
        <f t="shared" si="0"/>
        <v>657</v>
      </c>
      <c r="D4" s="6">
        <f t="shared" si="0"/>
        <v>738</v>
      </c>
      <c r="E4" s="6">
        <f t="shared" si="0"/>
        <v>819</v>
      </c>
      <c r="F4" s="6">
        <f t="shared" si="0"/>
        <v>900</v>
      </c>
      <c r="G4" s="6">
        <f t="shared" si="0"/>
        <v>981</v>
      </c>
      <c r="H4" s="6">
        <f t="shared" si="0"/>
        <v>1062</v>
      </c>
      <c r="I4" s="6">
        <f t="shared" si="0"/>
        <v>1143</v>
      </c>
      <c r="J4" s="6">
        <f t="shared" si="0"/>
        <v>1224</v>
      </c>
      <c r="K4" s="6">
        <f t="shared" si="0"/>
        <v>1305</v>
      </c>
      <c r="L4" s="6">
        <f t="shared" si="0"/>
        <v>1386</v>
      </c>
      <c r="M4" s="6">
        <f t="shared" si="0"/>
        <v>1467</v>
      </c>
      <c r="N4" s="6">
        <f t="shared" si="0"/>
        <v>1548</v>
      </c>
      <c r="O4" s="6">
        <f t="shared" si="0"/>
        <v>1629</v>
      </c>
      <c r="P4" s="6">
        <f t="shared" si="0"/>
        <v>1710</v>
      </c>
      <c r="Q4" s="6">
        <f t="shared" si="0"/>
        <v>1791</v>
      </c>
      <c r="R4" s="6">
        <f t="shared" si="0"/>
        <v>1872</v>
      </c>
      <c r="S4" s="6">
        <f t="shared" si="1"/>
        <v>1953</v>
      </c>
      <c r="T4" s="5">
        <v>495</v>
      </c>
      <c r="U4" s="7">
        <v>81</v>
      </c>
    </row>
    <row r="5" spans="1:21" x14ac:dyDescent="0.3">
      <c r="A5" s="5" t="s">
        <v>87</v>
      </c>
      <c r="B5" s="6">
        <f t="shared" si="2"/>
        <v>523</v>
      </c>
      <c r="C5" s="6">
        <f t="shared" si="0"/>
        <v>612</v>
      </c>
      <c r="D5" s="6">
        <f t="shared" si="0"/>
        <v>701</v>
      </c>
      <c r="E5" s="6">
        <f t="shared" si="0"/>
        <v>790</v>
      </c>
      <c r="F5" s="6">
        <f t="shared" si="0"/>
        <v>879</v>
      </c>
      <c r="G5" s="6">
        <f t="shared" si="0"/>
        <v>968</v>
      </c>
      <c r="H5" s="6">
        <f t="shared" si="0"/>
        <v>1057</v>
      </c>
      <c r="I5" s="6">
        <f t="shared" si="0"/>
        <v>1146</v>
      </c>
      <c r="J5" s="6">
        <f t="shared" si="0"/>
        <v>1235</v>
      </c>
      <c r="K5" s="6">
        <f t="shared" si="0"/>
        <v>1324</v>
      </c>
      <c r="L5" s="6">
        <f t="shared" si="0"/>
        <v>1413</v>
      </c>
      <c r="M5" s="6">
        <f t="shared" si="0"/>
        <v>1502</v>
      </c>
      <c r="N5" s="6">
        <f t="shared" si="0"/>
        <v>1591</v>
      </c>
      <c r="O5" s="6">
        <f t="shared" si="0"/>
        <v>1680</v>
      </c>
      <c r="P5" s="6">
        <f t="shared" si="0"/>
        <v>1769</v>
      </c>
      <c r="Q5" s="6">
        <f t="shared" si="0"/>
        <v>1858</v>
      </c>
      <c r="R5" s="6">
        <f t="shared" si="0"/>
        <v>1947</v>
      </c>
      <c r="S5" s="6">
        <f t="shared" si="1"/>
        <v>2036</v>
      </c>
      <c r="T5" s="5">
        <v>434</v>
      </c>
      <c r="U5" s="7">
        <v>89</v>
      </c>
    </row>
    <row r="6" spans="1:21" x14ac:dyDescent="0.3">
      <c r="A6" s="5" t="s">
        <v>64</v>
      </c>
      <c r="B6" s="6">
        <f t="shared" si="2"/>
        <v>494</v>
      </c>
      <c r="C6" s="6">
        <f t="shared" si="0"/>
        <v>578</v>
      </c>
      <c r="D6" s="6">
        <f t="shared" si="0"/>
        <v>662</v>
      </c>
      <c r="E6" s="6">
        <f t="shared" si="0"/>
        <v>746</v>
      </c>
      <c r="F6" s="6">
        <f t="shared" si="0"/>
        <v>830</v>
      </c>
      <c r="G6" s="6">
        <f t="shared" si="0"/>
        <v>914</v>
      </c>
      <c r="H6" s="6">
        <f t="shared" si="0"/>
        <v>998</v>
      </c>
      <c r="I6" s="6">
        <f t="shared" si="0"/>
        <v>1082</v>
      </c>
      <c r="J6" s="6">
        <f t="shared" si="0"/>
        <v>1166</v>
      </c>
      <c r="K6" s="6">
        <f t="shared" si="0"/>
        <v>1250</v>
      </c>
      <c r="L6" s="6">
        <f t="shared" si="0"/>
        <v>1334</v>
      </c>
      <c r="M6" s="6">
        <f t="shared" si="0"/>
        <v>1418</v>
      </c>
      <c r="N6" s="6">
        <f t="shared" si="0"/>
        <v>1502</v>
      </c>
      <c r="O6" s="6">
        <f t="shared" si="0"/>
        <v>1586</v>
      </c>
      <c r="P6" s="6">
        <f t="shared" si="0"/>
        <v>1670</v>
      </c>
      <c r="Q6" s="6">
        <f t="shared" si="0"/>
        <v>1754</v>
      </c>
      <c r="R6" s="6">
        <f t="shared" si="0"/>
        <v>1838</v>
      </c>
      <c r="S6" s="6">
        <f t="shared" si="1"/>
        <v>1922</v>
      </c>
      <c r="T6" s="5">
        <v>410</v>
      </c>
      <c r="U6" s="7">
        <v>84</v>
      </c>
    </row>
    <row r="7" spans="1:21" x14ac:dyDescent="0.3">
      <c r="A7" s="5" t="s">
        <v>50</v>
      </c>
      <c r="B7" s="6">
        <f t="shared" si="2"/>
        <v>495</v>
      </c>
      <c r="C7" s="6">
        <f t="shared" si="0"/>
        <v>560</v>
      </c>
      <c r="D7" s="6">
        <f t="shared" si="0"/>
        <v>625</v>
      </c>
      <c r="E7" s="6">
        <f t="shared" si="0"/>
        <v>690</v>
      </c>
      <c r="F7" s="6">
        <f t="shared" si="0"/>
        <v>755</v>
      </c>
      <c r="G7" s="6">
        <f t="shared" si="0"/>
        <v>820</v>
      </c>
      <c r="H7" s="6">
        <f t="shared" si="0"/>
        <v>885</v>
      </c>
      <c r="I7" s="6">
        <f t="shared" si="0"/>
        <v>950</v>
      </c>
      <c r="J7" s="6">
        <f t="shared" si="0"/>
        <v>1015</v>
      </c>
      <c r="K7" s="6">
        <f t="shared" si="0"/>
        <v>1080</v>
      </c>
      <c r="L7" s="6">
        <f t="shared" si="0"/>
        <v>1145</v>
      </c>
      <c r="M7" s="6">
        <f t="shared" si="0"/>
        <v>1210</v>
      </c>
      <c r="N7" s="6">
        <f t="shared" si="0"/>
        <v>1275</v>
      </c>
      <c r="O7" s="6">
        <f t="shared" si="0"/>
        <v>1340</v>
      </c>
      <c r="P7" s="6">
        <f t="shared" si="0"/>
        <v>1405</v>
      </c>
      <c r="Q7" s="6">
        <f t="shared" si="0"/>
        <v>1470</v>
      </c>
      <c r="R7" s="6">
        <f t="shared" si="0"/>
        <v>1535</v>
      </c>
      <c r="S7" s="6">
        <f t="shared" si="1"/>
        <v>1600</v>
      </c>
      <c r="T7" s="5">
        <v>430</v>
      </c>
      <c r="U7" s="7">
        <v>65</v>
      </c>
    </row>
    <row r="8" spans="1:21" x14ac:dyDescent="0.3">
      <c r="A8" s="5" t="s">
        <v>10</v>
      </c>
      <c r="B8" s="6">
        <f t="shared" si="2"/>
        <v>439</v>
      </c>
      <c r="C8" s="6">
        <f t="shared" si="0"/>
        <v>513</v>
      </c>
      <c r="D8" s="6">
        <f t="shared" si="0"/>
        <v>587</v>
      </c>
      <c r="E8" s="6">
        <f t="shared" si="0"/>
        <v>661</v>
      </c>
      <c r="F8" s="6">
        <f t="shared" si="0"/>
        <v>735</v>
      </c>
      <c r="G8" s="6">
        <f t="shared" si="0"/>
        <v>809</v>
      </c>
      <c r="H8" s="6">
        <f t="shared" si="0"/>
        <v>883</v>
      </c>
      <c r="I8" s="6">
        <f t="shared" si="0"/>
        <v>957</v>
      </c>
      <c r="J8" s="6">
        <f t="shared" si="0"/>
        <v>1031</v>
      </c>
      <c r="K8" s="6">
        <f t="shared" si="0"/>
        <v>1105</v>
      </c>
      <c r="L8" s="6">
        <f t="shared" si="0"/>
        <v>1179</v>
      </c>
      <c r="M8" s="6">
        <f t="shared" si="0"/>
        <v>1253</v>
      </c>
      <c r="N8" s="6">
        <f t="shared" si="0"/>
        <v>1327</v>
      </c>
      <c r="O8" s="6">
        <f t="shared" si="0"/>
        <v>1401</v>
      </c>
      <c r="P8" s="6">
        <f t="shared" si="0"/>
        <v>1475</v>
      </c>
      <c r="Q8" s="6">
        <f t="shared" si="0"/>
        <v>1549</v>
      </c>
      <c r="R8" s="6">
        <f t="shared" si="0"/>
        <v>1623</v>
      </c>
      <c r="S8" s="6">
        <f t="shared" si="1"/>
        <v>1697</v>
      </c>
      <c r="T8" s="5">
        <v>365</v>
      </c>
      <c r="U8" s="7">
        <v>74</v>
      </c>
    </row>
    <row r="9" spans="1:21" x14ac:dyDescent="0.3">
      <c r="A9" s="5" t="s">
        <v>72</v>
      </c>
      <c r="B9" s="6">
        <f t="shared" si="2"/>
        <v>500</v>
      </c>
      <c r="C9" s="6">
        <f t="shared" si="0"/>
        <v>590</v>
      </c>
      <c r="D9" s="6">
        <f t="shared" si="0"/>
        <v>680</v>
      </c>
      <c r="E9" s="6">
        <f t="shared" si="0"/>
        <v>770</v>
      </c>
      <c r="F9" s="6">
        <f t="shared" si="0"/>
        <v>860</v>
      </c>
      <c r="G9" s="6">
        <f t="shared" si="0"/>
        <v>950</v>
      </c>
      <c r="H9" s="6">
        <f t="shared" si="0"/>
        <v>1040</v>
      </c>
      <c r="I9" s="6">
        <f t="shared" si="0"/>
        <v>1130</v>
      </c>
      <c r="J9" s="6">
        <f t="shared" si="0"/>
        <v>1220</v>
      </c>
      <c r="K9" s="6">
        <f t="shared" si="0"/>
        <v>1310</v>
      </c>
      <c r="L9" s="6">
        <f t="shared" si="0"/>
        <v>1400</v>
      </c>
      <c r="M9" s="6">
        <f t="shared" si="0"/>
        <v>1490</v>
      </c>
      <c r="N9" s="6">
        <f t="shared" si="0"/>
        <v>1580</v>
      </c>
      <c r="O9" s="6">
        <f t="shared" si="0"/>
        <v>1670</v>
      </c>
      <c r="P9" s="6">
        <f t="shared" si="0"/>
        <v>1760</v>
      </c>
      <c r="Q9" s="6">
        <f t="shared" si="0"/>
        <v>1850</v>
      </c>
      <c r="R9" s="6">
        <f t="shared" si="0"/>
        <v>1940</v>
      </c>
      <c r="S9" s="6">
        <f t="shared" si="1"/>
        <v>2030</v>
      </c>
      <c r="T9" s="5">
        <v>410</v>
      </c>
      <c r="U9" s="7">
        <v>90</v>
      </c>
    </row>
    <row r="10" spans="1:21" x14ac:dyDescent="0.3">
      <c r="A10" s="5" t="s">
        <v>97</v>
      </c>
      <c r="B10" s="6">
        <f t="shared" si="2"/>
        <v>518</v>
      </c>
      <c r="C10" s="6">
        <f t="shared" si="0"/>
        <v>604</v>
      </c>
      <c r="D10" s="6">
        <f t="shared" si="0"/>
        <v>690</v>
      </c>
      <c r="E10" s="6">
        <f t="shared" si="0"/>
        <v>776</v>
      </c>
      <c r="F10" s="6">
        <f t="shared" si="0"/>
        <v>862</v>
      </c>
      <c r="G10" s="6">
        <f t="shared" si="0"/>
        <v>948</v>
      </c>
      <c r="H10" s="6">
        <f t="shared" si="0"/>
        <v>1034</v>
      </c>
      <c r="I10" s="6">
        <f t="shared" si="0"/>
        <v>1120</v>
      </c>
      <c r="J10" s="6">
        <f t="shared" si="0"/>
        <v>1206</v>
      </c>
      <c r="K10" s="6">
        <f t="shared" si="0"/>
        <v>1292</v>
      </c>
      <c r="L10" s="6">
        <f t="shared" si="0"/>
        <v>1378</v>
      </c>
      <c r="M10" s="6">
        <f t="shared" si="0"/>
        <v>1464</v>
      </c>
      <c r="N10" s="6">
        <f t="shared" si="0"/>
        <v>1550</v>
      </c>
      <c r="O10" s="6">
        <f t="shared" si="0"/>
        <v>1636</v>
      </c>
      <c r="P10" s="6">
        <f t="shared" si="0"/>
        <v>1722</v>
      </c>
      <c r="Q10" s="6">
        <f t="shared" si="0"/>
        <v>1808</v>
      </c>
      <c r="R10" s="6">
        <f t="shared" si="0"/>
        <v>1894</v>
      </c>
      <c r="S10" s="6">
        <f t="shared" si="1"/>
        <v>1980</v>
      </c>
      <c r="T10" s="5">
        <v>432</v>
      </c>
      <c r="U10" s="7">
        <v>86</v>
      </c>
    </row>
    <row r="11" spans="1:21" x14ac:dyDescent="0.3">
      <c r="A11" s="5" t="s">
        <v>98</v>
      </c>
      <c r="B11" s="6">
        <f t="shared" si="2"/>
        <v>525</v>
      </c>
      <c r="C11" s="6">
        <f t="shared" si="0"/>
        <v>610</v>
      </c>
      <c r="D11" s="6">
        <f t="shared" si="0"/>
        <v>695</v>
      </c>
      <c r="E11" s="6">
        <f t="shared" si="0"/>
        <v>780</v>
      </c>
      <c r="F11" s="6">
        <f t="shared" si="0"/>
        <v>865</v>
      </c>
      <c r="G11" s="6">
        <f t="shared" si="0"/>
        <v>950</v>
      </c>
      <c r="H11" s="6">
        <f t="shared" si="0"/>
        <v>1035</v>
      </c>
      <c r="I11" s="6">
        <f t="shared" si="0"/>
        <v>1120</v>
      </c>
      <c r="J11" s="6">
        <f t="shared" si="0"/>
        <v>1205</v>
      </c>
      <c r="K11" s="6">
        <f t="shared" si="0"/>
        <v>1290</v>
      </c>
      <c r="L11" s="6">
        <f t="shared" si="0"/>
        <v>1375</v>
      </c>
      <c r="M11" s="6">
        <f t="shared" si="0"/>
        <v>1460</v>
      </c>
      <c r="N11" s="6">
        <f t="shared" si="0"/>
        <v>1545</v>
      </c>
      <c r="O11" s="6">
        <f t="shared" si="0"/>
        <v>1630</v>
      </c>
      <c r="P11" s="6">
        <f t="shared" si="0"/>
        <v>1715</v>
      </c>
      <c r="Q11" s="6">
        <f t="shared" si="0"/>
        <v>1800</v>
      </c>
      <c r="R11" s="6">
        <f t="shared" si="0"/>
        <v>1885</v>
      </c>
      <c r="S11" s="6">
        <f t="shared" si="1"/>
        <v>1970</v>
      </c>
      <c r="T11" s="5">
        <v>440</v>
      </c>
      <c r="U11" s="7">
        <v>85</v>
      </c>
    </row>
    <row r="12" spans="1:21" x14ac:dyDescent="0.3">
      <c r="A12" s="5" t="s">
        <v>93</v>
      </c>
      <c r="B12" s="6">
        <f t="shared" si="2"/>
        <v>533</v>
      </c>
      <c r="C12" s="6">
        <f t="shared" si="0"/>
        <v>629</v>
      </c>
      <c r="D12" s="6">
        <f t="shared" si="0"/>
        <v>725</v>
      </c>
      <c r="E12" s="6">
        <f t="shared" si="0"/>
        <v>821</v>
      </c>
      <c r="F12" s="6">
        <f t="shared" si="0"/>
        <v>917</v>
      </c>
      <c r="G12" s="6">
        <f t="shared" si="0"/>
        <v>1013</v>
      </c>
      <c r="H12" s="6">
        <f t="shared" si="0"/>
        <v>1109</v>
      </c>
      <c r="I12" s="6">
        <f t="shared" si="0"/>
        <v>1205</v>
      </c>
      <c r="J12" s="6">
        <f t="shared" si="0"/>
        <v>1301</v>
      </c>
      <c r="K12" s="6">
        <f t="shared" si="0"/>
        <v>1397</v>
      </c>
      <c r="L12" s="6">
        <f t="shared" si="0"/>
        <v>1493</v>
      </c>
      <c r="M12" s="6">
        <f t="shared" si="0"/>
        <v>1589</v>
      </c>
      <c r="N12" s="6">
        <f t="shared" si="0"/>
        <v>1685</v>
      </c>
      <c r="O12" s="6">
        <f t="shared" si="0"/>
        <v>1781</v>
      </c>
      <c r="P12" s="6">
        <f t="shared" si="0"/>
        <v>1877</v>
      </c>
      <c r="Q12" s="6">
        <f t="shared" si="0"/>
        <v>1973</v>
      </c>
      <c r="R12" s="6">
        <f t="shared" si="0"/>
        <v>2069</v>
      </c>
      <c r="S12" s="6">
        <f t="shared" si="1"/>
        <v>2165</v>
      </c>
      <c r="T12" s="5">
        <v>437</v>
      </c>
      <c r="U12" s="7">
        <v>96</v>
      </c>
    </row>
    <row r="13" spans="1:21" x14ac:dyDescent="0.3">
      <c r="A13" s="5" t="s">
        <v>41</v>
      </c>
      <c r="B13" s="6">
        <f t="shared" si="2"/>
        <v>480</v>
      </c>
      <c r="C13" s="6">
        <f t="shared" si="0"/>
        <v>570</v>
      </c>
      <c r="D13" s="6">
        <f t="shared" si="0"/>
        <v>660</v>
      </c>
      <c r="E13" s="6">
        <f t="shared" si="0"/>
        <v>750</v>
      </c>
      <c r="F13" s="6">
        <f t="shared" si="0"/>
        <v>840</v>
      </c>
      <c r="G13" s="6">
        <f t="shared" si="0"/>
        <v>930</v>
      </c>
      <c r="H13" s="6">
        <f t="shared" si="0"/>
        <v>1020</v>
      </c>
      <c r="I13" s="6">
        <f t="shared" si="0"/>
        <v>1110</v>
      </c>
      <c r="J13" s="6">
        <f t="shared" si="0"/>
        <v>1200</v>
      </c>
      <c r="K13" s="6">
        <f t="shared" si="0"/>
        <v>1290</v>
      </c>
      <c r="L13" s="6">
        <f t="shared" si="0"/>
        <v>1380</v>
      </c>
      <c r="M13" s="6">
        <f t="shared" si="0"/>
        <v>1470</v>
      </c>
      <c r="N13" s="6">
        <f t="shared" si="0"/>
        <v>1560</v>
      </c>
      <c r="O13" s="6">
        <f t="shared" si="0"/>
        <v>1650</v>
      </c>
      <c r="P13" s="6">
        <f t="shared" si="0"/>
        <v>1740</v>
      </c>
      <c r="Q13" s="6">
        <f t="shared" si="0"/>
        <v>1830</v>
      </c>
      <c r="R13" s="6">
        <f t="shared" si="0"/>
        <v>1920</v>
      </c>
      <c r="S13" s="6">
        <f t="shared" si="1"/>
        <v>2010</v>
      </c>
      <c r="T13" s="5">
        <v>390</v>
      </c>
      <c r="U13" s="7">
        <v>90</v>
      </c>
    </row>
    <row r="14" spans="1:21" x14ac:dyDescent="0.3">
      <c r="A14" s="5" t="s">
        <v>119</v>
      </c>
      <c r="B14" s="6">
        <f t="shared" si="2"/>
        <v>519</v>
      </c>
      <c r="C14" s="6">
        <f t="shared" si="0"/>
        <v>612</v>
      </c>
      <c r="D14" s="6">
        <f t="shared" si="0"/>
        <v>705</v>
      </c>
      <c r="E14" s="6">
        <f t="shared" si="0"/>
        <v>798</v>
      </c>
      <c r="F14" s="6">
        <f t="shared" si="0"/>
        <v>891</v>
      </c>
      <c r="G14" s="6">
        <f t="shared" si="0"/>
        <v>984</v>
      </c>
      <c r="H14" s="6">
        <f t="shared" si="0"/>
        <v>1077</v>
      </c>
      <c r="I14" s="6">
        <f t="shared" si="0"/>
        <v>1170</v>
      </c>
      <c r="J14" s="6">
        <f t="shared" si="0"/>
        <v>1263</v>
      </c>
      <c r="K14" s="6">
        <f t="shared" si="0"/>
        <v>1356</v>
      </c>
      <c r="L14" s="6">
        <f t="shared" si="0"/>
        <v>1449</v>
      </c>
      <c r="M14" s="6">
        <f t="shared" si="0"/>
        <v>1542</v>
      </c>
      <c r="N14" s="6">
        <f t="shared" si="0"/>
        <v>1635</v>
      </c>
      <c r="O14" s="6">
        <f t="shared" si="0"/>
        <v>1728</v>
      </c>
      <c r="P14" s="6">
        <f t="shared" si="0"/>
        <v>1821</v>
      </c>
      <c r="Q14" s="6">
        <f t="shared" si="0"/>
        <v>1914</v>
      </c>
      <c r="R14" s="6">
        <f t="shared" si="0"/>
        <v>2007</v>
      </c>
      <c r="S14" s="6">
        <f t="shared" si="1"/>
        <v>2100</v>
      </c>
      <c r="T14" s="5">
        <v>426</v>
      </c>
      <c r="U14" s="7">
        <v>93</v>
      </c>
    </row>
    <row r="15" spans="1:21" x14ac:dyDescent="0.3">
      <c r="A15" s="5" t="s">
        <v>86</v>
      </c>
      <c r="B15" s="6">
        <f t="shared" si="2"/>
        <v>528</v>
      </c>
      <c r="C15" s="6">
        <f t="shared" si="0"/>
        <v>618</v>
      </c>
      <c r="D15" s="6">
        <f t="shared" si="0"/>
        <v>708</v>
      </c>
      <c r="E15" s="6">
        <f t="shared" si="0"/>
        <v>798</v>
      </c>
      <c r="F15" s="6">
        <f t="shared" si="0"/>
        <v>888</v>
      </c>
      <c r="G15" s="6">
        <f t="shared" si="0"/>
        <v>978</v>
      </c>
      <c r="H15" s="6">
        <f t="shared" si="0"/>
        <v>1068</v>
      </c>
      <c r="I15" s="6">
        <f t="shared" si="0"/>
        <v>1158</v>
      </c>
      <c r="J15" s="6">
        <f t="shared" si="0"/>
        <v>1248</v>
      </c>
      <c r="K15" s="6">
        <f t="shared" si="0"/>
        <v>1338</v>
      </c>
      <c r="L15" s="6">
        <f t="shared" si="0"/>
        <v>1428</v>
      </c>
      <c r="M15" s="6">
        <f t="shared" si="0"/>
        <v>1518</v>
      </c>
      <c r="N15" s="6">
        <f t="shared" si="0"/>
        <v>1608</v>
      </c>
      <c r="O15" s="6">
        <f t="shared" si="0"/>
        <v>1698</v>
      </c>
      <c r="P15" s="6">
        <f t="shared" si="0"/>
        <v>1788</v>
      </c>
      <c r="Q15" s="6">
        <f t="shared" si="0"/>
        <v>1878</v>
      </c>
      <c r="R15" s="6">
        <f t="shared" si="0"/>
        <v>1968</v>
      </c>
      <c r="S15" s="6">
        <f t="shared" si="1"/>
        <v>2058</v>
      </c>
      <c r="T15" s="5">
        <v>438</v>
      </c>
      <c r="U15" s="7">
        <v>90</v>
      </c>
    </row>
    <row r="16" spans="1:21" x14ac:dyDescent="0.3">
      <c r="A16" s="5" t="s">
        <v>80</v>
      </c>
      <c r="B16" s="6">
        <f t="shared" si="2"/>
        <v>502</v>
      </c>
      <c r="C16" s="6">
        <f t="shared" si="0"/>
        <v>584</v>
      </c>
      <c r="D16" s="6">
        <f t="shared" si="0"/>
        <v>666</v>
      </c>
      <c r="E16" s="6">
        <f t="shared" si="0"/>
        <v>748</v>
      </c>
      <c r="F16" s="6">
        <f t="shared" si="0"/>
        <v>830</v>
      </c>
      <c r="G16" s="6">
        <f t="shared" si="0"/>
        <v>912</v>
      </c>
      <c r="H16" s="6">
        <f t="shared" si="0"/>
        <v>994</v>
      </c>
      <c r="I16" s="6">
        <f t="shared" si="0"/>
        <v>1076</v>
      </c>
      <c r="J16" s="6">
        <f t="shared" si="0"/>
        <v>1158</v>
      </c>
      <c r="K16" s="6">
        <f t="shared" si="0"/>
        <v>1240</v>
      </c>
      <c r="L16" s="6">
        <f t="shared" si="0"/>
        <v>1322</v>
      </c>
      <c r="M16" s="6">
        <f t="shared" si="0"/>
        <v>1404</v>
      </c>
      <c r="N16" s="6">
        <f t="shared" si="0"/>
        <v>1486</v>
      </c>
      <c r="O16" s="6">
        <f t="shared" si="0"/>
        <v>1568</v>
      </c>
      <c r="P16" s="6">
        <f t="shared" si="0"/>
        <v>1650</v>
      </c>
      <c r="Q16" s="6">
        <f t="shared" si="0"/>
        <v>1732</v>
      </c>
      <c r="R16" s="6">
        <f t="shared" si="0"/>
        <v>1814</v>
      </c>
      <c r="S16" s="6">
        <f t="shared" si="1"/>
        <v>1896</v>
      </c>
      <c r="T16" s="5">
        <v>420</v>
      </c>
      <c r="U16" s="7">
        <v>82</v>
      </c>
    </row>
    <row r="17" spans="1:21" x14ac:dyDescent="0.3">
      <c r="A17" s="5" t="s">
        <v>22</v>
      </c>
      <c r="B17" s="6">
        <f t="shared" si="2"/>
        <v>500</v>
      </c>
      <c r="C17" s="6">
        <f t="shared" si="0"/>
        <v>586</v>
      </c>
      <c r="D17" s="6">
        <f t="shared" si="0"/>
        <v>672</v>
      </c>
      <c r="E17" s="6">
        <f t="shared" si="0"/>
        <v>758</v>
      </c>
      <c r="F17" s="6">
        <f t="shared" si="0"/>
        <v>844</v>
      </c>
      <c r="G17" s="6">
        <f t="shared" si="0"/>
        <v>930</v>
      </c>
      <c r="H17" s="6">
        <f t="shared" si="0"/>
        <v>1016</v>
      </c>
      <c r="I17" s="6">
        <f t="shared" si="0"/>
        <v>1102</v>
      </c>
      <c r="J17" s="6">
        <f t="shared" si="0"/>
        <v>1188</v>
      </c>
      <c r="K17" s="6">
        <f t="shared" si="0"/>
        <v>1274</v>
      </c>
      <c r="L17" s="6">
        <f t="shared" si="0"/>
        <v>1360</v>
      </c>
      <c r="M17" s="6">
        <f t="shared" si="0"/>
        <v>1446</v>
      </c>
      <c r="N17" s="6">
        <f t="shared" si="0"/>
        <v>1532</v>
      </c>
      <c r="O17" s="6">
        <f t="shared" si="0"/>
        <v>1618</v>
      </c>
      <c r="P17" s="6">
        <f t="shared" si="0"/>
        <v>1704</v>
      </c>
      <c r="Q17" s="6">
        <f t="shared" si="0"/>
        <v>1790</v>
      </c>
      <c r="R17" s="6">
        <f t="shared" ref="R17:R36" si="3">R$1*$U17+$T17</f>
        <v>1876</v>
      </c>
      <c r="S17" s="6">
        <f t="shared" si="1"/>
        <v>1962</v>
      </c>
      <c r="T17" s="5">
        <v>414</v>
      </c>
      <c r="U17" s="7">
        <v>86</v>
      </c>
    </row>
    <row r="18" spans="1:21" x14ac:dyDescent="0.3">
      <c r="A18" s="5" t="s">
        <v>120</v>
      </c>
      <c r="B18" s="6">
        <f t="shared" si="2"/>
        <v>506</v>
      </c>
      <c r="C18" s="6">
        <f t="shared" si="2"/>
        <v>592</v>
      </c>
      <c r="D18" s="6">
        <f t="shared" si="2"/>
        <v>678</v>
      </c>
      <c r="E18" s="6">
        <f t="shared" si="2"/>
        <v>764</v>
      </c>
      <c r="F18" s="6">
        <f t="shared" si="2"/>
        <v>850</v>
      </c>
      <c r="G18" s="6">
        <f t="shared" si="2"/>
        <v>936</v>
      </c>
      <c r="H18" s="6">
        <f t="shared" si="2"/>
        <v>1022</v>
      </c>
      <c r="I18" s="6">
        <f t="shared" si="2"/>
        <v>1108</v>
      </c>
      <c r="J18" s="6">
        <f t="shared" si="2"/>
        <v>1194</v>
      </c>
      <c r="K18" s="6">
        <f t="shared" si="2"/>
        <v>1280</v>
      </c>
      <c r="L18" s="6">
        <f t="shared" si="2"/>
        <v>1366</v>
      </c>
      <c r="M18" s="6">
        <f t="shared" si="2"/>
        <v>1452</v>
      </c>
      <c r="N18" s="6">
        <f t="shared" si="2"/>
        <v>1538</v>
      </c>
      <c r="O18" s="6">
        <f t="shared" si="2"/>
        <v>1624</v>
      </c>
      <c r="P18" s="6">
        <f t="shared" si="2"/>
        <v>1710</v>
      </c>
      <c r="Q18" s="6">
        <f t="shared" si="2"/>
        <v>1796</v>
      </c>
      <c r="R18" s="6">
        <f t="shared" si="3"/>
        <v>1882</v>
      </c>
      <c r="S18" s="6">
        <f t="shared" si="1"/>
        <v>1968</v>
      </c>
      <c r="T18" s="5">
        <v>420</v>
      </c>
      <c r="U18" s="7">
        <v>86</v>
      </c>
    </row>
    <row r="19" spans="1:21" x14ac:dyDescent="0.3">
      <c r="A19" s="5" t="s">
        <v>3</v>
      </c>
      <c r="B19" s="6">
        <f t="shared" ref="B19:Q34" si="4">B$1*$U19+$T19</f>
        <v>424</v>
      </c>
      <c r="C19" s="6">
        <f t="shared" si="4"/>
        <v>503</v>
      </c>
      <c r="D19" s="6">
        <f t="shared" si="4"/>
        <v>582</v>
      </c>
      <c r="E19" s="6">
        <f t="shared" si="4"/>
        <v>661</v>
      </c>
      <c r="F19" s="6">
        <f t="shared" si="4"/>
        <v>740</v>
      </c>
      <c r="G19" s="6">
        <f t="shared" si="4"/>
        <v>819</v>
      </c>
      <c r="H19" s="6">
        <f t="shared" si="4"/>
        <v>898</v>
      </c>
      <c r="I19" s="6">
        <f t="shared" si="4"/>
        <v>977</v>
      </c>
      <c r="J19" s="6">
        <f t="shared" si="4"/>
        <v>1056</v>
      </c>
      <c r="K19" s="6">
        <f t="shared" si="4"/>
        <v>1135</v>
      </c>
      <c r="L19" s="6">
        <f t="shared" si="4"/>
        <v>1214</v>
      </c>
      <c r="M19" s="6">
        <f t="shared" si="4"/>
        <v>1293</v>
      </c>
      <c r="N19" s="6">
        <f t="shared" si="4"/>
        <v>1372</v>
      </c>
      <c r="O19" s="6">
        <f t="shared" si="4"/>
        <v>1451</v>
      </c>
      <c r="P19" s="6">
        <f t="shared" si="4"/>
        <v>1530</v>
      </c>
      <c r="Q19" s="6">
        <f t="shared" si="4"/>
        <v>1609</v>
      </c>
      <c r="R19" s="6">
        <f t="shared" si="3"/>
        <v>1688</v>
      </c>
      <c r="S19" s="6">
        <f t="shared" si="1"/>
        <v>1767</v>
      </c>
      <c r="T19" s="5">
        <v>345</v>
      </c>
      <c r="U19" s="7">
        <v>79</v>
      </c>
    </row>
    <row r="20" spans="1:21" x14ac:dyDescent="0.3">
      <c r="A20" s="5" t="s">
        <v>85</v>
      </c>
      <c r="B20" s="6">
        <f t="shared" si="4"/>
        <v>530</v>
      </c>
      <c r="C20" s="6">
        <f t="shared" si="4"/>
        <v>610</v>
      </c>
      <c r="D20" s="6">
        <f t="shared" si="4"/>
        <v>690</v>
      </c>
      <c r="E20" s="6">
        <f t="shared" si="4"/>
        <v>770</v>
      </c>
      <c r="F20" s="6">
        <f t="shared" si="4"/>
        <v>850</v>
      </c>
      <c r="G20" s="6">
        <f t="shared" si="4"/>
        <v>930</v>
      </c>
      <c r="H20" s="6">
        <f t="shared" si="4"/>
        <v>1010</v>
      </c>
      <c r="I20" s="6">
        <f t="shared" si="4"/>
        <v>1090</v>
      </c>
      <c r="J20" s="6">
        <f t="shared" si="4"/>
        <v>1170</v>
      </c>
      <c r="K20" s="6">
        <f t="shared" si="4"/>
        <v>1250</v>
      </c>
      <c r="L20" s="6">
        <f t="shared" si="4"/>
        <v>1330</v>
      </c>
      <c r="M20" s="6">
        <f t="shared" si="4"/>
        <v>1410</v>
      </c>
      <c r="N20" s="6">
        <f t="shared" si="4"/>
        <v>1490</v>
      </c>
      <c r="O20" s="6">
        <f t="shared" si="4"/>
        <v>1570</v>
      </c>
      <c r="P20" s="6">
        <f t="shared" si="4"/>
        <v>1650</v>
      </c>
      <c r="Q20" s="6">
        <f t="shared" si="4"/>
        <v>1730</v>
      </c>
      <c r="R20" s="6">
        <f t="shared" si="3"/>
        <v>1810</v>
      </c>
      <c r="S20" s="6">
        <f t="shared" si="1"/>
        <v>1890</v>
      </c>
      <c r="T20" s="5">
        <v>450</v>
      </c>
      <c r="U20" s="7">
        <v>80</v>
      </c>
    </row>
    <row r="21" spans="1:21" x14ac:dyDescent="0.3">
      <c r="A21" s="5" t="s">
        <v>78</v>
      </c>
      <c r="B21" s="6">
        <f t="shared" si="4"/>
        <v>513</v>
      </c>
      <c r="C21" s="6">
        <f t="shared" si="4"/>
        <v>600</v>
      </c>
      <c r="D21" s="6">
        <f t="shared" si="4"/>
        <v>687</v>
      </c>
      <c r="E21" s="6">
        <f t="shared" si="4"/>
        <v>774</v>
      </c>
      <c r="F21" s="6">
        <f t="shared" si="4"/>
        <v>861</v>
      </c>
      <c r="G21" s="6">
        <f t="shared" si="4"/>
        <v>948</v>
      </c>
      <c r="H21" s="6">
        <f t="shared" si="4"/>
        <v>1035</v>
      </c>
      <c r="I21" s="6">
        <f t="shared" si="4"/>
        <v>1122</v>
      </c>
      <c r="J21" s="6">
        <f t="shared" si="4"/>
        <v>1209</v>
      </c>
      <c r="K21" s="6">
        <f t="shared" si="4"/>
        <v>1296</v>
      </c>
      <c r="L21" s="6">
        <f t="shared" si="4"/>
        <v>1383</v>
      </c>
      <c r="M21" s="6">
        <f t="shared" si="4"/>
        <v>1470</v>
      </c>
      <c r="N21" s="6">
        <f t="shared" si="4"/>
        <v>1557</v>
      </c>
      <c r="O21" s="6">
        <f t="shared" si="4"/>
        <v>1644</v>
      </c>
      <c r="P21" s="6">
        <f t="shared" si="4"/>
        <v>1731</v>
      </c>
      <c r="Q21" s="6">
        <f t="shared" si="4"/>
        <v>1818</v>
      </c>
      <c r="R21" s="6">
        <f t="shared" si="3"/>
        <v>1905</v>
      </c>
      <c r="S21" s="6">
        <f t="shared" si="1"/>
        <v>1992</v>
      </c>
      <c r="T21" s="5">
        <v>426</v>
      </c>
      <c r="U21" s="7">
        <v>87</v>
      </c>
    </row>
    <row r="22" spans="1:21" x14ac:dyDescent="0.3">
      <c r="A22" s="5" t="s">
        <v>107</v>
      </c>
      <c r="B22" s="6">
        <f t="shared" si="4"/>
        <v>517</v>
      </c>
      <c r="C22" s="6">
        <f t="shared" si="4"/>
        <v>604</v>
      </c>
      <c r="D22" s="6">
        <f t="shared" si="4"/>
        <v>691</v>
      </c>
      <c r="E22" s="6">
        <f t="shared" si="4"/>
        <v>778</v>
      </c>
      <c r="F22" s="6">
        <f t="shared" si="4"/>
        <v>865</v>
      </c>
      <c r="G22" s="6">
        <f t="shared" si="4"/>
        <v>952</v>
      </c>
      <c r="H22" s="6">
        <f t="shared" si="4"/>
        <v>1039</v>
      </c>
      <c r="I22" s="6">
        <f t="shared" si="4"/>
        <v>1126</v>
      </c>
      <c r="J22" s="6">
        <f t="shared" si="4"/>
        <v>1213</v>
      </c>
      <c r="K22" s="6">
        <f t="shared" si="4"/>
        <v>1300</v>
      </c>
      <c r="L22" s="6">
        <f t="shared" si="4"/>
        <v>1387</v>
      </c>
      <c r="M22" s="6">
        <f t="shared" si="4"/>
        <v>1474</v>
      </c>
      <c r="N22" s="6">
        <f t="shared" si="4"/>
        <v>1561</v>
      </c>
      <c r="O22" s="6">
        <f t="shared" si="4"/>
        <v>1648</v>
      </c>
      <c r="P22" s="6">
        <f t="shared" si="4"/>
        <v>1735</v>
      </c>
      <c r="Q22" s="6">
        <f t="shared" si="4"/>
        <v>1822</v>
      </c>
      <c r="R22" s="6">
        <f t="shared" si="3"/>
        <v>1909</v>
      </c>
      <c r="S22" s="6">
        <f t="shared" si="1"/>
        <v>1996</v>
      </c>
      <c r="T22" s="5">
        <v>430</v>
      </c>
      <c r="U22" s="7">
        <v>87</v>
      </c>
    </row>
    <row r="23" spans="1:21" x14ac:dyDescent="0.3">
      <c r="A23" s="5" t="s">
        <v>83</v>
      </c>
      <c r="B23" s="6">
        <f t="shared" si="4"/>
        <v>525</v>
      </c>
      <c r="C23" s="6">
        <f t="shared" si="4"/>
        <v>615</v>
      </c>
      <c r="D23" s="6">
        <f t="shared" si="4"/>
        <v>705</v>
      </c>
      <c r="E23" s="6">
        <f t="shared" si="4"/>
        <v>795</v>
      </c>
      <c r="F23" s="6">
        <f t="shared" si="4"/>
        <v>885</v>
      </c>
      <c r="G23" s="6">
        <f t="shared" si="4"/>
        <v>975</v>
      </c>
      <c r="H23" s="6">
        <f t="shared" si="4"/>
        <v>1065</v>
      </c>
      <c r="I23" s="6">
        <f t="shared" si="4"/>
        <v>1155</v>
      </c>
      <c r="J23" s="6">
        <f t="shared" si="4"/>
        <v>1245</v>
      </c>
      <c r="K23" s="6">
        <f t="shared" si="4"/>
        <v>1335</v>
      </c>
      <c r="L23" s="6">
        <f t="shared" si="4"/>
        <v>1425</v>
      </c>
      <c r="M23" s="6">
        <f t="shared" si="4"/>
        <v>1515</v>
      </c>
      <c r="N23" s="6">
        <f t="shared" si="4"/>
        <v>1605</v>
      </c>
      <c r="O23" s="6">
        <f t="shared" si="4"/>
        <v>1695</v>
      </c>
      <c r="P23" s="6">
        <f t="shared" si="4"/>
        <v>1785</v>
      </c>
      <c r="Q23" s="6">
        <f t="shared" si="4"/>
        <v>1875</v>
      </c>
      <c r="R23" s="6">
        <f t="shared" si="3"/>
        <v>1965</v>
      </c>
      <c r="S23" s="6">
        <f t="shared" si="1"/>
        <v>2055</v>
      </c>
      <c r="T23" s="5">
        <v>435</v>
      </c>
      <c r="U23" s="7">
        <v>90</v>
      </c>
    </row>
    <row r="24" spans="1:21" x14ac:dyDescent="0.3">
      <c r="A24" s="5" t="s">
        <v>58</v>
      </c>
      <c r="B24" s="6">
        <f t="shared" si="4"/>
        <v>500</v>
      </c>
      <c r="C24" s="6">
        <f t="shared" si="4"/>
        <v>580</v>
      </c>
      <c r="D24" s="6">
        <f t="shared" si="4"/>
        <v>660</v>
      </c>
      <c r="E24" s="6">
        <f t="shared" si="4"/>
        <v>740</v>
      </c>
      <c r="F24" s="6">
        <f t="shared" si="4"/>
        <v>820</v>
      </c>
      <c r="G24" s="6">
        <f t="shared" si="4"/>
        <v>900</v>
      </c>
      <c r="H24" s="6">
        <f t="shared" si="4"/>
        <v>980</v>
      </c>
      <c r="I24" s="6">
        <f t="shared" si="4"/>
        <v>1060</v>
      </c>
      <c r="J24" s="6">
        <f t="shared" si="4"/>
        <v>1140</v>
      </c>
      <c r="K24" s="6">
        <f t="shared" si="4"/>
        <v>1220</v>
      </c>
      <c r="L24" s="6">
        <f t="shared" si="4"/>
        <v>1300</v>
      </c>
      <c r="M24" s="6">
        <f t="shared" si="4"/>
        <v>1380</v>
      </c>
      <c r="N24" s="6">
        <f t="shared" si="4"/>
        <v>1460</v>
      </c>
      <c r="O24" s="6">
        <f t="shared" si="4"/>
        <v>1540</v>
      </c>
      <c r="P24" s="6">
        <f t="shared" si="4"/>
        <v>1620</v>
      </c>
      <c r="Q24" s="6">
        <f t="shared" si="4"/>
        <v>1700</v>
      </c>
      <c r="R24" s="6">
        <f t="shared" si="3"/>
        <v>1780</v>
      </c>
      <c r="S24" s="6">
        <f t="shared" si="1"/>
        <v>1860</v>
      </c>
      <c r="T24" s="5">
        <v>420</v>
      </c>
      <c r="U24" s="7">
        <v>80</v>
      </c>
    </row>
    <row r="25" spans="1:21" x14ac:dyDescent="0.3">
      <c r="A25" s="5" t="s">
        <v>6</v>
      </c>
      <c r="B25" s="6">
        <f t="shared" si="4"/>
        <v>497</v>
      </c>
      <c r="C25" s="6">
        <f t="shared" si="4"/>
        <v>579</v>
      </c>
      <c r="D25" s="6">
        <f t="shared" si="4"/>
        <v>661</v>
      </c>
      <c r="E25" s="6">
        <f t="shared" si="4"/>
        <v>743</v>
      </c>
      <c r="F25" s="6">
        <f t="shared" si="4"/>
        <v>825</v>
      </c>
      <c r="G25" s="6">
        <f t="shared" si="4"/>
        <v>907</v>
      </c>
      <c r="H25" s="6">
        <f t="shared" si="4"/>
        <v>989</v>
      </c>
      <c r="I25" s="6">
        <f t="shared" si="4"/>
        <v>1071</v>
      </c>
      <c r="J25" s="6">
        <f t="shared" si="4"/>
        <v>1153</v>
      </c>
      <c r="K25" s="6">
        <f t="shared" si="4"/>
        <v>1235</v>
      </c>
      <c r="L25" s="6">
        <f t="shared" si="4"/>
        <v>1317</v>
      </c>
      <c r="M25" s="6">
        <f t="shared" si="4"/>
        <v>1399</v>
      </c>
      <c r="N25" s="6">
        <f t="shared" si="4"/>
        <v>1481</v>
      </c>
      <c r="O25" s="6">
        <f t="shared" si="4"/>
        <v>1563</v>
      </c>
      <c r="P25" s="6">
        <f t="shared" si="4"/>
        <v>1645</v>
      </c>
      <c r="Q25" s="6">
        <f t="shared" si="4"/>
        <v>1727</v>
      </c>
      <c r="R25" s="6">
        <f t="shared" si="3"/>
        <v>1809</v>
      </c>
      <c r="S25" s="6">
        <f t="shared" si="1"/>
        <v>1891</v>
      </c>
      <c r="T25" s="5">
        <v>415</v>
      </c>
      <c r="U25" s="7">
        <v>82</v>
      </c>
    </row>
    <row r="26" spans="1:21" x14ac:dyDescent="0.3">
      <c r="A26" s="5" t="s">
        <v>26</v>
      </c>
      <c r="B26" s="6">
        <f t="shared" si="4"/>
        <v>465</v>
      </c>
      <c r="C26" s="6">
        <f t="shared" si="4"/>
        <v>540</v>
      </c>
      <c r="D26" s="6">
        <f t="shared" si="4"/>
        <v>615</v>
      </c>
      <c r="E26" s="6">
        <f t="shared" si="4"/>
        <v>690</v>
      </c>
      <c r="F26" s="6">
        <f t="shared" si="4"/>
        <v>765</v>
      </c>
      <c r="G26" s="6">
        <f t="shared" si="4"/>
        <v>840</v>
      </c>
      <c r="H26" s="6">
        <f t="shared" si="4"/>
        <v>915</v>
      </c>
      <c r="I26" s="6">
        <f t="shared" si="4"/>
        <v>990</v>
      </c>
      <c r="J26" s="6">
        <f t="shared" si="4"/>
        <v>1065</v>
      </c>
      <c r="K26" s="6">
        <f t="shared" si="4"/>
        <v>1140</v>
      </c>
      <c r="L26" s="6">
        <f t="shared" si="4"/>
        <v>1215</v>
      </c>
      <c r="M26" s="6">
        <f t="shared" si="4"/>
        <v>1290</v>
      </c>
      <c r="N26" s="6">
        <f t="shared" si="4"/>
        <v>1365</v>
      </c>
      <c r="O26" s="6">
        <f t="shared" si="4"/>
        <v>1440</v>
      </c>
      <c r="P26" s="6">
        <f t="shared" si="4"/>
        <v>1515</v>
      </c>
      <c r="Q26" s="6">
        <f t="shared" si="4"/>
        <v>1590</v>
      </c>
      <c r="R26" s="6">
        <f t="shared" si="3"/>
        <v>1665</v>
      </c>
      <c r="S26" s="6">
        <f t="shared" si="1"/>
        <v>1740</v>
      </c>
      <c r="T26" s="5">
        <v>390</v>
      </c>
      <c r="U26" s="7">
        <v>75</v>
      </c>
    </row>
    <row r="27" spans="1:21" x14ac:dyDescent="0.3">
      <c r="A27" s="5" t="s">
        <v>89</v>
      </c>
      <c r="B27" s="6">
        <f t="shared" si="4"/>
        <v>513</v>
      </c>
      <c r="C27" s="6">
        <f t="shared" si="4"/>
        <v>598</v>
      </c>
      <c r="D27" s="6">
        <f t="shared" si="4"/>
        <v>683</v>
      </c>
      <c r="E27" s="6">
        <f t="shared" si="4"/>
        <v>768</v>
      </c>
      <c r="F27" s="6">
        <f t="shared" si="4"/>
        <v>853</v>
      </c>
      <c r="G27" s="6">
        <f t="shared" si="4"/>
        <v>938</v>
      </c>
      <c r="H27" s="6">
        <f t="shared" si="4"/>
        <v>1023</v>
      </c>
      <c r="I27" s="6">
        <f t="shared" si="4"/>
        <v>1108</v>
      </c>
      <c r="J27" s="6">
        <f t="shared" si="4"/>
        <v>1193</v>
      </c>
      <c r="K27" s="6">
        <f t="shared" si="4"/>
        <v>1278</v>
      </c>
      <c r="L27" s="6">
        <f t="shared" si="4"/>
        <v>1363</v>
      </c>
      <c r="M27" s="6">
        <f t="shared" si="4"/>
        <v>1448</v>
      </c>
      <c r="N27" s="6">
        <f t="shared" si="4"/>
        <v>1533</v>
      </c>
      <c r="O27" s="6">
        <f t="shared" si="4"/>
        <v>1618</v>
      </c>
      <c r="P27" s="6">
        <f t="shared" si="4"/>
        <v>1703</v>
      </c>
      <c r="Q27" s="6">
        <f t="shared" si="4"/>
        <v>1788</v>
      </c>
      <c r="R27" s="6">
        <f t="shared" si="3"/>
        <v>1873</v>
      </c>
      <c r="S27" s="6">
        <f t="shared" si="1"/>
        <v>1958</v>
      </c>
      <c r="T27" s="5">
        <v>428</v>
      </c>
      <c r="U27" s="7">
        <v>85</v>
      </c>
    </row>
    <row r="28" spans="1:21" x14ac:dyDescent="0.3">
      <c r="A28" s="5" t="s">
        <v>65</v>
      </c>
      <c r="B28" s="6">
        <f t="shared" si="4"/>
        <v>500</v>
      </c>
      <c r="C28" s="6">
        <f t="shared" si="4"/>
        <v>586</v>
      </c>
      <c r="D28" s="6">
        <f t="shared" si="4"/>
        <v>672</v>
      </c>
      <c r="E28" s="6">
        <f t="shared" si="4"/>
        <v>758</v>
      </c>
      <c r="F28" s="6">
        <f t="shared" si="4"/>
        <v>844</v>
      </c>
      <c r="G28" s="6">
        <f t="shared" si="4"/>
        <v>930</v>
      </c>
      <c r="H28" s="6">
        <f t="shared" si="4"/>
        <v>1016</v>
      </c>
      <c r="I28" s="6">
        <f t="shared" si="4"/>
        <v>1102</v>
      </c>
      <c r="J28" s="6">
        <f t="shared" si="4"/>
        <v>1188</v>
      </c>
      <c r="K28" s="6">
        <f t="shared" si="4"/>
        <v>1274</v>
      </c>
      <c r="L28" s="6">
        <f t="shared" si="4"/>
        <v>1360</v>
      </c>
      <c r="M28" s="6">
        <f t="shared" si="4"/>
        <v>1446</v>
      </c>
      <c r="N28" s="6">
        <f t="shared" si="4"/>
        <v>1532</v>
      </c>
      <c r="O28" s="6">
        <f t="shared" si="4"/>
        <v>1618</v>
      </c>
      <c r="P28" s="6">
        <f t="shared" si="4"/>
        <v>1704</v>
      </c>
      <c r="Q28" s="6">
        <f t="shared" si="4"/>
        <v>1790</v>
      </c>
      <c r="R28" s="6">
        <f t="shared" si="3"/>
        <v>1876</v>
      </c>
      <c r="S28" s="6">
        <f t="shared" si="1"/>
        <v>1962</v>
      </c>
      <c r="T28" s="5">
        <v>414</v>
      </c>
      <c r="U28" s="7">
        <v>86</v>
      </c>
    </row>
    <row r="29" spans="1:21" x14ac:dyDescent="0.3">
      <c r="A29" s="5" t="s">
        <v>12</v>
      </c>
      <c r="B29" s="6">
        <f t="shared" si="4"/>
        <v>449</v>
      </c>
      <c r="C29" s="6">
        <f t="shared" si="4"/>
        <v>533</v>
      </c>
      <c r="D29" s="6">
        <f t="shared" si="4"/>
        <v>617</v>
      </c>
      <c r="E29" s="6">
        <f t="shared" si="4"/>
        <v>701</v>
      </c>
      <c r="F29" s="6">
        <f t="shared" si="4"/>
        <v>785</v>
      </c>
      <c r="G29" s="6">
        <f t="shared" si="4"/>
        <v>869</v>
      </c>
      <c r="H29" s="6">
        <f t="shared" si="4"/>
        <v>953</v>
      </c>
      <c r="I29" s="6">
        <f t="shared" si="4"/>
        <v>1037</v>
      </c>
      <c r="J29" s="6">
        <f t="shared" si="4"/>
        <v>1121</v>
      </c>
      <c r="K29" s="6">
        <f t="shared" si="4"/>
        <v>1205</v>
      </c>
      <c r="L29" s="6">
        <f t="shared" si="4"/>
        <v>1289</v>
      </c>
      <c r="M29" s="6">
        <f t="shared" si="4"/>
        <v>1373</v>
      </c>
      <c r="N29" s="6">
        <f t="shared" si="4"/>
        <v>1457</v>
      </c>
      <c r="O29" s="6">
        <f t="shared" si="4"/>
        <v>1541</v>
      </c>
      <c r="P29" s="6">
        <f t="shared" si="4"/>
        <v>1625</v>
      </c>
      <c r="Q29" s="6">
        <f t="shared" si="4"/>
        <v>1709</v>
      </c>
      <c r="R29" s="6">
        <f t="shared" si="3"/>
        <v>1793</v>
      </c>
      <c r="S29" s="6">
        <f t="shared" si="1"/>
        <v>1877</v>
      </c>
      <c r="T29" s="5">
        <v>365</v>
      </c>
      <c r="U29" s="7">
        <v>84</v>
      </c>
    </row>
    <row r="30" spans="1:21" x14ac:dyDescent="0.3">
      <c r="A30" s="5" t="s">
        <v>56</v>
      </c>
      <c r="B30" s="6">
        <f t="shared" si="4"/>
        <v>536</v>
      </c>
      <c r="C30" s="6">
        <f t="shared" si="4"/>
        <v>628</v>
      </c>
      <c r="D30" s="6">
        <f t="shared" si="4"/>
        <v>720</v>
      </c>
      <c r="E30" s="6">
        <f t="shared" si="4"/>
        <v>812</v>
      </c>
      <c r="F30" s="6">
        <f t="shared" si="4"/>
        <v>904</v>
      </c>
      <c r="G30" s="6">
        <f t="shared" si="4"/>
        <v>996</v>
      </c>
      <c r="H30" s="6">
        <f t="shared" si="4"/>
        <v>1088</v>
      </c>
      <c r="I30" s="6">
        <f t="shared" si="4"/>
        <v>1180</v>
      </c>
      <c r="J30" s="6">
        <f t="shared" si="4"/>
        <v>1272</v>
      </c>
      <c r="K30" s="6">
        <f t="shared" si="4"/>
        <v>1364</v>
      </c>
      <c r="L30" s="6">
        <f t="shared" si="4"/>
        <v>1456</v>
      </c>
      <c r="M30" s="6">
        <f t="shared" si="4"/>
        <v>1548</v>
      </c>
      <c r="N30" s="6">
        <f t="shared" si="4"/>
        <v>1640</v>
      </c>
      <c r="O30" s="6">
        <f t="shared" si="4"/>
        <v>1732</v>
      </c>
      <c r="P30" s="6">
        <f t="shared" si="4"/>
        <v>1824</v>
      </c>
      <c r="Q30" s="6">
        <f t="shared" si="4"/>
        <v>1916</v>
      </c>
      <c r="R30" s="6">
        <f t="shared" si="3"/>
        <v>2008</v>
      </c>
      <c r="S30" s="6">
        <f t="shared" si="1"/>
        <v>2100</v>
      </c>
      <c r="T30" s="5">
        <v>444</v>
      </c>
      <c r="U30" s="7">
        <v>92</v>
      </c>
    </row>
    <row r="31" spans="1:21" x14ac:dyDescent="0.3">
      <c r="A31" s="5" t="s">
        <v>114</v>
      </c>
      <c r="B31" s="6">
        <f t="shared" si="4"/>
        <v>511</v>
      </c>
      <c r="C31" s="6">
        <f t="shared" si="4"/>
        <v>601</v>
      </c>
      <c r="D31" s="6">
        <f t="shared" si="4"/>
        <v>691</v>
      </c>
      <c r="E31" s="6">
        <f t="shared" si="4"/>
        <v>781</v>
      </c>
      <c r="F31" s="6">
        <f t="shared" si="4"/>
        <v>871</v>
      </c>
      <c r="G31" s="6">
        <f t="shared" si="4"/>
        <v>961</v>
      </c>
      <c r="H31" s="6">
        <f t="shared" si="4"/>
        <v>1051</v>
      </c>
      <c r="I31" s="6">
        <f t="shared" si="4"/>
        <v>1141</v>
      </c>
      <c r="J31" s="6">
        <f t="shared" si="4"/>
        <v>1231</v>
      </c>
      <c r="K31" s="6">
        <f t="shared" si="4"/>
        <v>1321</v>
      </c>
      <c r="L31" s="6">
        <f t="shared" si="4"/>
        <v>1411</v>
      </c>
      <c r="M31" s="6">
        <f t="shared" si="4"/>
        <v>1501</v>
      </c>
      <c r="N31" s="6">
        <f t="shared" si="4"/>
        <v>1591</v>
      </c>
      <c r="O31" s="6">
        <f t="shared" si="4"/>
        <v>1681</v>
      </c>
      <c r="P31" s="6">
        <f t="shared" si="4"/>
        <v>1771</v>
      </c>
      <c r="Q31" s="6">
        <f t="shared" si="4"/>
        <v>1861</v>
      </c>
      <c r="R31" s="6">
        <f t="shared" si="3"/>
        <v>1951</v>
      </c>
      <c r="S31" s="6">
        <f t="shared" si="1"/>
        <v>2041</v>
      </c>
      <c r="T31" s="5">
        <v>421</v>
      </c>
      <c r="U31" s="7">
        <v>90</v>
      </c>
    </row>
    <row r="32" spans="1:21" x14ac:dyDescent="0.3">
      <c r="A32" s="5" t="s">
        <v>30</v>
      </c>
      <c r="B32" s="6">
        <f t="shared" si="4"/>
        <v>460</v>
      </c>
      <c r="C32" s="6">
        <f t="shared" si="4"/>
        <v>540</v>
      </c>
      <c r="D32" s="6">
        <f t="shared" si="4"/>
        <v>620</v>
      </c>
      <c r="E32" s="6">
        <f t="shared" si="4"/>
        <v>700</v>
      </c>
      <c r="F32" s="6">
        <f t="shared" si="4"/>
        <v>780</v>
      </c>
      <c r="G32" s="6">
        <f t="shared" si="4"/>
        <v>860</v>
      </c>
      <c r="H32" s="6">
        <f t="shared" si="4"/>
        <v>940</v>
      </c>
      <c r="I32" s="6">
        <f t="shared" si="4"/>
        <v>1020</v>
      </c>
      <c r="J32" s="6">
        <f t="shared" si="4"/>
        <v>1100</v>
      </c>
      <c r="K32" s="6">
        <f t="shared" si="4"/>
        <v>1180</v>
      </c>
      <c r="L32" s="6">
        <f t="shared" si="4"/>
        <v>1260</v>
      </c>
      <c r="M32" s="6">
        <f t="shared" si="4"/>
        <v>1340</v>
      </c>
      <c r="N32" s="6">
        <f t="shared" si="4"/>
        <v>1420</v>
      </c>
      <c r="O32" s="6">
        <f t="shared" si="4"/>
        <v>1500</v>
      </c>
      <c r="P32" s="6">
        <f t="shared" si="4"/>
        <v>1580</v>
      </c>
      <c r="Q32" s="6">
        <f t="shared" si="4"/>
        <v>1660</v>
      </c>
      <c r="R32" s="6">
        <f t="shared" si="3"/>
        <v>1740</v>
      </c>
      <c r="S32" s="6">
        <f t="shared" si="1"/>
        <v>1820</v>
      </c>
      <c r="T32" s="5">
        <v>380</v>
      </c>
      <c r="U32" s="7">
        <v>80</v>
      </c>
    </row>
    <row r="33" spans="1:21" x14ac:dyDescent="0.3">
      <c r="A33" s="5" t="s">
        <v>113</v>
      </c>
      <c r="B33" s="6">
        <f t="shared" si="4"/>
        <v>513</v>
      </c>
      <c r="C33" s="6">
        <f t="shared" si="4"/>
        <v>603</v>
      </c>
      <c r="D33" s="6">
        <f t="shared" si="4"/>
        <v>693</v>
      </c>
      <c r="E33" s="6">
        <f t="shared" si="4"/>
        <v>783</v>
      </c>
      <c r="F33" s="6">
        <f t="shared" si="4"/>
        <v>873</v>
      </c>
      <c r="G33" s="6">
        <f t="shared" si="4"/>
        <v>963</v>
      </c>
      <c r="H33" s="6">
        <f t="shared" si="4"/>
        <v>1053</v>
      </c>
      <c r="I33" s="6">
        <f t="shared" si="4"/>
        <v>1143</v>
      </c>
      <c r="J33" s="6">
        <f t="shared" si="4"/>
        <v>1233</v>
      </c>
      <c r="K33" s="6">
        <f t="shared" si="4"/>
        <v>1323</v>
      </c>
      <c r="L33" s="6">
        <f t="shared" si="4"/>
        <v>1413</v>
      </c>
      <c r="M33" s="6">
        <f t="shared" si="4"/>
        <v>1503</v>
      </c>
      <c r="N33" s="6">
        <f t="shared" si="4"/>
        <v>1593</v>
      </c>
      <c r="O33" s="6">
        <f t="shared" si="4"/>
        <v>1683</v>
      </c>
      <c r="P33" s="6">
        <f t="shared" si="4"/>
        <v>1773</v>
      </c>
      <c r="Q33" s="6">
        <f t="shared" si="4"/>
        <v>1863</v>
      </c>
      <c r="R33" s="6">
        <f t="shared" si="3"/>
        <v>1953</v>
      </c>
      <c r="S33" s="6">
        <f t="shared" si="1"/>
        <v>2043</v>
      </c>
      <c r="T33" s="5">
        <v>423</v>
      </c>
      <c r="U33" s="7">
        <v>90</v>
      </c>
    </row>
    <row r="34" spans="1:21" x14ac:dyDescent="0.3">
      <c r="A34" s="5" t="s">
        <v>73</v>
      </c>
      <c r="B34" s="6">
        <f t="shared" si="4"/>
        <v>501</v>
      </c>
      <c r="C34" s="6">
        <f t="shared" si="4"/>
        <v>581</v>
      </c>
      <c r="D34" s="6">
        <f t="shared" si="4"/>
        <v>661</v>
      </c>
      <c r="E34" s="6">
        <f t="shared" si="4"/>
        <v>741</v>
      </c>
      <c r="F34" s="6">
        <f t="shared" si="4"/>
        <v>821</v>
      </c>
      <c r="G34" s="6">
        <f t="shared" si="4"/>
        <v>901</v>
      </c>
      <c r="H34" s="6">
        <f t="shared" si="4"/>
        <v>981</v>
      </c>
      <c r="I34" s="6">
        <f t="shared" si="4"/>
        <v>1061</v>
      </c>
      <c r="J34" s="6">
        <f t="shared" si="4"/>
        <v>1141</v>
      </c>
      <c r="K34" s="6">
        <f t="shared" si="4"/>
        <v>1221</v>
      </c>
      <c r="L34" s="6">
        <f t="shared" si="4"/>
        <v>1301</v>
      </c>
      <c r="M34" s="6">
        <f t="shared" si="4"/>
        <v>1381</v>
      </c>
      <c r="N34" s="6">
        <f t="shared" si="4"/>
        <v>1461</v>
      </c>
      <c r="O34" s="6">
        <f t="shared" si="4"/>
        <v>1541</v>
      </c>
      <c r="P34" s="6">
        <f t="shared" si="4"/>
        <v>1621</v>
      </c>
      <c r="Q34" s="6">
        <f t="shared" ref="Q34:R53" si="5">Q$1*$U34+$T34</f>
        <v>1701</v>
      </c>
      <c r="R34" s="6">
        <f t="shared" si="3"/>
        <v>1781</v>
      </c>
      <c r="S34" s="6">
        <f t="shared" si="1"/>
        <v>1861</v>
      </c>
      <c r="T34" s="5">
        <v>421</v>
      </c>
      <c r="U34" s="7">
        <v>80</v>
      </c>
    </row>
    <row r="35" spans="1:21" x14ac:dyDescent="0.3">
      <c r="A35" s="5" t="s">
        <v>77</v>
      </c>
      <c r="B35" s="6">
        <f t="shared" ref="B35:P50" si="6">B$1*$U35+$T35</f>
        <v>489</v>
      </c>
      <c r="C35" s="6">
        <f t="shared" si="6"/>
        <v>575</v>
      </c>
      <c r="D35" s="6">
        <f t="shared" si="6"/>
        <v>661</v>
      </c>
      <c r="E35" s="6">
        <f t="shared" si="6"/>
        <v>747</v>
      </c>
      <c r="F35" s="6">
        <f t="shared" si="6"/>
        <v>833</v>
      </c>
      <c r="G35" s="6">
        <f t="shared" si="6"/>
        <v>919</v>
      </c>
      <c r="H35" s="6">
        <f t="shared" si="6"/>
        <v>1005</v>
      </c>
      <c r="I35" s="6">
        <f t="shared" si="6"/>
        <v>1091</v>
      </c>
      <c r="J35" s="6">
        <f t="shared" si="6"/>
        <v>1177</v>
      </c>
      <c r="K35" s="6">
        <f t="shared" si="6"/>
        <v>1263</v>
      </c>
      <c r="L35" s="6">
        <f t="shared" si="6"/>
        <v>1349</v>
      </c>
      <c r="M35" s="6">
        <f t="shared" si="6"/>
        <v>1435</v>
      </c>
      <c r="N35" s="6">
        <f t="shared" si="6"/>
        <v>1521</v>
      </c>
      <c r="O35" s="6">
        <f t="shared" si="6"/>
        <v>1607</v>
      </c>
      <c r="P35" s="6">
        <f t="shared" si="6"/>
        <v>1693</v>
      </c>
      <c r="Q35" s="6">
        <f t="shared" si="5"/>
        <v>1779</v>
      </c>
      <c r="R35" s="6">
        <f t="shared" si="3"/>
        <v>1865</v>
      </c>
      <c r="S35" s="6">
        <f t="shared" si="1"/>
        <v>1951</v>
      </c>
      <c r="T35" s="5">
        <v>403</v>
      </c>
      <c r="U35" s="7">
        <v>86</v>
      </c>
    </row>
    <row r="36" spans="1:21" x14ac:dyDescent="0.3">
      <c r="A36" s="5" t="s">
        <v>100</v>
      </c>
      <c r="B36" s="6">
        <f t="shared" si="6"/>
        <v>522</v>
      </c>
      <c r="C36" s="6">
        <f t="shared" si="6"/>
        <v>611</v>
      </c>
      <c r="D36" s="6">
        <f t="shared" si="6"/>
        <v>700</v>
      </c>
      <c r="E36" s="6">
        <f t="shared" si="6"/>
        <v>789</v>
      </c>
      <c r="F36" s="6">
        <f t="shared" si="6"/>
        <v>878</v>
      </c>
      <c r="G36" s="6">
        <f t="shared" si="6"/>
        <v>967</v>
      </c>
      <c r="H36" s="6">
        <f t="shared" si="6"/>
        <v>1056</v>
      </c>
      <c r="I36" s="6">
        <f t="shared" si="6"/>
        <v>1145</v>
      </c>
      <c r="J36" s="6">
        <f t="shared" si="6"/>
        <v>1234</v>
      </c>
      <c r="K36" s="6">
        <f t="shared" si="6"/>
        <v>1323</v>
      </c>
      <c r="L36" s="6">
        <f t="shared" si="6"/>
        <v>1412</v>
      </c>
      <c r="M36" s="6">
        <f t="shared" si="6"/>
        <v>1501</v>
      </c>
      <c r="N36" s="6">
        <f t="shared" si="6"/>
        <v>1590</v>
      </c>
      <c r="O36" s="6">
        <f t="shared" si="6"/>
        <v>1679</v>
      </c>
      <c r="P36" s="6">
        <f t="shared" si="6"/>
        <v>1768</v>
      </c>
      <c r="Q36" s="6">
        <f t="shared" si="5"/>
        <v>1857</v>
      </c>
      <c r="R36" s="6">
        <f t="shared" si="3"/>
        <v>1946</v>
      </c>
      <c r="S36" s="6">
        <f t="shared" si="1"/>
        <v>2035</v>
      </c>
      <c r="T36" s="5">
        <v>433</v>
      </c>
      <c r="U36" s="7">
        <v>89</v>
      </c>
    </row>
    <row r="37" spans="1:21" x14ac:dyDescent="0.3">
      <c r="A37" s="5" t="s">
        <v>57</v>
      </c>
      <c r="B37" s="6">
        <f t="shared" si="6"/>
        <v>520</v>
      </c>
      <c r="C37" s="6">
        <f t="shared" si="6"/>
        <v>605</v>
      </c>
      <c r="D37" s="6">
        <f t="shared" si="6"/>
        <v>690</v>
      </c>
      <c r="E37" s="6">
        <f t="shared" si="6"/>
        <v>775</v>
      </c>
      <c r="F37" s="6">
        <f t="shared" si="6"/>
        <v>860</v>
      </c>
      <c r="G37" s="6">
        <f t="shared" si="6"/>
        <v>945</v>
      </c>
      <c r="H37" s="6">
        <f t="shared" si="6"/>
        <v>1030</v>
      </c>
      <c r="I37" s="6">
        <f t="shared" si="6"/>
        <v>1115</v>
      </c>
      <c r="J37" s="6">
        <f t="shared" si="6"/>
        <v>1200</v>
      </c>
      <c r="K37" s="6">
        <f t="shared" si="6"/>
        <v>1285</v>
      </c>
      <c r="L37" s="6">
        <f t="shared" si="6"/>
        <v>1370</v>
      </c>
      <c r="M37" s="6">
        <f t="shared" si="6"/>
        <v>1455</v>
      </c>
      <c r="N37" s="6">
        <f t="shared" si="6"/>
        <v>1540</v>
      </c>
      <c r="O37" s="6">
        <f t="shared" si="6"/>
        <v>1625</v>
      </c>
      <c r="P37" s="6">
        <f t="shared" si="6"/>
        <v>1710</v>
      </c>
      <c r="Q37" s="6">
        <f t="shared" si="5"/>
        <v>1795</v>
      </c>
      <c r="R37" s="6">
        <f t="shared" si="5"/>
        <v>1880</v>
      </c>
      <c r="S37" s="6">
        <f t="shared" si="1"/>
        <v>1965</v>
      </c>
      <c r="T37" s="5">
        <v>435</v>
      </c>
      <c r="U37" s="7">
        <v>85</v>
      </c>
    </row>
    <row r="38" spans="1:21" x14ac:dyDescent="0.3">
      <c r="A38" s="5" t="s">
        <v>44</v>
      </c>
      <c r="B38" s="6">
        <f t="shared" si="6"/>
        <v>482</v>
      </c>
      <c r="C38" s="6">
        <f t="shared" si="6"/>
        <v>564</v>
      </c>
      <c r="D38" s="6">
        <f t="shared" si="6"/>
        <v>646</v>
      </c>
      <c r="E38" s="6">
        <f t="shared" si="6"/>
        <v>728</v>
      </c>
      <c r="F38" s="6">
        <f t="shared" si="6"/>
        <v>810</v>
      </c>
      <c r="G38" s="6">
        <f t="shared" si="6"/>
        <v>892</v>
      </c>
      <c r="H38" s="6">
        <f t="shared" si="6"/>
        <v>974</v>
      </c>
      <c r="I38" s="6">
        <f t="shared" si="6"/>
        <v>1056</v>
      </c>
      <c r="J38" s="6">
        <f t="shared" si="6"/>
        <v>1138</v>
      </c>
      <c r="K38" s="6">
        <f t="shared" si="6"/>
        <v>1220</v>
      </c>
      <c r="L38" s="6">
        <f t="shared" si="6"/>
        <v>1302</v>
      </c>
      <c r="M38" s="6">
        <f t="shared" si="6"/>
        <v>1384</v>
      </c>
      <c r="N38" s="6">
        <f t="shared" si="6"/>
        <v>1466</v>
      </c>
      <c r="O38" s="6">
        <f t="shared" si="6"/>
        <v>1548</v>
      </c>
      <c r="P38" s="6">
        <f t="shared" si="6"/>
        <v>1630</v>
      </c>
      <c r="Q38" s="6">
        <f t="shared" si="5"/>
        <v>1712</v>
      </c>
      <c r="R38" s="6">
        <f t="shared" si="5"/>
        <v>1794</v>
      </c>
      <c r="S38" s="6">
        <f t="shared" si="1"/>
        <v>1876</v>
      </c>
      <c r="T38" s="5">
        <v>400</v>
      </c>
      <c r="U38" s="7">
        <v>82</v>
      </c>
    </row>
    <row r="39" spans="1:21" x14ac:dyDescent="0.3">
      <c r="A39" s="5" t="s">
        <v>84</v>
      </c>
      <c r="B39" s="6">
        <f t="shared" si="6"/>
        <v>525</v>
      </c>
      <c r="C39" s="6">
        <f t="shared" si="6"/>
        <v>610</v>
      </c>
      <c r="D39" s="6">
        <f t="shared" si="6"/>
        <v>695</v>
      </c>
      <c r="E39" s="6">
        <f t="shared" si="6"/>
        <v>780</v>
      </c>
      <c r="F39" s="6">
        <f t="shared" si="6"/>
        <v>865</v>
      </c>
      <c r="G39" s="6">
        <f t="shared" si="6"/>
        <v>950</v>
      </c>
      <c r="H39" s="6">
        <f t="shared" si="6"/>
        <v>1035</v>
      </c>
      <c r="I39" s="6">
        <f t="shared" si="6"/>
        <v>1120</v>
      </c>
      <c r="J39" s="6">
        <f t="shared" si="6"/>
        <v>1205</v>
      </c>
      <c r="K39" s="6">
        <f t="shared" si="6"/>
        <v>1290</v>
      </c>
      <c r="L39" s="6">
        <f t="shared" si="6"/>
        <v>1375</v>
      </c>
      <c r="M39" s="6">
        <f t="shared" si="6"/>
        <v>1460</v>
      </c>
      <c r="N39" s="6">
        <f t="shared" si="6"/>
        <v>1545</v>
      </c>
      <c r="O39" s="6">
        <f t="shared" si="6"/>
        <v>1630</v>
      </c>
      <c r="P39" s="6">
        <f t="shared" si="6"/>
        <v>1715</v>
      </c>
      <c r="Q39" s="6">
        <f t="shared" si="5"/>
        <v>1800</v>
      </c>
      <c r="R39" s="6">
        <f t="shared" si="5"/>
        <v>1885</v>
      </c>
      <c r="S39" s="6">
        <f t="shared" si="1"/>
        <v>1970</v>
      </c>
      <c r="T39" s="5">
        <v>440</v>
      </c>
      <c r="U39" s="7">
        <v>85</v>
      </c>
    </row>
    <row r="40" spans="1:21" x14ac:dyDescent="0.3">
      <c r="A40" s="5" t="s">
        <v>35</v>
      </c>
      <c r="B40" s="6">
        <f t="shared" si="6"/>
        <v>437</v>
      </c>
      <c r="C40" s="6">
        <f t="shared" si="6"/>
        <v>519</v>
      </c>
      <c r="D40" s="6">
        <f t="shared" si="6"/>
        <v>601</v>
      </c>
      <c r="E40" s="6">
        <f t="shared" si="6"/>
        <v>683</v>
      </c>
      <c r="F40" s="6">
        <f t="shared" si="6"/>
        <v>765</v>
      </c>
      <c r="G40" s="6">
        <f t="shared" si="6"/>
        <v>847</v>
      </c>
      <c r="H40" s="6">
        <f t="shared" si="6"/>
        <v>929</v>
      </c>
      <c r="I40" s="6">
        <f t="shared" si="6"/>
        <v>1011</v>
      </c>
      <c r="J40" s="6">
        <f t="shared" si="6"/>
        <v>1093</v>
      </c>
      <c r="K40" s="6">
        <f t="shared" si="6"/>
        <v>1175</v>
      </c>
      <c r="L40" s="6">
        <f t="shared" si="6"/>
        <v>1257</v>
      </c>
      <c r="M40" s="6">
        <f t="shared" si="6"/>
        <v>1339</v>
      </c>
      <c r="N40" s="6">
        <f t="shared" si="6"/>
        <v>1421</v>
      </c>
      <c r="O40" s="6">
        <f t="shared" si="6"/>
        <v>1503</v>
      </c>
      <c r="P40" s="6">
        <f t="shared" si="6"/>
        <v>1585</v>
      </c>
      <c r="Q40" s="6">
        <f t="shared" si="5"/>
        <v>1667</v>
      </c>
      <c r="R40" s="6">
        <f t="shared" si="5"/>
        <v>1749</v>
      </c>
      <c r="S40" s="6">
        <f t="shared" si="1"/>
        <v>1831</v>
      </c>
      <c r="T40" s="5">
        <v>355</v>
      </c>
      <c r="U40" s="7">
        <v>82</v>
      </c>
    </row>
    <row r="41" spans="1:21" x14ac:dyDescent="0.3">
      <c r="A41" s="5" t="s">
        <v>5</v>
      </c>
      <c r="B41" s="6">
        <f t="shared" si="6"/>
        <v>442</v>
      </c>
      <c r="C41" s="6">
        <f t="shared" si="6"/>
        <v>525</v>
      </c>
      <c r="D41" s="6">
        <f t="shared" si="6"/>
        <v>608</v>
      </c>
      <c r="E41" s="6">
        <f t="shared" si="6"/>
        <v>691</v>
      </c>
      <c r="F41" s="6">
        <f t="shared" si="6"/>
        <v>774</v>
      </c>
      <c r="G41" s="6">
        <f t="shared" si="6"/>
        <v>857</v>
      </c>
      <c r="H41" s="6">
        <f t="shared" si="6"/>
        <v>940</v>
      </c>
      <c r="I41" s="6">
        <f t="shared" si="6"/>
        <v>1023</v>
      </c>
      <c r="J41" s="6">
        <f t="shared" si="6"/>
        <v>1106</v>
      </c>
      <c r="K41" s="6">
        <f t="shared" si="6"/>
        <v>1189</v>
      </c>
      <c r="L41" s="6">
        <f t="shared" si="6"/>
        <v>1272</v>
      </c>
      <c r="M41" s="6">
        <f t="shared" si="6"/>
        <v>1355</v>
      </c>
      <c r="N41" s="6">
        <f t="shared" si="6"/>
        <v>1438</v>
      </c>
      <c r="O41" s="6">
        <f t="shared" si="6"/>
        <v>1521</v>
      </c>
      <c r="P41" s="6">
        <f t="shared" si="6"/>
        <v>1604</v>
      </c>
      <c r="Q41" s="6">
        <f t="shared" si="5"/>
        <v>1687</v>
      </c>
      <c r="R41" s="6">
        <f t="shared" si="5"/>
        <v>1770</v>
      </c>
      <c r="S41" s="6">
        <f t="shared" si="1"/>
        <v>1853</v>
      </c>
      <c r="T41" s="5">
        <v>359</v>
      </c>
      <c r="U41" s="7">
        <v>83</v>
      </c>
    </row>
    <row r="42" spans="1:21" x14ac:dyDescent="0.3">
      <c r="A42" s="5" t="s">
        <v>25</v>
      </c>
      <c r="B42" s="6">
        <f t="shared" si="6"/>
        <v>456</v>
      </c>
      <c r="C42" s="6">
        <f t="shared" si="6"/>
        <v>532</v>
      </c>
      <c r="D42" s="6">
        <f t="shared" si="6"/>
        <v>608</v>
      </c>
      <c r="E42" s="6">
        <f t="shared" si="6"/>
        <v>684</v>
      </c>
      <c r="F42" s="6">
        <f t="shared" si="6"/>
        <v>760</v>
      </c>
      <c r="G42" s="6">
        <f t="shared" si="6"/>
        <v>836</v>
      </c>
      <c r="H42" s="6">
        <f t="shared" si="6"/>
        <v>912</v>
      </c>
      <c r="I42" s="6">
        <f t="shared" si="6"/>
        <v>988</v>
      </c>
      <c r="J42" s="6">
        <f t="shared" si="6"/>
        <v>1064</v>
      </c>
      <c r="K42" s="6">
        <f t="shared" si="6"/>
        <v>1140</v>
      </c>
      <c r="L42" s="6">
        <f t="shared" si="6"/>
        <v>1216</v>
      </c>
      <c r="M42" s="6">
        <f t="shared" si="6"/>
        <v>1292</v>
      </c>
      <c r="N42" s="6">
        <f t="shared" si="6"/>
        <v>1368</v>
      </c>
      <c r="O42" s="6">
        <f t="shared" si="6"/>
        <v>1444</v>
      </c>
      <c r="P42" s="6">
        <f t="shared" si="6"/>
        <v>1520</v>
      </c>
      <c r="Q42" s="6">
        <f t="shared" si="5"/>
        <v>1596</v>
      </c>
      <c r="R42" s="6">
        <f t="shared" si="5"/>
        <v>1672</v>
      </c>
      <c r="S42" s="6">
        <f t="shared" si="1"/>
        <v>1748</v>
      </c>
      <c r="T42" s="5">
        <v>380</v>
      </c>
      <c r="U42" s="7">
        <v>76</v>
      </c>
    </row>
    <row r="43" spans="1:21" x14ac:dyDescent="0.3">
      <c r="A43" s="5" t="s">
        <v>94</v>
      </c>
      <c r="B43" s="6">
        <f t="shared" si="6"/>
        <v>526</v>
      </c>
      <c r="C43" s="6">
        <f t="shared" si="6"/>
        <v>612</v>
      </c>
      <c r="D43" s="6">
        <f t="shared" si="6"/>
        <v>698</v>
      </c>
      <c r="E43" s="6">
        <f t="shared" si="6"/>
        <v>784</v>
      </c>
      <c r="F43" s="6">
        <f t="shared" si="6"/>
        <v>870</v>
      </c>
      <c r="G43" s="6">
        <f t="shared" si="6"/>
        <v>956</v>
      </c>
      <c r="H43" s="6">
        <f t="shared" si="6"/>
        <v>1042</v>
      </c>
      <c r="I43" s="6">
        <f t="shared" si="6"/>
        <v>1128</v>
      </c>
      <c r="J43" s="6">
        <f t="shared" si="6"/>
        <v>1214</v>
      </c>
      <c r="K43" s="6">
        <f t="shared" si="6"/>
        <v>1300</v>
      </c>
      <c r="L43" s="6">
        <f t="shared" si="6"/>
        <v>1386</v>
      </c>
      <c r="M43" s="6">
        <f t="shared" si="6"/>
        <v>1472</v>
      </c>
      <c r="N43" s="6">
        <f t="shared" si="6"/>
        <v>1558</v>
      </c>
      <c r="O43" s="6">
        <f t="shared" si="6"/>
        <v>1644</v>
      </c>
      <c r="P43" s="6">
        <f t="shared" si="6"/>
        <v>1730</v>
      </c>
      <c r="Q43" s="6">
        <f t="shared" si="5"/>
        <v>1816</v>
      </c>
      <c r="R43" s="6">
        <f t="shared" si="5"/>
        <v>1902</v>
      </c>
      <c r="S43" s="6">
        <f t="shared" si="1"/>
        <v>1988</v>
      </c>
      <c r="T43" s="5">
        <v>440</v>
      </c>
      <c r="U43" s="7">
        <v>86</v>
      </c>
    </row>
    <row r="44" spans="1:21" x14ac:dyDescent="0.3">
      <c r="A44" s="5" t="s">
        <v>95</v>
      </c>
      <c r="B44" s="6">
        <f t="shared" si="6"/>
        <v>517</v>
      </c>
      <c r="C44" s="6">
        <f t="shared" si="6"/>
        <v>604</v>
      </c>
      <c r="D44" s="6">
        <f t="shared" si="6"/>
        <v>691</v>
      </c>
      <c r="E44" s="6">
        <f t="shared" si="6"/>
        <v>778</v>
      </c>
      <c r="F44" s="6">
        <f t="shared" si="6"/>
        <v>865</v>
      </c>
      <c r="G44" s="6">
        <f t="shared" si="6"/>
        <v>952</v>
      </c>
      <c r="H44" s="6">
        <f t="shared" si="6"/>
        <v>1039</v>
      </c>
      <c r="I44" s="6">
        <f t="shared" si="6"/>
        <v>1126</v>
      </c>
      <c r="J44" s="6">
        <f t="shared" si="6"/>
        <v>1213</v>
      </c>
      <c r="K44" s="6">
        <f t="shared" si="6"/>
        <v>1300</v>
      </c>
      <c r="L44" s="6">
        <f t="shared" si="6"/>
        <v>1387</v>
      </c>
      <c r="M44" s="6">
        <f t="shared" si="6"/>
        <v>1474</v>
      </c>
      <c r="N44" s="6">
        <f t="shared" si="6"/>
        <v>1561</v>
      </c>
      <c r="O44" s="6">
        <f t="shared" si="6"/>
        <v>1648</v>
      </c>
      <c r="P44" s="6">
        <f t="shared" si="6"/>
        <v>1735</v>
      </c>
      <c r="Q44" s="6">
        <f t="shared" si="5"/>
        <v>1822</v>
      </c>
      <c r="R44" s="6">
        <f t="shared" si="5"/>
        <v>1909</v>
      </c>
      <c r="S44" s="6">
        <f t="shared" si="1"/>
        <v>1996</v>
      </c>
      <c r="T44" s="5">
        <v>430</v>
      </c>
      <c r="U44" s="7">
        <v>87</v>
      </c>
    </row>
    <row r="45" spans="1:21" x14ac:dyDescent="0.3">
      <c r="A45" s="5" t="s">
        <v>29</v>
      </c>
      <c r="B45" s="6">
        <f t="shared" si="6"/>
        <v>456</v>
      </c>
      <c r="C45" s="6">
        <f t="shared" si="6"/>
        <v>532</v>
      </c>
      <c r="D45" s="6">
        <f t="shared" si="6"/>
        <v>608</v>
      </c>
      <c r="E45" s="6">
        <f t="shared" si="6"/>
        <v>684</v>
      </c>
      <c r="F45" s="6">
        <f t="shared" si="6"/>
        <v>760</v>
      </c>
      <c r="G45" s="6">
        <f t="shared" si="6"/>
        <v>836</v>
      </c>
      <c r="H45" s="6">
        <f t="shared" si="6"/>
        <v>912</v>
      </c>
      <c r="I45" s="6">
        <f t="shared" si="6"/>
        <v>988</v>
      </c>
      <c r="J45" s="6">
        <f t="shared" si="6"/>
        <v>1064</v>
      </c>
      <c r="K45" s="6">
        <f t="shared" si="6"/>
        <v>1140</v>
      </c>
      <c r="L45" s="6">
        <f t="shared" si="6"/>
        <v>1216</v>
      </c>
      <c r="M45" s="6">
        <f t="shared" si="6"/>
        <v>1292</v>
      </c>
      <c r="N45" s="6">
        <f t="shared" si="6"/>
        <v>1368</v>
      </c>
      <c r="O45" s="6">
        <f t="shared" si="6"/>
        <v>1444</v>
      </c>
      <c r="P45" s="6">
        <f t="shared" si="6"/>
        <v>1520</v>
      </c>
      <c r="Q45" s="6">
        <f t="shared" si="5"/>
        <v>1596</v>
      </c>
      <c r="R45" s="6">
        <f t="shared" si="5"/>
        <v>1672</v>
      </c>
      <c r="S45" s="6">
        <f t="shared" si="1"/>
        <v>1748</v>
      </c>
      <c r="T45" s="5">
        <v>380</v>
      </c>
      <c r="U45" s="7">
        <v>76</v>
      </c>
    </row>
    <row r="46" spans="1:21" x14ac:dyDescent="0.3">
      <c r="A46" s="5" t="s">
        <v>28</v>
      </c>
      <c r="B46" s="6">
        <f t="shared" si="6"/>
        <v>485</v>
      </c>
      <c r="C46" s="6">
        <f t="shared" si="6"/>
        <v>570</v>
      </c>
      <c r="D46" s="6">
        <f t="shared" si="6"/>
        <v>655</v>
      </c>
      <c r="E46" s="6">
        <f t="shared" si="6"/>
        <v>740</v>
      </c>
      <c r="F46" s="6">
        <f t="shared" si="6"/>
        <v>825</v>
      </c>
      <c r="G46" s="6">
        <f t="shared" si="6"/>
        <v>910</v>
      </c>
      <c r="H46" s="6">
        <f t="shared" si="6"/>
        <v>995</v>
      </c>
      <c r="I46" s="6">
        <f t="shared" si="6"/>
        <v>1080</v>
      </c>
      <c r="J46" s="6">
        <f t="shared" si="6"/>
        <v>1165</v>
      </c>
      <c r="K46" s="6">
        <f t="shared" si="6"/>
        <v>1250</v>
      </c>
      <c r="L46" s="6">
        <f t="shared" si="6"/>
        <v>1335</v>
      </c>
      <c r="M46" s="6">
        <f t="shared" si="6"/>
        <v>1420</v>
      </c>
      <c r="N46" s="6">
        <f t="shared" si="6"/>
        <v>1505</v>
      </c>
      <c r="O46" s="6">
        <f t="shared" si="6"/>
        <v>1590</v>
      </c>
      <c r="P46" s="6">
        <f t="shared" si="6"/>
        <v>1675</v>
      </c>
      <c r="Q46" s="6">
        <f t="shared" si="5"/>
        <v>1760</v>
      </c>
      <c r="R46" s="6">
        <f t="shared" si="5"/>
        <v>1845</v>
      </c>
      <c r="S46" s="6">
        <f t="shared" si="1"/>
        <v>1930</v>
      </c>
      <c r="T46" s="5">
        <v>400</v>
      </c>
      <c r="U46" s="7">
        <v>85</v>
      </c>
    </row>
    <row r="47" spans="1:21" x14ac:dyDescent="0.3">
      <c r="A47" s="5" t="s">
        <v>62</v>
      </c>
      <c r="B47" s="6">
        <f t="shared" si="6"/>
        <v>518</v>
      </c>
      <c r="C47" s="6">
        <f t="shared" si="6"/>
        <v>613</v>
      </c>
      <c r="D47" s="6">
        <f t="shared" si="6"/>
        <v>708</v>
      </c>
      <c r="E47" s="6">
        <f t="shared" si="6"/>
        <v>803</v>
      </c>
      <c r="F47" s="6">
        <f t="shared" si="6"/>
        <v>898</v>
      </c>
      <c r="G47" s="6">
        <f t="shared" si="6"/>
        <v>993</v>
      </c>
      <c r="H47" s="6">
        <f t="shared" si="6"/>
        <v>1088</v>
      </c>
      <c r="I47" s="6">
        <f t="shared" si="6"/>
        <v>1183</v>
      </c>
      <c r="J47" s="6">
        <f t="shared" si="6"/>
        <v>1278</v>
      </c>
      <c r="K47" s="6">
        <f t="shared" si="6"/>
        <v>1373</v>
      </c>
      <c r="L47" s="6">
        <f t="shared" si="6"/>
        <v>1468</v>
      </c>
      <c r="M47" s="6">
        <f t="shared" si="6"/>
        <v>1563</v>
      </c>
      <c r="N47" s="6">
        <f t="shared" si="6"/>
        <v>1658</v>
      </c>
      <c r="O47" s="6">
        <f t="shared" si="6"/>
        <v>1753</v>
      </c>
      <c r="P47" s="6">
        <f t="shared" si="6"/>
        <v>1848</v>
      </c>
      <c r="Q47" s="6">
        <f t="shared" si="5"/>
        <v>1943</v>
      </c>
      <c r="R47" s="6">
        <f t="shared" si="5"/>
        <v>2038</v>
      </c>
      <c r="S47" s="6">
        <f t="shared" si="1"/>
        <v>2133</v>
      </c>
      <c r="T47" s="5">
        <v>423</v>
      </c>
      <c r="U47" s="7">
        <v>95</v>
      </c>
    </row>
    <row r="48" spans="1:21" x14ac:dyDescent="0.3">
      <c r="A48" s="5" t="s">
        <v>38</v>
      </c>
      <c r="B48" s="6">
        <f t="shared" si="6"/>
        <v>463</v>
      </c>
      <c r="C48" s="6">
        <f t="shared" si="6"/>
        <v>541</v>
      </c>
      <c r="D48" s="6">
        <f t="shared" si="6"/>
        <v>619</v>
      </c>
      <c r="E48" s="6">
        <f t="shared" si="6"/>
        <v>697</v>
      </c>
      <c r="F48" s="6">
        <f t="shared" si="6"/>
        <v>775</v>
      </c>
      <c r="G48" s="6">
        <f t="shared" si="6"/>
        <v>853</v>
      </c>
      <c r="H48" s="6">
        <f t="shared" si="6"/>
        <v>931</v>
      </c>
      <c r="I48" s="6">
        <f t="shared" si="6"/>
        <v>1009</v>
      </c>
      <c r="J48" s="6">
        <f t="shared" si="6"/>
        <v>1087</v>
      </c>
      <c r="K48" s="6">
        <f t="shared" si="6"/>
        <v>1165</v>
      </c>
      <c r="L48" s="6">
        <f t="shared" si="6"/>
        <v>1243</v>
      </c>
      <c r="M48" s="6">
        <f t="shared" si="6"/>
        <v>1321</v>
      </c>
      <c r="N48" s="6">
        <f t="shared" si="6"/>
        <v>1399</v>
      </c>
      <c r="O48" s="6">
        <f t="shared" si="6"/>
        <v>1477</v>
      </c>
      <c r="P48" s="6">
        <f t="shared" si="6"/>
        <v>1555</v>
      </c>
      <c r="Q48" s="6">
        <f t="shared" si="5"/>
        <v>1633</v>
      </c>
      <c r="R48" s="6">
        <f t="shared" si="5"/>
        <v>1711</v>
      </c>
      <c r="S48" s="6">
        <f t="shared" si="1"/>
        <v>1789</v>
      </c>
      <c r="T48" s="5">
        <v>385</v>
      </c>
      <c r="U48" s="7">
        <v>78</v>
      </c>
    </row>
    <row r="49" spans="1:21" x14ac:dyDescent="0.3">
      <c r="A49" s="5" t="s">
        <v>115</v>
      </c>
      <c r="B49" s="6">
        <f t="shared" si="6"/>
        <v>504</v>
      </c>
      <c r="C49" s="6">
        <f t="shared" si="6"/>
        <v>585</v>
      </c>
      <c r="D49" s="6">
        <f t="shared" si="6"/>
        <v>666</v>
      </c>
      <c r="E49" s="6">
        <f t="shared" si="6"/>
        <v>747</v>
      </c>
      <c r="F49" s="6">
        <f t="shared" si="6"/>
        <v>828</v>
      </c>
      <c r="G49" s="6">
        <f t="shared" si="6"/>
        <v>909</v>
      </c>
      <c r="H49" s="6">
        <f t="shared" si="6"/>
        <v>990</v>
      </c>
      <c r="I49" s="6">
        <f t="shared" si="6"/>
        <v>1071</v>
      </c>
      <c r="J49" s="6">
        <f t="shared" si="6"/>
        <v>1152</v>
      </c>
      <c r="K49" s="6">
        <f t="shared" si="6"/>
        <v>1233</v>
      </c>
      <c r="L49" s="6">
        <f t="shared" si="6"/>
        <v>1314</v>
      </c>
      <c r="M49" s="6">
        <f t="shared" si="6"/>
        <v>1395</v>
      </c>
      <c r="N49" s="6">
        <f t="shared" si="6"/>
        <v>1476</v>
      </c>
      <c r="O49" s="6">
        <f t="shared" si="6"/>
        <v>1557</v>
      </c>
      <c r="P49" s="6">
        <f t="shared" si="6"/>
        <v>1638</v>
      </c>
      <c r="Q49" s="6">
        <f t="shared" si="5"/>
        <v>1719</v>
      </c>
      <c r="R49" s="6">
        <f t="shared" si="5"/>
        <v>1800</v>
      </c>
      <c r="S49" s="6">
        <f t="shared" si="1"/>
        <v>1881</v>
      </c>
      <c r="T49" s="5">
        <v>423</v>
      </c>
      <c r="U49" s="7">
        <v>81</v>
      </c>
    </row>
    <row r="50" spans="1:21" x14ac:dyDescent="0.3">
      <c r="A50" s="5" t="s">
        <v>46</v>
      </c>
      <c r="B50" s="6">
        <f t="shared" si="6"/>
        <v>490</v>
      </c>
      <c r="C50" s="6">
        <f t="shared" si="6"/>
        <v>560</v>
      </c>
      <c r="D50" s="6">
        <f t="shared" si="6"/>
        <v>630</v>
      </c>
      <c r="E50" s="6">
        <f t="shared" si="6"/>
        <v>700</v>
      </c>
      <c r="F50" s="6">
        <f t="shared" si="6"/>
        <v>770</v>
      </c>
      <c r="G50" s="6">
        <f t="shared" si="6"/>
        <v>840</v>
      </c>
      <c r="H50" s="6">
        <f t="shared" si="6"/>
        <v>910</v>
      </c>
      <c r="I50" s="6">
        <f t="shared" si="6"/>
        <v>980</v>
      </c>
      <c r="J50" s="6">
        <f t="shared" si="6"/>
        <v>1050</v>
      </c>
      <c r="K50" s="6">
        <f t="shared" si="6"/>
        <v>1120</v>
      </c>
      <c r="L50" s="6">
        <f t="shared" si="6"/>
        <v>1190</v>
      </c>
      <c r="M50" s="6">
        <f t="shared" si="6"/>
        <v>1260</v>
      </c>
      <c r="N50" s="6">
        <f t="shared" si="6"/>
        <v>1330</v>
      </c>
      <c r="O50" s="6">
        <f t="shared" si="6"/>
        <v>1400</v>
      </c>
      <c r="P50" s="6">
        <f t="shared" si="6"/>
        <v>1470</v>
      </c>
      <c r="Q50" s="6">
        <f t="shared" si="5"/>
        <v>1540</v>
      </c>
      <c r="R50" s="6">
        <f t="shared" si="5"/>
        <v>1610</v>
      </c>
      <c r="S50" s="6">
        <f t="shared" si="1"/>
        <v>1680</v>
      </c>
      <c r="T50" s="5">
        <v>420</v>
      </c>
      <c r="U50" s="7">
        <v>70</v>
      </c>
    </row>
    <row r="51" spans="1:21" x14ac:dyDescent="0.3">
      <c r="A51" s="5" t="s">
        <v>71</v>
      </c>
      <c r="B51" s="6">
        <f t="shared" ref="B51:Q66" si="7">B$1*$U51+$T51</f>
        <v>525</v>
      </c>
      <c r="C51" s="6">
        <f t="shared" si="7"/>
        <v>609</v>
      </c>
      <c r="D51" s="6">
        <f t="shared" si="7"/>
        <v>693</v>
      </c>
      <c r="E51" s="6">
        <f t="shared" si="7"/>
        <v>777</v>
      </c>
      <c r="F51" s="6">
        <f t="shared" si="7"/>
        <v>861</v>
      </c>
      <c r="G51" s="6">
        <f t="shared" si="7"/>
        <v>945</v>
      </c>
      <c r="H51" s="6">
        <f t="shared" si="7"/>
        <v>1029</v>
      </c>
      <c r="I51" s="6">
        <f t="shared" si="7"/>
        <v>1113</v>
      </c>
      <c r="J51" s="6">
        <f t="shared" si="7"/>
        <v>1197</v>
      </c>
      <c r="K51" s="6">
        <f t="shared" si="7"/>
        <v>1281</v>
      </c>
      <c r="L51" s="6">
        <f t="shared" si="7"/>
        <v>1365</v>
      </c>
      <c r="M51" s="6">
        <f t="shared" si="7"/>
        <v>1449</v>
      </c>
      <c r="N51" s="6">
        <f t="shared" si="7"/>
        <v>1533</v>
      </c>
      <c r="O51" s="6">
        <f t="shared" si="7"/>
        <v>1617</v>
      </c>
      <c r="P51" s="6">
        <f t="shared" si="7"/>
        <v>1701</v>
      </c>
      <c r="Q51" s="6">
        <f t="shared" si="5"/>
        <v>1785</v>
      </c>
      <c r="R51" s="6">
        <f t="shared" si="5"/>
        <v>1869</v>
      </c>
      <c r="S51" s="6">
        <f t="shared" si="1"/>
        <v>1953</v>
      </c>
      <c r="T51" s="5">
        <v>441</v>
      </c>
      <c r="U51" s="7">
        <v>84</v>
      </c>
    </row>
    <row r="52" spans="1:21" x14ac:dyDescent="0.3">
      <c r="A52" s="5" t="s">
        <v>118</v>
      </c>
      <c r="B52" s="6">
        <f t="shared" si="7"/>
        <v>535</v>
      </c>
      <c r="C52" s="6">
        <f t="shared" si="7"/>
        <v>630</v>
      </c>
      <c r="D52" s="6">
        <f t="shared" si="7"/>
        <v>725</v>
      </c>
      <c r="E52" s="6">
        <f t="shared" si="7"/>
        <v>820</v>
      </c>
      <c r="F52" s="6">
        <f t="shared" si="7"/>
        <v>915</v>
      </c>
      <c r="G52" s="6">
        <f t="shared" si="7"/>
        <v>1010</v>
      </c>
      <c r="H52" s="6">
        <f t="shared" si="7"/>
        <v>1105</v>
      </c>
      <c r="I52" s="6">
        <f t="shared" si="7"/>
        <v>1200</v>
      </c>
      <c r="J52" s="6">
        <f t="shared" si="7"/>
        <v>1295</v>
      </c>
      <c r="K52" s="6">
        <f t="shared" si="7"/>
        <v>1390</v>
      </c>
      <c r="L52" s="6">
        <f t="shared" si="7"/>
        <v>1485</v>
      </c>
      <c r="M52" s="6">
        <f t="shared" si="7"/>
        <v>1580</v>
      </c>
      <c r="N52" s="6">
        <f t="shared" si="7"/>
        <v>1675</v>
      </c>
      <c r="O52" s="6">
        <f t="shared" si="7"/>
        <v>1770</v>
      </c>
      <c r="P52" s="6">
        <f t="shared" si="7"/>
        <v>1865</v>
      </c>
      <c r="Q52" s="6">
        <f t="shared" si="5"/>
        <v>1960</v>
      </c>
      <c r="R52" s="6">
        <f t="shared" si="5"/>
        <v>2055</v>
      </c>
      <c r="S52" s="6">
        <f t="shared" si="1"/>
        <v>2150</v>
      </c>
      <c r="T52" s="5">
        <v>440</v>
      </c>
      <c r="U52" s="7">
        <v>95</v>
      </c>
    </row>
    <row r="53" spans="1:21" x14ac:dyDescent="0.3">
      <c r="A53" s="5" t="s">
        <v>15</v>
      </c>
      <c r="B53" s="6">
        <f t="shared" si="7"/>
        <v>430</v>
      </c>
      <c r="C53" s="6">
        <f t="shared" si="7"/>
        <v>507</v>
      </c>
      <c r="D53" s="6">
        <f t="shared" si="7"/>
        <v>584</v>
      </c>
      <c r="E53" s="6">
        <f t="shared" si="7"/>
        <v>661</v>
      </c>
      <c r="F53" s="6">
        <f t="shared" si="7"/>
        <v>738</v>
      </c>
      <c r="G53" s="6">
        <f t="shared" si="7"/>
        <v>815</v>
      </c>
      <c r="H53" s="6">
        <f t="shared" si="7"/>
        <v>892</v>
      </c>
      <c r="I53" s="6">
        <f t="shared" si="7"/>
        <v>969</v>
      </c>
      <c r="J53" s="6">
        <f t="shared" si="7"/>
        <v>1046</v>
      </c>
      <c r="K53" s="6">
        <f t="shared" si="7"/>
        <v>1123</v>
      </c>
      <c r="L53" s="6">
        <f t="shared" si="7"/>
        <v>1200</v>
      </c>
      <c r="M53" s="6">
        <f t="shared" si="7"/>
        <v>1277</v>
      </c>
      <c r="N53" s="6">
        <f t="shared" si="7"/>
        <v>1354</v>
      </c>
      <c r="O53" s="6">
        <f t="shared" si="7"/>
        <v>1431</v>
      </c>
      <c r="P53" s="6">
        <f t="shared" si="7"/>
        <v>1508</v>
      </c>
      <c r="Q53" s="6">
        <f t="shared" si="5"/>
        <v>1585</v>
      </c>
      <c r="R53" s="6">
        <f t="shared" si="5"/>
        <v>1662</v>
      </c>
      <c r="S53" s="6">
        <f t="shared" si="1"/>
        <v>1739</v>
      </c>
      <c r="T53" s="5">
        <v>353</v>
      </c>
      <c r="U53" s="7">
        <v>77</v>
      </c>
    </row>
    <row r="54" spans="1:21" x14ac:dyDescent="0.3">
      <c r="A54" s="5" t="s">
        <v>43</v>
      </c>
      <c r="B54" s="6">
        <f t="shared" si="7"/>
        <v>476</v>
      </c>
      <c r="C54" s="6">
        <f t="shared" si="7"/>
        <v>554</v>
      </c>
      <c r="D54" s="6">
        <f t="shared" si="7"/>
        <v>632</v>
      </c>
      <c r="E54" s="6">
        <f t="shared" si="7"/>
        <v>710</v>
      </c>
      <c r="F54" s="6">
        <f t="shared" si="7"/>
        <v>788</v>
      </c>
      <c r="G54" s="6">
        <f t="shared" si="7"/>
        <v>866</v>
      </c>
      <c r="H54" s="6">
        <f t="shared" si="7"/>
        <v>944</v>
      </c>
      <c r="I54" s="6">
        <f t="shared" si="7"/>
        <v>1022</v>
      </c>
      <c r="J54" s="6">
        <f t="shared" si="7"/>
        <v>1100</v>
      </c>
      <c r="K54" s="6">
        <f t="shared" si="7"/>
        <v>1178</v>
      </c>
      <c r="L54" s="6">
        <f t="shared" si="7"/>
        <v>1256</v>
      </c>
      <c r="M54" s="6">
        <f t="shared" si="7"/>
        <v>1334</v>
      </c>
      <c r="N54" s="6">
        <f t="shared" si="7"/>
        <v>1412</v>
      </c>
      <c r="O54" s="6">
        <f t="shared" si="7"/>
        <v>1490</v>
      </c>
      <c r="P54" s="6">
        <f t="shared" si="7"/>
        <v>1568</v>
      </c>
      <c r="Q54" s="6">
        <f t="shared" si="7"/>
        <v>1646</v>
      </c>
      <c r="R54" s="6">
        <f t="shared" ref="R54:S73" si="8">R$1*$U54+$T54</f>
        <v>1724</v>
      </c>
      <c r="S54" s="6">
        <f t="shared" si="1"/>
        <v>1802</v>
      </c>
      <c r="T54" s="5">
        <v>398</v>
      </c>
      <c r="U54" s="7">
        <v>78</v>
      </c>
    </row>
    <row r="55" spans="1:21" x14ac:dyDescent="0.3">
      <c r="A55" s="5" t="s">
        <v>79</v>
      </c>
      <c r="B55" s="6">
        <f t="shared" si="7"/>
        <v>513</v>
      </c>
      <c r="C55" s="6">
        <f t="shared" si="7"/>
        <v>598</v>
      </c>
      <c r="D55" s="6">
        <f t="shared" si="7"/>
        <v>683</v>
      </c>
      <c r="E55" s="6">
        <f t="shared" si="7"/>
        <v>768</v>
      </c>
      <c r="F55" s="6">
        <f t="shared" si="7"/>
        <v>853</v>
      </c>
      <c r="G55" s="6">
        <f t="shared" si="7"/>
        <v>938</v>
      </c>
      <c r="H55" s="6">
        <f t="shared" si="7"/>
        <v>1023</v>
      </c>
      <c r="I55" s="6">
        <f t="shared" si="7"/>
        <v>1108</v>
      </c>
      <c r="J55" s="6">
        <f t="shared" si="7"/>
        <v>1193</v>
      </c>
      <c r="K55" s="6">
        <f t="shared" si="7"/>
        <v>1278</v>
      </c>
      <c r="L55" s="6">
        <f t="shared" si="7"/>
        <v>1363</v>
      </c>
      <c r="M55" s="6">
        <f t="shared" si="7"/>
        <v>1448</v>
      </c>
      <c r="N55" s="6">
        <f t="shared" si="7"/>
        <v>1533</v>
      </c>
      <c r="O55" s="6">
        <f t="shared" si="7"/>
        <v>1618</v>
      </c>
      <c r="P55" s="6">
        <f t="shared" si="7"/>
        <v>1703</v>
      </c>
      <c r="Q55" s="6">
        <f t="shared" si="7"/>
        <v>1788</v>
      </c>
      <c r="R55" s="6">
        <f t="shared" si="8"/>
        <v>1873</v>
      </c>
      <c r="S55" s="6">
        <f t="shared" si="1"/>
        <v>1958</v>
      </c>
      <c r="T55" s="5">
        <v>428</v>
      </c>
      <c r="U55" s="7">
        <v>85</v>
      </c>
    </row>
    <row r="56" spans="1:21" x14ac:dyDescent="0.3">
      <c r="A56" s="5" t="s">
        <v>109</v>
      </c>
      <c r="B56" s="6">
        <f t="shared" si="7"/>
        <v>530</v>
      </c>
      <c r="C56" s="6">
        <f t="shared" si="7"/>
        <v>625</v>
      </c>
      <c r="D56" s="6">
        <f t="shared" si="7"/>
        <v>720</v>
      </c>
      <c r="E56" s="6">
        <f t="shared" si="7"/>
        <v>815</v>
      </c>
      <c r="F56" s="6">
        <f t="shared" si="7"/>
        <v>910</v>
      </c>
      <c r="G56" s="6">
        <f t="shared" si="7"/>
        <v>1005</v>
      </c>
      <c r="H56" s="6">
        <f t="shared" si="7"/>
        <v>1100</v>
      </c>
      <c r="I56" s="6">
        <f t="shared" si="7"/>
        <v>1195</v>
      </c>
      <c r="J56" s="6">
        <f t="shared" si="7"/>
        <v>1290</v>
      </c>
      <c r="K56" s="6">
        <f t="shared" si="7"/>
        <v>1385</v>
      </c>
      <c r="L56" s="6">
        <f t="shared" si="7"/>
        <v>1480</v>
      </c>
      <c r="M56" s="6">
        <f t="shared" si="7"/>
        <v>1575</v>
      </c>
      <c r="N56" s="6">
        <f t="shared" si="7"/>
        <v>1670</v>
      </c>
      <c r="O56" s="6">
        <f t="shared" si="7"/>
        <v>1765</v>
      </c>
      <c r="P56" s="6">
        <f t="shared" si="7"/>
        <v>1860</v>
      </c>
      <c r="Q56" s="6">
        <f t="shared" si="7"/>
        <v>1955</v>
      </c>
      <c r="R56" s="6">
        <f t="shared" si="8"/>
        <v>2050</v>
      </c>
      <c r="S56" s="6">
        <f t="shared" si="1"/>
        <v>2145</v>
      </c>
      <c r="T56" s="5">
        <v>435</v>
      </c>
      <c r="U56" s="7">
        <v>95</v>
      </c>
    </row>
    <row r="57" spans="1:21" x14ac:dyDescent="0.3">
      <c r="A57" s="5" t="s">
        <v>36</v>
      </c>
      <c r="B57" s="6">
        <f t="shared" si="7"/>
        <v>463</v>
      </c>
      <c r="C57" s="6">
        <f t="shared" si="7"/>
        <v>541</v>
      </c>
      <c r="D57" s="6">
        <f t="shared" si="7"/>
        <v>619</v>
      </c>
      <c r="E57" s="6">
        <f t="shared" si="7"/>
        <v>697</v>
      </c>
      <c r="F57" s="6">
        <f t="shared" si="7"/>
        <v>775</v>
      </c>
      <c r="G57" s="6">
        <f t="shared" si="7"/>
        <v>853</v>
      </c>
      <c r="H57" s="6">
        <f t="shared" si="7"/>
        <v>931</v>
      </c>
      <c r="I57" s="6">
        <f t="shared" si="7"/>
        <v>1009</v>
      </c>
      <c r="J57" s="6">
        <f t="shared" si="7"/>
        <v>1087</v>
      </c>
      <c r="K57" s="6">
        <f t="shared" si="7"/>
        <v>1165</v>
      </c>
      <c r="L57" s="6">
        <f t="shared" si="7"/>
        <v>1243</v>
      </c>
      <c r="M57" s="6">
        <f t="shared" si="7"/>
        <v>1321</v>
      </c>
      <c r="N57" s="6">
        <f t="shared" si="7"/>
        <v>1399</v>
      </c>
      <c r="O57" s="6">
        <f t="shared" si="7"/>
        <v>1477</v>
      </c>
      <c r="P57" s="6">
        <f t="shared" si="7"/>
        <v>1555</v>
      </c>
      <c r="Q57" s="6">
        <f t="shared" si="7"/>
        <v>1633</v>
      </c>
      <c r="R57" s="6">
        <f t="shared" si="8"/>
        <v>1711</v>
      </c>
      <c r="S57" s="6">
        <f t="shared" si="1"/>
        <v>1789</v>
      </c>
      <c r="T57" s="5">
        <v>385</v>
      </c>
      <c r="U57" s="7">
        <v>78</v>
      </c>
    </row>
    <row r="58" spans="1:21" x14ac:dyDescent="0.3">
      <c r="A58" s="5" t="s">
        <v>117</v>
      </c>
      <c r="B58" s="6">
        <f t="shared" si="7"/>
        <v>536</v>
      </c>
      <c r="C58" s="6">
        <f t="shared" si="7"/>
        <v>632</v>
      </c>
      <c r="D58" s="6">
        <f t="shared" si="7"/>
        <v>728</v>
      </c>
      <c r="E58" s="6">
        <f t="shared" si="7"/>
        <v>824</v>
      </c>
      <c r="F58" s="6">
        <f t="shared" si="7"/>
        <v>920</v>
      </c>
      <c r="G58" s="6">
        <f t="shared" si="7"/>
        <v>1016</v>
      </c>
      <c r="H58" s="6">
        <f t="shared" si="7"/>
        <v>1112</v>
      </c>
      <c r="I58" s="6">
        <f t="shared" si="7"/>
        <v>1208</v>
      </c>
      <c r="J58" s="6">
        <f t="shared" si="7"/>
        <v>1304</v>
      </c>
      <c r="K58" s="6">
        <f t="shared" si="7"/>
        <v>1400</v>
      </c>
      <c r="L58" s="6">
        <f t="shared" si="7"/>
        <v>1496</v>
      </c>
      <c r="M58" s="6">
        <f t="shared" si="7"/>
        <v>1592</v>
      </c>
      <c r="N58" s="6">
        <f t="shared" si="7"/>
        <v>1688</v>
      </c>
      <c r="O58" s="6">
        <f t="shared" si="7"/>
        <v>1784</v>
      </c>
      <c r="P58" s="6">
        <f t="shared" si="7"/>
        <v>1880</v>
      </c>
      <c r="Q58" s="6">
        <f t="shared" si="7"/>
        <v>1976</v>
      </c>
      <c r="R58" s="6">
        <f t="shared" si="8"/>
        <v>2072</v>
      </c>
      <c r="S58" s="6">
        <f t="shared" si="1"/>
        <v>2168</v>
      </c>
      <c r="T58" s="5">
        <v>440</v>
      </c>
      <c r="U58" s="7">
        <v>96</v>
      </c>
    </row>
    <row r="59" spans="1:21" x14ac:dyDescent="0.3">
      <c r="A59" s="5" t="s">
        <v>33</v>
      </c>
      <c r="B59" s="6">
        <f t="shared" si="7"/>
        <v>460</v>
      </c>
      <c r="C59" s="6">
        <f t="shared" si="7"/>
        <v>542</v>
      </c>
      <c r="D59" s="6">
        <f t="shared" si="7"/>
        <v>624</v>
      </c>
      <c r="E59" s="6">
        <f t="shared" si="7"/>
        <v>706</v>
      </c>
      <c r="F59" s="6">
        <f t="shared" si="7"/>
        <v>788</v>
      </c>
      <c r="G59" s="6">
        <f t="shared" si="7"/>
        <v>870</v>
      </c>
      <c r="H59" s="6">
        <f t="shared" si="7"/>
        <v>952</v>
      </c>
      <c r="I59" s="6">
        <f t="shared" si="7"/>
        <v>1034</v>
      </c>
      <c r="J59" s="6">
        <f t="shared" si="7"/>
        <v>1116</v>
      </c>
      <c r="K59" s="6">
        <f t="shared" si="7"/>
        <v>1198</v>
      </c>
      <c r="L59" s="6">
        <f t="shared" si="7"/>
        <v>1280</v>
      </c>
      <c r="M59" s="6">
        <f t="shared" si="7"/>
        <v>1362</v>
      </c>
      <c r="N59" s="6">
        <f t="shared" si="7"/>
        <v>1444</v>
      </c>
      <c r="O59" s="6">
        <f t="shared" si="7"/>
        <v>1526</v>
      </c>
      <c r="P59" s="6">
        <f t="shared" si="7"/>
        <v>1608</v>
      </c>
      <c r="Q59" s="6">
        <f t="shared" si="7"/>
        <v>1690</v>
      </c>
      <c r="R59" s="6">
        <f t="shared" si="8"/>
        <v>1772</v>
      </c>
      <c r="S59" s="6">
        <f t="shared" si="1"/>
        <v>1854</v>
      </c>
      <c r="T59" s="5">
        <v>378</v>
      </c>
      <c r="U59" s="7">
        <v>82</v>
      </c>
    </row>
    <row r="60" spans="1:21" x14ac:dyDescent="0.3">
      <c r="A60" s="5" t="s">
        <v>81</v>
      </c>
      <c r="B60" s="6">
        <f t="shared" si="7"/>
        <v>532</v>
      </c>
      <c r="C60" s="6">
        <f t="shared" si="7"/>
        <v>619</v>
      </c>
      <c r="D60" s="6">
        <f t="shared" si="7"/>
        <v>706</v>
      </c>
      <c r="E60" s="6">
        <f t="shared" si="7"/>
        <v>793</v>
      </c>
      <c r="F60" s="6">
        <f t="shared" si="7"/>
        <v>880</v>
      </c>
      <c r="G60" s="6">
        <f t="shared" si="7"/>
        <v>967</v>
      </c>
      <c r="H60" s="6">
        <f t="shared" si="7"/>
        <v>1054</v>
      </c>
      <c r="I60" s="6">
        <f t="shared" si="7"/>
        <v>1141</v>
      </c>
      <c r="J60" s="6">
        <f t="shared" si="7"/>
        <v>1228</v>
      </c>
      <c r="K60" s="6">
        <f t="shared" si="7"/>
        <v>1315</v>
      </c>
      <c r="L60" s="6">
        <f t="shared" si="7"/>
        <v>1402</v>
      </c>
      <c r="M60" s="6">
        <f t="shared" si="7"/>
        <v>1489</v>
      </c>
      <c r="N60" s="6">
        <f t="shared" si="7"/>
        <v>1576</v>
      </c>
      <c r="O60" s="6">
        <f t="shared" si="7"/>
        <v>1663</v>
      </c>
      <c r="P60" s="6">
        <f t="shared" si="7"/>
        <v>1750</v>
      </c>
      <c r="Q60" s="6">
        <f t="shared" si="7"/>
        <v>1837</v>
      </c>
      <c r="R60" s="6">
        <f t="shared" si="8"/>
        <v>1924</v>
      </c>
      <c r="S60" s="6">
        <f t="shared" si="1"/>
        <v>2011</v>
      </c>
      <c r="T60" s="5">
        <v>445</v>
      </c>
      <c r="U60" s="7">
        <v>87</v>
      </c>
    </row>
    <row r="61" spans="1:21" x14ac:dyDescent="0.3">
      <c r="A61" s="5" t="s">
        <v>68</v>
      </c>
      <c r="B61" s="6">
        <f t="shared" si="7"/>
        <v>458</v>
      </c>
      <c r="C61" s="6">
        <f t="shared" si="7"/>
        <v>536</v>
      </c>
      <c r="D61" s="6">
        <f t="shared" si="7"/>
        <v>614</v>
      </c>
      <c r="E61" s="6">
        <f t="shared" si="7"/>
        <v>692</v>
      </c>
      <c r="F61" s="6">
        <f t="shared" si="7"/>
        <v>770</v>
      </c>
      <c r="G61" s="6">
        <f t="shared" si="7"/>
        <v>848</v>
      </c>
      <c r="H61" s="6">
        <f t="shared" si="7"/>
        <v>926</v>
      </c>
      <c r="I61" s="6">
        <f t="shared" si="7"/>
        <v>1004</v>
      </c>
      <c r="J61" s="6">
        <f t="shared" si="7"/>
        <v>1082</v>
      </c>
      <c r="K61" s="6">
        <f t="shared" si="7"/>
        <v>1160</v>
      </c>
      <c r="L61" s="6">
        <f t="shared" si="7"/>
        <v>1238</v>
      </c>
      <c r="M61" s="6">
        <f t="shared" si="7"/>
        <v>1316</v>
      </c>
      <c r="N61" s="6">
        <f t="shared" si="7"/>
        <v>1394</v>
      </c>
      <c r="O61" s="6">
        <f t="shared" si="7"/>
        <v>1472</v>
      </c>
      <c r="P61" s="6">
        <f t="shared" si="7"/>
        <v>1550</v>
      </c>
      <c r="Q61" s="6">
        <f t="shared" si="7"/>
        <v>1628</v>
      </c>
      <c r="R61" s="6">
        <f t="shared" si="8"/>
        <v>1706</v>
      </c>
      <c r="S61" s="6">
        <f t="shared" si="1"/>
        <v>1784</v>
      </c>
      <c r="T61" s="5">
        <v>380</v>
      </c>
      <c r="U61" s="7">
        <v>78</v>
      </c>
    </row>
    <row r="62" spans="1:21" x14ac:dyDescent="0.3">
      <c r="A62" s="5" t="s">
        <v>110</v>
      </c>
      <c r="B62" s="6">
        <f t="shared" si="7"/>
        <v>487</v>
      </c>
      <c r="C62" s="6">
        <f t="shared" si="7"/>
        <v>569</v>
      </c>
      <c r="D62" s="6">
        <f t="shared" si="7"/>
        <v>651</v>
      </c>
      <c r="E62" s="6">
        <f t="shared" si="7"/>
        <v>733</v>
      </c>
      <c r="F62" s="6">
        <f t="shared" si="7"/>
        <v>815</v>
      </c>
      <c r="G62" s="6">
        <f t="shared" si="7"/>
        <v>897</v>
      </c>
      <c r="H62" s="6">
        <f t="shared" si="7"/>
        <v>979</v>
      </c>
      <c r="I62" s="6">
        <f t="shared" si="7"/>
        <v>1061</v>
      </c>
      <c r="J62" s="6">
        <f t="shared" si="7"/>
        <v>1143</v>
      </c>
      <c r="K62" s="6">
        <f t="shared" si="7"/>
        <v>1225</v>
      </c>
      <c r="L62" s="6">
        <f t="shared" si="7"/>
        <v>1307</v>
      </c>
      <c r="M62" s="6">
        <f t="shared" si="7"/>
        <v>1389</v>
      </c>
      <c r="N62" s="6">
        <f t="shared" si="7"/>
        <v>1471</v>
      </c>
      <c r="O62" s="6">
        <f t="shared" si="7"/>
        <v>1553</v>
      </c>
      <c r="P62" s="6">
        <f t="shared" si="7"/>
        <v>1635</v>
      </c>
      <c r="Q62" s="6">
        <f t="shared" si="7"/>
        <v>1717</v>
      </c>
      <c r="R62" s="6">
        <f t="shared" si="8"/>
        <v>1799</v>
      </c>
      <c r="S62" s="6">
        <f t="shared" si="1"/>
        <v>1881</v>
      </c>
      <c r="T62" s="5">
        <v>405</v>
      </c>
      <c r="U62" s="7">
        <v>82</v>
      </c>
    </row>
    <row r="63" spans="1:21" x14ac:dyDescent="0.3">
      <c r="A63" s="5" t="s">
        <v>2</v>
      </c>
      <c r="B63" s="6">
        <f t="shared" si="7"/>
        <v>500</v>
      </c>
      <c r="C63" s="6">
        <f t="shared" si="7"/>
        <v>589</v>
      </c>
      <c r="D63" s="6">
        <f t="shared" si="7"/>
        <v>678</v>
      </c>
      <c r="E63" s="6">
        <f t="shared" si="7"/>
        <v>767</v>
      </c>
      <c r="F63" s="6">
        <f t="shared" si="7"/>
        <v>856</v>
      </c>
      <c r="G63" s="6">
        <f t="shared" si="7"/>
        <v>945</v>
      </c>
      <c r="H63" s="6">
        <f t="shared" si="7"/>
        <v>1034</v>
      </c>
      <c r="I63" s="6">
        <f t="shared" si="7"/>
        <v>1123</v>
      </c>
      <c r="J63" s="6">
        <f t="shared" si="7"/>
        <v>1212</v>
      </c>
      <c r="K63" s="6">
        <f t="shared" si="7"/>
        <v>1301</v>
      </c>
      <c r="L63" s="6">
        <f t="shared" si="7"/>
        <v>1390</v>
      </c>
      <c r="M63" s="6">
        <f t="shared" si="7"/>
        <v>1479</v>
      </c>
      <c r="N63" s="6">
        <f t="shared" si="7"/>
        <v>1568</v>
      </c>
      <c r="O63" s="6">
        <f t="shared" si="7"/>
        <v>1657</v>
      </c>
      <c r="P63" s="6">
        <f t="shared" si="7"/>
        <v>1746</v>
      </c>
      <c r="Q63" s="6">
        <f t="shared" si="7"/>
        <v>1835</v>
      </c>
      <c r="R63" s="6">
        <f t="shared" si="8"/>
        <v>1924</v>
      </c>
      <c r="S63" s="6">
        <f t="shared" si="1"/>
        <v>2013</v>
      </c>
      <c r="T63" s="5">
        <v>411</v>
      </c>
      <c r="U63" s="7">
        <v>89</v>
      </c>
    </row>
    <row r="64" spans="1:21" x14ac:dyDescent="0.3">
      <c r="A64" s="5" t="s">
        <v>19</v>
      </c>
      <c r="B64" s="6">
        <f t="shared" si="7"/>
        <v>460</v>
      </c>
      <c r="C64" s="6">
        <f t="shared" si="7"/>
        <v>540</v>
      </c>
      <c r="D64" s="6">
        <f t="shared" si="7"/>
        <v>620</v>
      </c>
      <c r="E64" s="6">
        <f t="shared" si="7"/>
        <v>700</v>
      </c>
      <c r="F64" s="6">
        <f t="shared" si="7"/>
        <v>780</v>
      </c>
      <c r="G64" s="6">
        <f t="shared" si="7"/>
        <v>860</v>
      </c>
      <c r="H64" s="6">
        <f t="shared" si="7"/>
        <v>940</v>
      </c>
      <c r="I64" s="6">
        <f t="shared" si="7"/>
        <v>1020</v>
      </c>
      <c r="J64" s="6">
        <f t="shared" si="7"/>
        <v>1100</v>
      </c>
      <c r="K64" s="6">
        <f t="shared" si="7"/>
        <v>1180</v>
      </c>
      <c r="L64" s="6">
        <f t="shared" si="7"/>
        <v>1260</v>
      </c>
      <c r="M64" s="6">
        <f t="shared" si="7"/>
        <v>1340</v>
      </c>
      <c r="N64" s="6">
        <f t="shared" si="7"/>
        <v>1420</v>
      </c>
      <c r="O64" s="6">
        <f t="shared" si="7"/>
        <v>1500</v>
      </c>
      <c r="P64" s="6">
        <f t="shared" si="7"/>
        <v>1580</v>
      </c>
      <c r="Q64" s="6">
        <f t="shared" si="7"/>
        <v>1660</v>
      </c>
      <c r="R64" s="6">
        <f t="shared" si="8"/>
        <v>1740</v>
      </c>
      <c r="S64" s="6">
        <f t="shared" si="1"/>
        <v>1820</v>
      </c>
      <c r="T64" s="5">
        <v>380</v>
      </c>
      <c r="U64" s="7">
        <v>80</v>
      </c>
    </row>
    <row r="65" spans="1:21" x14ac:dyDescent="0.3">
      <c r="A65" s="5" t="s">
        <v>108</v>
      </c>
      <c r="B65" s="6">
        <f t="shared" si="7"/>
        <v>556</v>
      </c>
      <c r="C65" s="6">
        <f t="shared" si="7"/>
        <v>640</v>
      </c>
      <c r="D65" s="6">
        <f t="shared" si="7"/>
        <v>724</v>
      </c>
      <c r="E65" s="6">
        <f t="shared" si="7"/>
        <v>808</v>
      </c>
      <c r="F65" s="6">
        <f t="shared" si="7"/>
        <v>892</v>
      </c>
      <c r="G65" s="6">
        <f t="shared" si="7"/>
        <v>976</v>
      </c>
      <c r="H65" s="6">
        <f t="shared" si="7"/>
        <v>1060</v>
      </c>
      <c r="I65" s="6">
        <f t="shared" si="7"/>
        <v>1144</v>
      </c>
      <c r="J65" s="6">
        <f t="shared" si="7"/>
        <v>1228</v>
      </c>
      <c r="K65" s="6">
        <f t="shared" si="7"/>
        <v>1312</v>
      </c>
      <c r="L65" s="6">
        <f t="shared" si="7"/>
        <v>1396</v>
      </c>
      <c r="M65" s="6">
        <f t="shared" si="7"/>
        <v>1480</v>
      </c>
      <c r="N65" s="6">
        <f t="shared" si="7"/>
        <v>1564</v>
      </c>
      <c r="O65" s="6">
        <f t="shared" si="7"/>
        <v>1648</v>
      </c>
      <c r="P65" s="6">
        <f t="shared" si="7"/>
        <v>1732</v>
      </c>
      <c r="Q65" s="6">
        <f t="shared" si="7"/>
        <v>1816</v>
      </c>
      <c r="R65" s="6">
        <f t="shared" si="8"/>
        <v>1900</v>
      </c>
      <c r="S65" s="6">
        <f t="shared" si="1"/>
        <v>1984</v>
      </c>
      <c r="T65" s="5">
        <v>472</v>
      </c>
      <c r="U65" s="7">
        <v>84</v>
      </c>
    </row>
    <row r="66" spans="1:21" x14ac:dyDescent="0.3">
      <c r="A66" s="5" t="s">
        <v>8</v>
      </c>
      <c r="B66" s="6">
        <f t="shared" si="7"/>
        <v>470</v>
      </c>
      <c r="C66" s="6">
        <f t="shared" si="7"/>
        <v>550</v>
      </c>
      <c r="D66" s="6">
        <f t="shared" si="7"/>
        <v>630</v>
      </c>
      <c r="E66" s="6">
        <f t="shared" si="7"/>
        <v>710</v>
      </c>
      <c r="F66" s="6">
        <f t="shared" si="7"/>
        <v>790</v>
      </c>
      <c r="G66" s="6">
        <f t="shared" si="7"/>
        <v>870</v>
      </c>
      <c r="H66" s="6">
        <f t="shared" si="7"/>
        <v>950</v>
      </c>
      <c r="I66" s="6">
        <f t="shared" si="7"/>
        <v>1030</v>
      </c>
      <c r="J66" s="6">
        <f t="shared" si="7"/>
        <v>1110</v>
      </c>
      <c r="K66" s="6">
        <f t="shared" si="7"/>
        <v>1190</v>
      </c>
      <c r="L66" s="6">
        <f t="shared" si="7"/>
        <v>1270</v>
      </c>
      <c r="M66" s="6">
        <f t="shared" si="7"/>
        <v>1350</v>
      </c>
      <c r="N66" s="6">
        <f t="shared" si="7"/>
        <v>1430</v>
      </c>
      <c r="O66" s="6">
        <f t="shared" si="7"/>
        <v>1510</v>
      </c>
      <c r="P66" s="6">
        <f t="shared" si="7"/>
        <v>1590</v>
      </c>
      <c r="Q66" s="6">
        <f t="shared" si="7"/>
        <v>1670</v>
      </c>
      <c r="R66" s="6">
        <f t="shared" si="8"/>
        <v>1750</v>
      </c>
      <c r="S66" s="6">
        <f t="shared" si="8"/>
        <v>1830</v>
      </c>
      <c r="T66" s="5">
        <v>390</v>
      </c>
      <c r="U66" s="7">
        <v>80</v>
      </c>
    </row>
    <row r="67" spans="1:21" x14ac:dyDescent="0.3">
      <c r="A67" s="5" t="s">
        <v>92</v>
      </c>
      <c r="B67" s="6">
        <f t="shared" ref="B67:Q82" si="9">B$1*$U67+$T67</f>
        <v>530</v>
      </c>
      <c r="C67" s="6">
        <f t="shared" si="9"/>
        <v>615</v>
      </c>
      <c r="D67" s="6">
        <f t="shared" si="9"/>
        <v>700</v>
      </c>
      <c r="E67" s="6">
        <f t="shared" si="9"/>
        <v>785</v>
      </c>
      <c r="F67" s="6">
        <f t="shared" si="9"/>
        <v>870</v>
      </c>
      <c r="G67" s="6">
        <f t="shared" si="9"/>
        <v>955</v>
      </c>
      <c r="H67" s="6">
        <f t="shared" si="9"/>
        <v>1040</v>
      </c>
      <c r="I67" s="6">
        <f t="shared" si="9"/>
        <v>1125</v>
      </c>
      <c r="J67" s="6">
        <f t="shared" si="9"/>
        <v>1210</v>
      </c>
      <c r="K67" s="6">
        <f t="shared" si="9"/>
        <v>1295</v>
      </c>
      <c r="L67" s="6">
        <f t="shared" si="9"/>
        <v>1380</v>
      </c>
      <c r="M67" s="6">
        <f t="shared" si="9"/>
        <v>1465</v>
      </c>
      <c r="N67" s="6">
        <f t="shared" si="9"/>
        <v>1550</v>
      </c>
      <c r="O67" s="6">
        <f t="shared" si="9"/>
        <v>1635</v>
      </c>
      <c r="P67" s="6">
        <f t="shared" si="9"/>
        <v>1720</v>
      </c>
      <c r="Q67" s="6">
        <f t="shared" si="9"/>
        <v>1805</v>
      </c>
      <c r="R67" s="6">
        <f t="shared" si="8"/>
        <v>1890</v>
      </c>
      <c r="S67" s="6">
        <f t="shared" si="8"/>
        <v>1975</v>
      </c>
      <c r="T67" s="5">
        <v>445</v>
      </c>
      <c r="U67" s="7">
        <v>85</v>
      </c>
    </row>
    <row r="68" spans="1:21" x14ac:dyDescent="0.3">
      <c r="A68" s="5" t="s">
        <v>55</v>
      </c>
      <c r="B68" s="6">
        <f t="shared" si="9"/>
        <v>480</v>
      </c>
      <c r="C68" s="6">
        <f t="shared" si="9"/>
        <v>565</v>
      </c>
      <c r="D68" s="6">
        <f t="shared" si="9"/>
        <v>650</v>
      </c>
      <c r="E68" s="6">
        <f t="shared" si="9"/>
        <v>735</v>
      </c>
      <c r="F68" s="6">
        <f t="shared" si="9"/>
        <v>820</v>
      </c>
      <c r="G68" s="6">
        <f t="shared" si="9"/>
        <v>905</v>
      </c>
      <c r="H68" s="6">
        <f t="shared" si="9"/>
        <v>990</v>
      </c>
      <c r="I68" s="6">
        <f t="shared" si="9"/>
        <v>1075</v>
      </c>
      <c r="J68" s="6">
        <f t="shared" si="9"/>
        <v>1160</v>
      </c>
      <c r="K68" s="6">
        <f t="shared" si="9"/>
        <v>1245</v>
      </c>
      <c r="L68" s="6">
        <f t="shared" si="9"/>
        <v>1330</v>
      </c>
      <c r="M68" s="6">
        <f t="shared" si="9"/>
        <v>1415</v>
      </c>
      <c r="N68" s="6">
        <f t="shared" si="9"/>
        <v>1500</v>
      </c>
      <c r="O68" s="6">
        <f t="shared" si="9"/>
        <v>1585</v>
      </c>
      <c r="P68" s="6">
        <f t="shared" si="9"/>
        <v>1670</v>
      </c>
      <c r="Q68" s="6">
        <f t="shared" si="9"/>
        <v>1755</v>
      </c>
      <c r="R68" s="6">
        <f t="shared" si="8"/>
        <v>1840</v>
      </c>
      <c r="S68" s="6">
        <f t="shared" si="8"/>
        <v>1925</v>
      </c>
      <c r="T68" s="5">
        <v>395</v>
      </c>
      <c r="U68" s="7">
        <v>85</v>
      </c>
    </row>
    <row r="69" spans="1:21" x14ac:dyDescent="0.3">
      <c r="A69" s="5" t="s">
        <v>63</v>
      </c>
      <c r="B69" s="6">
        <f t="shared" si="9"/>
        <v>544</v>
      </c>
      <c r="C69" s="6">
        <f t="shared" si="9"/>
        <v>646</v>
      </c>
      <c r="D69" s="6">
        <f t="shared" si="9"/>
        <v>748</v>
      </c>
      <c r="E69" s="6">
        <f t="shared" si="9"/>
        <v>850</v>
      </c>
      <c r="F69" s="6">
        <f t="shared" si="9"/>
        <v>952</v>
      </c>
      <c r="G69" s="6">
        <f t="shared" si="9"/>
        <v>1054</v>
      </c>
      <c r="H69" s="6">
        <f t="shared" si="9"/>
        <v>1156</v>
      </c>
      <c r="I69" s="6">
        <f t="shared" si="9"/>
        <v>1258</v>
      </c>
      <c r="J69" s="6">
        <f t="shared" si="9"/>
        <v>1360</v>
      </c>
      <c r="K69" s="6">
        <f t="shared" si="9"/>
        <v>1462</v>
      </c>
      <c r="L69" s="6">
        <f t="shared" si="9"/>
        <v>1564</v>
      </c>
      <c r="M69" s="6">
        <f t="shared" si="9"/>
        <v>1666</v>
      </c>
      <c r="N69" s="6">
        <f t="shared" si="9"/>
        <v>1768</v>
      </c>
      <c r="O69" s="6">
        <f t="shared" si="9"/>
        <v>1870</v>
      </c>
      <c r="P69" s="6">
        <f t="shared" si="9"/>
        <v>1972</v>
      </c>
      <c r="Q69" s="6">
        <f t="shared" si="9"/>
        <v>2074</v>
      </c>
      <c r="R69" s="6">
        <f t="shared" si="8"/>
        <v>2176</v>
      </c>
      <c r="S69" s="6">
        <f t="shared" si="8"/>
        <v>2278</v>
      </c>
      <c r="T69" s="5">
        <v>442</v>
      </c>
      <c r="U69" s="7">
        <v>102</v>
      </c>
    </row>
    <row r="70" spans="1:21" x14ac:dyDescent="0.3">
      <c r="A70" s="5" t="s">
        <v>4</v>
      </c>
      <c r="B70" s="6">
        <f t="shared" si="9"/>
        <v>460</v>
      </c>
      <c r="C70" s="6">
        <f t="shared" si="9"/>
        <v>536</v>
      </c>
      <c r="D70" s="6">
        <f t="shared" si="9"/>
        <v>612</v>
      </c>
      <c r="E70" s="6">
        <f t="shared" si="9"/>
        <v>688</v>
      </c>
      <c r="F70" s="6">
        <f t="shared" si="9"/>
        <v>764</v>
      </c>
      <c r="G70" s="6">
        <f t="shared" si="9"/>
        <v>840</v>
      </c>
      <c r="H70" s="6">
        <f t="shared" si="9"/>
        <v>916</v>
      </c>
      <c r="I70" s="6">
        <f t="shared" si="9"/>
        <v>992</v>
      </c>
      <c r="J70" s="6">
        <f t="shared" si="9"/>
        <v>1068</v>
      </c>
      <c r="K70" s="6">
        <f t="shared" si="9"/>
        <v>1144</v>
      </c>
      <c r="L70" s="6">
        <f t="shared" si="9"/>
        <v>1220</v>
      </c>
      <c r="M70" s="6">
        <f t="shared" si="9"/>
        <v>1296</v>
      </c>
      <c r="N70" s="6">
        <f t="shared" si="9"/>
        <v>1372</v>
      </c>
      <c r="O70" s="6">
        <f t="shared" si="9"/>
        <v>1448</v>
      </c>
      <c r="P70" s="6">
        <f t="shared" si="9"/>
        <v>1524</v>
      </c>
      <c r="Q70" s="6">
        <f t="shared" si="9"/>
        <v>1600</v>
      </c>
      <c r="R70" s="6">
        <f t="shared" si="8"/>
        <v>1676</v>
      </c>
      <c r="S70" s="6">
        <f t="shared" si="8"/>
        <v>1752</v>
      </c>
      <c r="T70" s="5">
        <v>384</v>
      </c>
      <c r="U70" s="7">
        <v>76</v>
      </c>
    </row>
    <row r="71" spans="1:21" x14ac:dyDescent="0.3">
      <c r="A71" s="5" t="s">
        <v>20</v>
      </c>
      <c r="B71" s="6">
        <f t="shared" si="9"/>
        <v>420</v>
      </c>
      <c r="C71" s="6">
        <f t="shared" si="9"/>
        <v>490</v>
      </c>
      <c r="D71" s="6">
        <f t="shared" si="9"/>
        <v>560</v>
      </c>
      <c r="E71" s="6">
        <f t="shared" si="9"/>
        <v>630</v>
      </c>
      <c r="F71" s="6">
        <f t="shared" si="9"/>
        <v>700</v>
      </c>
      <c r="G71" s="6">
        <f t="shared" si="9"/>
        <v>770</v>
      </c>
      <c r="H71" s="6">
        <f t="shared" si="9"/>
        <v>840</v>
      </c>
      <c r="I71" s="6">
        <f t="shared" si="9"/>
        <v>910</v>
      </c>
      <c r="J71" s="6">
        <f t="shared" si="9"/>
        <v>980</v>
      </c>
      <c r="K71" s="6">
        <f t="shared" si="9"/>
        <v>1050</v>
      </c>
      <c r="L71" s="6">
        <f t="shared" si="9"/>
        <v>1120</v>
      </c>
      <c r="M71" s="6">
        <f t="shared" si="9"/>
        <v>1190</v>
      </c>
      <c r="N71" s="6">
        <f t="shared" si="9"/>
        <v>1260</v>
      </c>
      <c r="O71" s="6">
        <f t="shared" si="9"/>
        <v>1330</v>
      </c>
      <c r="P71" s="6">
        <f t="shared" si="9"/>
        <v>1400</v>
      </c>
      <c r="Q71" s="6">
        <f t="shared" si="9"/>
        <v>1470</v>
      </c>
      <c r="R71" s="6">
        <f t="shared" si="8"/>
        <v>1540</v>
      </c>
      <c r="S71" s="6">
        <f t="shared" si="8"/>
        <v>1610</v>
      </c>
      <c r="T71" s="5">
        <v>350</v>
      </c>
      <c r="U71" s="7">
        <v>70</v>
      </c>
    </row>
    <row r="72" spans="1:21" x14ac:dyDescent="0.3">
      <c r="A72" s="5" t="s">
        <v>21</v>
      </c>
      <c r="B72" s="6">
        <f t="shared" si="9"/>
        <v>474</v>
      </c>
      <c r="C72" s="6">
        <f t="shared" si="9"/>
        <v>553</v>
      </c>
      <c r="D72" s="6">
        <f t="shared" si="9"/>
        <v>632</v>
      </c>
      <c r="E72" s="6">
        <f t="shared" si="9"/>
        <v>711</v>
      </c>
      <c r="F72" s="6">
        <f t="shared" si="9"/>
        <v>790</v>
      </c>
      <c r="G72" s="6">
        <f t="shared" si="9"/>
        <v>869</v>
      </c>
      <c r="H72" s="6">
        <f t="shared" si="9"/>
        <v>948</v>
      </c>
      <c r="I72" s="6">
        <f t="shared" si="9"/>
        <v>1027</v>
      </c>
      <c r="J72" s="6">
        <f t="shared" si="9"/>
        <v>1106</v>
      </c>
      <c r="K72" s="6">
        <f t="shared" si="9"/>
        <v>1185</v>
      </c>
      <c r="L72" s="6">
        <f t="shared" si="9"/>
        <v>1264</v>
      </c>
      <c r="M72" s="6">
        <f t="shared" si="9"/>
        <v>1343</v>
      </c>
      <c r="N72" s="6">
        <f t="shared" si="9"/>
        <v>1422</v>
      </c>
      <c r="O72" s="6">
        <f t="shared" si="9"/>
        <v>1501</v>
      </c>
      <c r="P72" s="6">
        <f t="shared" si="9"/>
        <v>1580</v>
      </c>
      <c r="Q72" s="6">
        <f t="shared" si="9"/>
        <v>1659</v>
      </c>
      <c r="R72" s="6">
        <f t="shared" si="8"/>
        <v>1738</v>
      </c>
      <c r="S72" s="6">
        <f t="shared" si="8"/>
        <v>1817</v>
      </c>
      <c r="T72" s="5">
        <v>395</v>
      </c>
      <c r="U72" s="7">
        <v>79</v>
      </c>
    </row>
    <row r="73" spans="1:21" x14ac:dyDescent="0.3">
      <c r="A73" s="5" t="s">
        <v>67</v>
      </c>
      <c r="B73" s="6">
        <f t="shared" si="9"/>
        <v>462</v>
      </c>
      <c r="C73" s="6">
        <f t="shared" si="9"/>
        <v>544</v>
      </c>
      <c r="D73" s="6">
        <f t="shared" si="9"/>
        <v>626</v>
      </c>
      <c r="E73" s="6">
        <f t="shared" si="9"/>
        <v>708</v>
      </c>
      <c r="F73" s="6">
        <f t="shared" si="9"/>
        <v>790</v>
      </c>
      <c r="G73" s="6">
        <f t="shared" si="9"/>
        <v>872</v>
      </c>
      <c r="H73" s="6">
        <f t="shared" si="9"/>
        <v>954</v>
      </c>
      <c r="I73" s="6">
        <f t="shared" si="9"/>
        <v>1036</v>
      </c>
      <c r="J73" s="6">
        <f t="shared" si="9"/>
        <v>1118</v>
      </c>
      <c r="K73" s="6">
        <f t="shared" si="9"/>
        <v>1200</v>
      </c>
      <c r="L73" s="6">
        <f t="shared" si="9"/>
        <v>1282</v>
      </c>
      <c r="M73" s="6">
        <f t="shared" si="9"/>
        <v>1364</v>
      </c>
      <c r="N73" s="6">
        <f t="shared" si="9"/>
        <v>1446</v>
      </c>
      <c r="O73" s="6">
        <f t="shared" si="9"/>
        <v>1528</v>
      </c>
      <c r="P73" s="6">
        <f t="shared" si="9"/>
        <v>1610</v>
      </c>
      <c r="Q73" s="6">
        <f t="shared" si="9"/>
        <v>1692</v>
      </c>
      <c r="R73" s="6">
        <f t="shared" si="8"/>
        <v>1774</v>
      </c>
      <c r="S73" s="6">
        <f t="shared" si="8"/>
        <v>1856</v>
      </c>
      <c r="T73" s="5">
        <v>380</v>
      </c>
      <c r="U73" s="7">
        <v>82</v>
      </c>
    </row>
    <row r="74" spans="1:21" x14ac:dyDescent="0.3">
      <c r="A74" s="5" t="s">
        <v>32</v>
      </c>
      <c r="B74" s="6">
        <f t="shared" si="9"/>
        <v>475</v>
      </c>
      <c r="C74" s="6">
        <f t="shared" si="9"/>
        <v>555</v>
      </c>
      <c r="D74" s="6">
        <f t="shared" si="9"/>
        <v>635</v>
      </c>
      <c r="E74" s="6">
        <f t="shared" si="9"/>
        <v>715</v>
      </c>
      <c r="F74" s="6">
        <f t="shared" si="9"/>
        <v>795</v>
      </c>
      <c r="G74" s="6">
        <f t="shared" si="9"/>
        <v>875</v>
      </c>
      <c r="H74" s="6">
        <f t="shared" si="9"/>
        <v>955</v>
      </c>
      <c r="I74" s="6">
        <f t="shared" si="9"/>
        <v>1035</v>
      </c>
      <c r="J74" s="6">
        <f t="shared" si="9"/>
        <v>1115</v>
      </c>
      <c r="K74" s="6">
        <f t="shared" si="9"/>
        <v>1195</v>
      </c>
      <c r="L74" s="6">
        <f t="shared" si="9"/>
        <v>1275</v>
      </c>
      <c r="M74" s="6">
        <f t="shared" si="9"/>
        <v>1355</v>
      </c>
      <c r="N74" s="6">
        <f t="shared" si="9"/>
        <v>1435</v>
      </c>
      <c r="O74" s="6">
        <f t="shared" si="9"/>
        <v>1515</v>
      </c>
      <c r="P74" s="6">
        <f t="shared" si="9"/>
        <v>1595</v>
      </c>
      <c r="Q74" s="6">
        <f t="shared" si="9"/>
        <v>1675</v>
      </c>
      <c r="R74" s="6">
        <f t="shared" ref="R74:S93" si="10">R$1*$U74+$T74</f>
        <v>1755</v>
      </c>
      <c r="S74" s="6">
        <f t="shared" si="10"/>
        <v>1835</v>
      </c>
      <c r="T74" s="5">
        <v>395</v>
      </c>
      <c r="U74" s="7">
        <v>80</v>
      </c>
    </row>
    <row r="75" spans="1:21" x14ac:dyDescent="0.3">
      <c r="A75" s="5" t="s">
        <v>69</v>
      </c>
      <c r="B75" s="6">
        <f t="shared" si="9"/>
        <v>520</v>
      </c>
      <c r="C75" s="6">
        <f t="shared" si="9"/>
        <v>605</v>
      </c>
      <c r="D75" s="6">
        <f t="shared" si="9"/>
        <v>690</v>
      </c>
      <c r="E75" s="6">
        <f t="shared" si="9"/>
        <v>775</v>
      </c>
      <c r="F75" s="6">
        <f t="shared" si="9"/>
        <v>860</v>
      </c>
      <c r="G75" s="6">
        <f t="shared" si="9"/>
        <v>945</v>
      </c>
      <c r="H75" s="6">
        <f t="shared" si="9"/>
        <v>1030</v>
      </c>
      <c r="I75" s="6">
        <f t="shared" si="9"/>
        <v>1115</v>
      </c>
      <c r="J75" s="6">
        <f t="shared" si="9"/>
        <v>1200</v>
      </c>
      <c r="K75" s="6">
        <f t="shared" si="9"/>
        <v>1285</v>
      </c>
      <c r="L75" s="6">
        <f t="shared" si="9"/>
        <v>1370</v>
      </c>
      <c r="M75" s="6">
        <f t="shared" si="9"/>
        <v>1455</v>
      </c>
      <c r="N75" s="6">
        <f t="shared" si="9"/>
        <v>1540</v>
      </c>
      <c r="O75" s="6">
        <f t="shared" si="9"/>
        <v>1625</v>
      </c>
      <c r="P75" s="6">
        <f t="shared" si="9"/>
        <v>1710</v>
      </c>
      <c r="Q75" s="6">
        <f t="shared" si="9"/>
        <v>1795</v>
      </c>
      <c r="R75" s="6">
        <f t="shared" si="10"/>
        <v>1880</v>
      </c>
      <c r="S75" s="6">
        <f t="shared" si="10"/>
        <v>1965</v>
      </c>
      <c r="T75" s="5">
        <v>435</v>
      </c>
      <c r="U75" s="7">
        <v>85</v>
      </c>
    </row>
    <row r="76" spans="1:21" x14ac:dyDescent="0.3">
      <c r="A76" s="5" t="s">
        <v>1</v>
      </c>
      <c r="B76" s="6">
        <f t="shared" si="9"/>
        <v>464</v>
      </c>
      <c r="C76" s="6">
        <f t="shared" si="9"/>
        <v>543</v>
      </c>
      <c r="D76" s="6">
        <f t="shared" si="9"/>
        <v>622</v>
      </c>
      <c r="E76" s="6">
        <f t="shared" si="9"/>
        <v>701</v>
      </c>
      <c r="F76" s="6">
        <f t="shared" si="9"/>
        <v>780</v>
      </c>
      <c r="G76" s="6">
        <f t="shared" si="9"/>
        <v>859</v>
      </c>
      <c r="H76" s="6">
        <f t="shared" si="9"/>
        <v>938</v>
      </c>
      <c r="I76" s="6">
        <f t="shared" si="9"/>
        <v>1017</v>
      </c>
      <c r="J76" s="6">
        <f t="shared" si="9"/>
        <v>1096</v>
      </c>
      <c r="K76" s="6">
        <f t="shared" si="9"/>
        <v>1175</v>
      </c>
      <c r="L76" s="6">
        <f t="shared" si="9"/>
        <v>1254</v>
      </c>
      <c r="M76" s="6">
        <f t="shared" si="9"/>
        <v>1333</v>
      </c>
      <c r="N76" s="6">
        <f t="shared" si="9"/>
        <v>1412</v>
      </c>
      <c r="O76" s="6">
        <f t="shared" si="9"/>
        <v>1491</v>
      </c>
      <c r="P76" s="6">
        <f t="shared" si="9"/>
        <v>1570</v>
      </c>
      <c r="Q76" s="6">
        <f t="shared" si="9"/>
        <v>1649</v>
      </c>
      <c r="R76" s="6">
        <f t="shared" si="10"/>
        <v>1728</v>
      </c>
      <c r="S76" s="6">
        <f t="shared" si="10"/>
        <v>1807</v>
      </c>
      <c r="T76" s="5">
        <v>385</v>
      </c>
      <c r="U76" s="7">
        <v>79</v>
      </c>
    </row>
    <row r="77" spans="1:21" x14ac:dyDescent="0.3">
      <c r="A77" s="5" t="s">
        <v>91</v>
      </c>
      <c r="B77" s="6">
        <f t="shared" si="9"/>
        <v>534</v>
      </c>
      <c r="C77" s="6">
        <f t="shared" si="9"/>
        <v>627</v>
      </c>
      <c r="D77" s="6">
        <f t="shared" si="9"/>
        <v>720</v>
      </c>
      <c r="E77" s="6">
        <f t="shared" si="9"/>
        <v>813</v>
      </c>
      <c r="F77" s="6">
        <f t="shared" si="9"/>
        <v>906</v>
      </c>
      <c r="G77" s="6">
        <f t="shared" si="9"/>
        <v>999</v>
      </c>
      <c r="H77" s="6">
        <f t="shared" si="9"/>
        <v>1092</v>
      </c>
      <c r="I77" s="6">
        <f t="shared" si="9"/>
        <v>1185</v>
      </c>
      <c r="J77" s="6">
        <f t="shared" si="9"/>
        <v>1278</v>
      </c>
      <c r="K77" s="6">
        <f t="shared" si="9"/>
        <v>1371</v>
      </c>
      <c r="L77" s="6">
        <f t="shared" si="9"/>
        <v>1464</v>
      </c>
      <c r="M77" s="6">
        <f t="shared" si="9"/>
        <v>1557</v>
      </c>
      <c r="N77" s="6">
        <f t="shared" si="9"/>
        <v>1650</v>
      </c>
      <c r="O77" s="6">
        <f t="shared" si="9"/>
        <v>1743</v>
      </c>
      <c r="P77" s="6">
        <f t="shared" si="9"/>
        <v>1836</v>
      </c>
      <c r="Q77" s="6">
        <f t="shared" si="9"/>
        <v>1929</v>
      </c>
      <c r="R77" s="6">
        <f t="shared" si="10"/>
        <v>2022</v>
      </c>
      <c r="S77" s="6">
        <f t="shared" si="10"/>
        <v>2115</v>
      </c>
      <c r="T77" s="5">
        <v>441</v>
      </c>
      <c r="U77" s="7">
        <v>93</v>
      </c>
    </row>
    <row r="78" spans="1:21" x14ac:dyDescent="0.3">
      <c r="A78" s="5" t="s">
        <v>74</v>
      </c>
      <c r="B78" s="6">
        <f t="shared" si="9"/>
        <v>506</v>
      </c>
      <c r="C78" s="6">
        <f t="shared" si="9"/>
        <v>591</v>
      </c>
      <c r="D78" s="6">
        <f t="shared" si="9"/>
        <v>676</v>
      </c>
      <c r="E78" s="6">
        <f t="shared" si="9"/>
        <v>761</v>
      </c>
      <c r="F78" s="6">
        <f t="shared" si="9"/>
        <v>846</v>
      </c>
      <c r="G78" s="6">
        <f t="shared" si="9"/>
        <v>931</v>
      </c>
      <c r="H78" s="6">
        <f t="shared" si="9"/>
        <v>1016</v>
      </c>
      <c r="I78" s="6">
        <f t="shared" si="9"/>
        <v>1101</v>
      </c>
      <c r="J78" s="6">
        <f t="shared" si="9"/>
        <v>1186</v>
      </c>
      <c r="K78" s="6">
        <f t="shared" si="9"/>
        <v>1271</v>
      </c>
      <c r="L78" s="6">
        <f t="shared" si="9"/>
        <v>1356</v>
      </c>
      <c r="M78" s="6">
        <f t="shared" si="9"/>
        <v>1441</v>
      </c>
      <c r="N78" s="6">
        <f t="shared" si="9"/>
        <v>1526</v>
      </c>
      <c r="O78" s="6">
        <f t="shared" si="9"/>
        <v>1611</v>
      </c>
      <c r="P78" s="6">
        <f t="shared" si="9"/>
        <v>1696</v>
      </c>
      <c r="Q78" s="6">
        <f t="shared" si="9"/>
        <v>1781</v>
      </c>
      <c r="R78" s="6">
        <f t="shared" si="10"/>
        <v>1866</v>
      </c>
      <c r="S78" s="6">
        <f t="shared" si="10"/>
        <v>1951</v>
      </c>
      <c r="T78" s="5">
        <v>421</v>
      </c>
      <c r="U78" s="7">
        <v>85</v>
      </c>
    </row>
    <row r="79" spans="1:21" x14ac:dyDescent="0.3">
      <c r="A79" s="5" t="s">
        <v>76</v>
      </c>
      <c r="B79" s="6">
        <f t="shared" si="9"/>
        <v>526</v>
      </c>
      <c r="C79" s="6">
        <f t="shared" si="9"/>
        <v>625</v>
      </c>
      <c r="D79" s="6">
        <f t="shared" si="9"/>
        <v>724</v>
      </c>
      <c r="E79" s="6">
        <f t="shared" si="9"/>
        <v>823</v>
      </c>
      <c r="F79" s="6">
        <f t="shared" si="9"/>
        <v>922</v>
      </c>
      <c r="G79" s="6">
        <f t="shared" si="9"/>
        <v>1021</v>
      </c>
      <c r="H79" s="6">
        <f t="shared" si="9"/>
        <v>1120</v>
      </c>
      <c r="I79" s="6">
        <f t="shared" si="9"/>
        <v>1219</v>
      </c>
      <c r="J79" s="6">
        <f t="shared" si="9"/>
        <v>1318</v>
      </c>
      <c r="K79" s="6">
        <f t="shared" si="9"/>
        <v>1417</v>
      </c>
      <c r="L79" s="6">
        <f t="shared" si="9"/>
        <v>1516</v>
      </c>
      <c r="M79" s="6">
        <f t="shared" si="9"/>
        <v>1615</v>
      </c>
      <c r="N79" s="6">
        <f t="shared" si="9"/>
        <v>1714</v>
      </c>
      <c r="O79" s="6">
        <f t="shared" si="9"/>
        <v>1813</v>
      </c>
      <c r="P79" s="6">
        <f t="shared" si="9"/>
        <v>1912</v>
      </c>
      <c r="Q79" s="6">
        <f t="shared" si="9"/>
        <v>2011</v>
      </c>
      <c r="R79" s="6">
        <f t="shared" si="10"/>
        <v>2110</v>
      </c>
      <c r="S79" s="6">
        <f t="shared" si="10"/>
        <v>2209</v>
      </c>
      <c r="T79" s="5">
        <v>427</v>
      </c>
      <c r="U79" s="7">
        <v>99</v>
      </c>
    </row>
    <row r="80" spans="1:21" x14ac:dyDescent="0.3">
      <c r="A80" s="5" t="s">
        <v>66</v>
      </c>
      <c r="B80" s="6">
        <f t="shared" si="9"/>
        <v>526</v>
      </c>
      <c r="C80" s="6">
        <f t="shared" si="9"/>
        <v>615</v>
      </c>
      <c r="D80" s="6">
        <f t="shared" si="9"/>
        <v>704</v>
      </c>
      <c r="E80" s="6">
        <f t="shared" si="9"/>
        <v>793</v>
      </c>
      <c r="F80" s="6">
        <f t="shared" si="9"/>
        <v>882</v>
      </c>
      <c r="G80" s="6">
        <f t="shared" si="9"/>
        <v>971</v>
      </c>
      <c r="H80" s="6">
        <f t="shared" si="9"/>
        <v>1060</v>
      </c>
      <c r="I80" s="6">
        <f t="shared" si="9"/>
        <v>1149</v>
      </c>
      <c r="J80" s="6">
        <f t="shared" si="9"/>
        <v>1238</v>
      </c>
      <c r="K80" s="6">
        <f t="shared" si="9"/>
        <v>1327</v>
      </c>
      <c r="L80" s="6">
        <f t="shared" si="9"/>
        <v>1416</v>
      </c>
      <c r="M80" s="6">
        <f t="shared" si="9"/>
        <v>1505</v>
      </c>
      <c r="N80" s="6">
        <f t="shared" si="9"/>
        <v>1594</v>
      </c>
      <c r="O80" s="6">
        <f t="shared" si="9"/>
        <v>1683</v>
      </c>
      <c r="P80" s="6">
        <f t="shared" si="9"/>
        <v>1772</v>
      </c>
      <c r="Q80" s="6">
        <f t="shared" si="9"/>
        <v>1861</v>
      </c>
      <c r="R80" s="6">
        <f t="shared" si="10"/>
        <v>1950</v>
      </c>
      <c r="S80" s="6">
        <f t="shared" si="10"/>
        <v>2039</v>
      </c>
      <c r="T80" s="5">
        <v>437</v>
      </c>
      <c r="U80" s="7">
        <v>89</v>
      </c>
    </row>
    <row r="81" spans="1:21" x14ac:dyDescent="0.3">
      <c r="A81" s="5" t="s">
        <v>82</v>
      </c>
      <c r="B81" s="6">
        <f t="shared" si="9"/>
        <v>526</v>
      </c>
      <c r="C81" s="6">
        <f t="shared" si="9"/>
        <v>624</v>
      </c>
      <c r="D81" s="6">
        <f t="shared" si="9"/>
        <v>722</v>
      </c>
      <c r="E81" s="6">
        <f t="shared" si="9"/>
        <v>820</v>
      </c>
      <c r="F81" s="6">
        <f t="shared" si="9"/>
        <v>918</v>
      </c>
      <c r="G81" s="6">
        <f t="shared" si="9"/>
        <v>1016</v>
      </c>
      <c r="H81" s="6">
        <f t="shared" si="9"/>
        <v>1114</v>
      </c>
      <c r="I81" s="6">
        <f t="shared" si="9"/>
        <v>1212</v>
      </c>
      <c r="J81" s="6">
        <f t="shared" si="9"/>
        <v>1310</v>
      </c>
      <c r="K81" s="6">
        <f t="shared" si="9"/>
        <v>1408</v>
      </c>
      <c r="L81" s="6">
        <f t="shared" si="9"/>
        <v>1506</v>
      </c>
      <c r="M81" s="6">
        <f t="shared" si="9"/>
        <v>1604</v>
      </c>
      <c r="N81" s="6">
        <f t="shared" si="9"/>
        <v>1702</v>
      </c>
      <c r="O81" s="6">
        <f t="shared" si="9"/>
        <v>1800</v>
      </c>
      <c r="P81" s="6">
        <f t="shared" si="9"/>
        <v>1898</v>
      </c>
      <c r="Q81" s="6">
        <f t="shared" si="9"/>
        <v>1996</v>
      </c>
      <c r="R81" s="6">
        <f t="shared" si="10"/>
        <v>2094</v>
      </c>
      <c r="S81" s="6">
        <f t="shared" si="10"/>
        <v>2192</v>
      </c>
      <c r="T81" s="5">
        <v>428</v>
      </c>
      <c r="U81" s="7">
        <v>98</v>
      </c>
    </row>
    <row r="82" spans="1:21" x14ac:dyDescent="0.3">
      <c r="A82" s="5" t="s">
        <v>75</v>
      </c>
      <c r="B82" s="6">
        <f t="shared" si="9"/>
        <v>546</v>
      </c>
      <c r="C82" s="6">
        <f t="shared" si="9"/>
        <v>636</v>
      </c>
      <c r="D82" s="6">
        <f t="shared" si="9"/>
        <v>726</v>
      </c>
      <c r="E82" s="6">
        <f t="shared" si="9"/>
        <v>816</v>
      </c>
      <c r="F82" s="6">
        <f t="shared" si="9"/>
        <v>906</v>
      </c>
      <c r="G82" s="6">
        <f t="shared" si="9"/>
        <v>996</v>
      </c>
      <c r="H82" s="6">
        <f t="shared" si="9"/>
        <v>1086</v>
      </c>
      <c r="I82" s="6">
        <f t="shared" si="9"/>
        <v>1176</v>
      </c>
      <c r="J82" s="6">
        <f t="shared" si="9"/>
        <v>1266</v>
      </c>
      <c r="K82" s="6">
        <f t="shared" si="9"/>
        <v>1356</v>
      </c>
      <c r="L82" s="6">
        <f t="shared" si="9"/>
        <v>1446</v>
      </c>
      <c r="M82" s="6">
        <f t="shared" si="9"/>
        <v>1536</v>
      </c>
      <c r="N82" s="6">
        <f t="shared" si="9"/>
        <v>1626</v>
      </c>
      <c r="O82" s="6">
        <f t="shared" si="9"/>
        <v>1716</v>
      </c>
      <c r="P82" s="6">
        <f t="shared" si="9"/>
        <v>1806</v>
      </c>
      <c r="Q82" s="6">
        <f t="shared" ref="Q82:S101" si="11">Q$1*$U82+$T82</f>
        <v>1896</v>
      </c>
      <c r="R82" s="6">
        <f t="shared" si="10"/>
        <v>1986</v>
      </c>
      <c r="S82" s="6">
        <f t="shared" si="10"/>
        <v>2076</v>
      </c>
      <c r="T82" s="5">
        <v>456</v>
      </c>
      <c r="U82" s="7">
        <v>90</v>
      </c>
    </row>
    <row r="83" spans="1:21" x14ac:dyDescent="0.3">
      <c r="A83" s="5" t="s">
        <v>37</v>
      </c>
      <c r="B83" s="6">
        <f t="shared" ref="B83:P98" si="12">B$1*$U83+$T83</f>
        <v>470</v>
      </c>
      <c r="C83" s="6">
        <f t="shared" si="12"/>
        <v>560</v>
      </c>
      <c r="D83" s="6">
        <f t="shared" si="12"/>
        <v>650</v>
      </c>
      <c r="E83" s="6">
        <f t="shared" si="12"/>
        <v>740</v>
      </c>
      <c r="F83" s="6">
        <f t="shared" si="12"/>
        <v>830</v>
      </c>
      <c r="G83" s="6">
        <f t="shared" si="12"/>
        <v>920</v>
      </c>
      <c r="H83" s="6">
        <f t="shared" si="12"/>
        <v>1010</v>
      </c>
      <c r="I83" s="6">
        <f t="shared" si="12"/>
        <v>1100</v>
      </c>
      <c r="J83" s="6">
        <f t="shared" si="12"/>
        <v>1190</v>
      </c>
      <c r="K83" s="6">
        <f t="shared" si="12"/>
        <v>1280</v>
      </c>
      <c r="L83" s="6">
        <f t="shared" si="12"/>
        <v>1370</v>
      </c>
      <c r="M83" s="6">
        <f t="shared" si="12"/>
        <v>1460</v>
      </c>
      <c r="N83" s="6">
        <f t="shared" si="12"/>
        <v>1550</v>
      </c>
      <c r="O83" s="6">
        <f t="shared" si="12"/>
        <v>1640</v>
      </c>
      <c r="P83" s="6">
        <f t="shared" si="12"/>
        <v>1730</v>
      </c>
      <c r="Q83" s="6">
        <f t="shared" si="11"/>
        <v>1820</v>
      </c>
      <c r="R83" s="6">
        <f t="shared" si="10"/>
        <v>1910</v>
      </c>
      <c r="S83" s="6">
        <f t="shared" si="10"/>
        <v>2000</v>
      </c>
      <c r="T83" s="5">
        <v>380</v>
      </c>
      <c r="U83" s="7">
        <v>90</v>
      </c>
    </row>
    <row r="84" spans="1:21" x14ac:dyDescent="0.3">
      <c r="A84" s="5" t="s">
        <v>24</v>
      </c>
      <c r="B84" s="6">
        <f t="shared" si="12"/>
        <v>430</v>
      </c>
      <c r="C84" s="6">
        <f t="shared" si="12"/>
        <v>510</v>
      </c>
      <c r="D84" s="6">
        <f t="shared" si="12"/>
        <v>590</v>
      </c>
      <c r="E84" s="6">
        <f t="shared" si="12"/>
        <v>670</v>
      </c>
      <c r="F84" s="6">
        <f t="shared" si="12"/>
        <v>750</v>
      </c>
      <c r="G84" s="6">
        <f t="shared" si="12"/>
        <v>830</v>
      </c>
      <c r="H84" s="6">
        <f t="shared" si="12"/>
        <v>910</v>
      </c>
      <c r="I84" s="6">
        <f t="shared" si="12"/>
        <v>990</v>
      </c>
      <c r="J84" s="6">
        <f t="shared" si="12"/>
        <v>1070</v>
      </c>
      <c r="K84" s="6">
        <f t="shared" si="12"/>
        <v>1150</v>
      </c>
      <c r="L84" s="6">
        <f t="shared" si="12"/>
        <v>1230</v>
      </c>
      <c r="M84" s="6">
        <f t="shared" si="12"/>
        <v>1310</v>
      </c>
      <c r="N84" s="6">
        <f t="shared" si="12"/>
        <v>1390</v>
      </c>
      <c r="O84" s="6">
        <f t="shared" si="12"/>
        <v>1470</v>
      </c>
      <c r="P84" s="6">
        <f t="shared" si="12"/>
        <v>1550</v>
      </c>
      <c r="Q84" s="6">
        <f t="shared" si="11"/>
        <v>1630</v>
      </c>
      <c r="R84" s="6">
        <f t="shared" si="10"/>
        <v>1710</v>
      </c>
      <c r="S84" s="6">
        <f t="shared" si="10"/>
        <v>1790</v>
      </c>
      <c r="T84" s="5">
        <v>350</v>
      </c>
      <c r="U84" s="7">
        <v>80</v>
      </c>
    </row>
    <row r="85" spans="1:21" x14ac:dyDescent="0.3">
      <c r="A85" s="5" t="s">
        <v>52</v>
      </c>
      <c r="B85" s="6">
        <f t="shared" si="12"/>
        <v>510</v>
      </c>
      <c r="C85" s="6">
        <f t="shared" si="12"/>
        <v>600</v>
      </c>
      <c r="D85" s="6">
        <f t="shared" si="12"/>
        <v>690</v>
      </c>
      <c r="E85" s="6">
        <f t="shared" si="12"/>
        <v>780</v>
      </c>
      <c r="F85" s="6">
        <f t="shared" si="12"/>
        <v>870</v>
      </c>
      <c r="G85" s="6">
        <f t="shared" si="12"/>
        <v>960</v>
      </c>
      <c r="H85" s="6">
        <f t="shared" si="12"/>
        <v>1050</v>
      </c>
      <c r="I85" s="6">
        <f t="shared" si="12"/>
        <v>1140</v>
      </c>
      <c r="J85" s="6">
        <f t="shared" si="12"/>
        <v>1230</v>
      </c>
      <c r="K85" s="6">
        <f t="shared" si="12"/>
        <v>1320</v>
      </c>
      <c r="L85" s="6">
        <f t="shared" si="12"/>
        <v>1410</v>
      </c>
      <c r="M85" s="6">
        <f t="shared" si="12"/>
        <v>1500</v>
      </c>
      <c r="N85" s="6">
        <f t="shared" si="12"/>
        <v>1590</v>
      </c>
      <c r="O85" s="6">
        <f t="shared" si="12"/>
        <v>1680</v>
      </c>
      <c r="P85" s="6">
        <f t="shared" si="12"/>
        <v>1770</v>
      </c>
      <c r="Q85" s="6">
        <f t="shared" si="11"/>
        <v>1860</v>
      </c>
      <c r="R85" s="6">
        <f t="shared" si="10"/>
        <v>1950</v>
      </c>
      <c r="S85" s="6">
        <f t="shared" si="10"/>
        <v>2040</v>
      </c>
      <c r="T85" s="5">
        <v>420</v>
      </c>
      <c r="U85" s="7">
        <v>90</v>
      </c>
    </row>
    <row r="86" spans="1:21" x14ac:dyDescent="0.3">
      <c r="A86" s="5" t="s">
        <v>14</v>
      </c>
      <c r="B86" s="6">
        <f t="shared" si="12"/>
        <v>429</v>
      </c>
      <c r="C86" s="6">
        <f t="shared" si="12"/>
        <v>503</v>
      </c>
      <c r="D86" s="6">
        <f t="shared" si="12"/>
        <v>577</v>
      </c>
      <c r="E86" s="6">
        <f t="shared" si="12"/>
        <v>651</v>
      </c>
      <c r="F86" s="6">
        <f t="shared" si="12"/>
        <v>725</v>
      </c>
      <c r="G86" s="6">
        <f t="shared" si="12"/>
        <v>799</v>
      </c>
      <c r="H86" s="6">
        <f t="shared" si="12"/>
        <v>873</v>
      </c>
      <c r="I86" s="6">
        <f t="shared" si="12"/>
        <v>947</v>
      </c>
      <c r="J86" s="6">
        <f t="shared" si="12"/>
        <v>1021</v>
      </c>
      <c r="K86" s="6">
        <f t="shared" si="12"/>
        <v>1095</v>
      </c>
      <c r="L86" s="6">
        <f t="shared" si="12"/>
        <v>1169</v>
      </c>
      <c r="M86" s="6">
        <f t="shared" si="12"/>
        <v>1243</v>
      </c>
      <c r="N86" s="6">
        <f t="shared" si="12"/>
        <v>1317</v>
      </c>
      <c r="O86" s="6">
        <f t="shared" si="12"/>
        <v>1391</v>
      </c>
      <c r="P86" s="6">
        <f t="shared" si="12"/>
        <v>1465</v>
      </c>
      <c r="Q86" s="6">
        <f t="shared" si="11"/>
        <v>1539</v>
      </c>
      <c r="R86" s="6">
        <f t="shared" si="10"/>
        <v>1613</v>
      </c>
      <c r="S86" s="6">
        <f t="shared" si="10"/>
        <v>1687</v>
      </c>
      <c r="T86" s="5">
        <v>355</v>
      </c>
      <c r="U86" s="7">
        <v>74</v>
      </c>
    </row>
    <row r="87" spans="1:21" x14ac:dyDescent="0.3">
      <c r="A87" s="5" t="s">
        <v>51</v>
      </c>
      <c r="B87" s="6">
        <f t="shared" si="12"/>
        <v>550</v>
      </c>
      <c r="C87" s="6">
        <f t="shared" si="12"/>
        <v>645</v>
      </c>
      <c r="D87" s="6">
        <f t="shared" si="12"/>
        <v>740</v>
      </c>
      <c r="E87" s="6">
        <f t="shared" si="12"/>
        <v>835</v>
      </c>
      <c r="F87" s="6">
        <f t="shared" si="12"/>
        <v>930</v>
      </c>
      <c r="G87" s="6">
        <f t="shared" si="12"/>
        <v>1025</v>
      </c>
      <c r="H87" s="6">
        <f t="shared" si="12"/>
        <v>1120</v>
      </c>
      <c r="I87" s="6">
        <f t="shared" si="12"/>
        <v>1215</v>
      </c>
      <c r="J87" s="6">
        <f t="shared" si="12"/>
        <v>1310</v>
      </c>
      <c r="K87" s="6">
        <f t="shared" si="12"/>
        <v>1405</v>
      </c>
      <c r="L87" s="6">
        <f t="shared" si="12"/>
        <v>1500</v>
      </c>
      <c r="M87" s="6">
        <f t="shared" si="12"/>
        <v>1595</v>
      </c>
      <c r="N87" s="6">
        <f t="shared" si="12"/>
        <v>1690</v>
      </c>
      <c r="O87" s="6">
        <f t="shared" si="12"/>
        <v>1785</v>
      </c>
      <c r="P87" s="6">
        <f t="shared" si="12"/>
        <v>1880</v>
      </c>
      <c r="Q87" s="6">
        <f t="shared" si="11"/>
        <v>1975</v>
      </c>
      <c r="R87" s="6">
        <f t="shared" si="10"/>
        <v>2070</v>
      </c>
      <c r="S87" s="6">
        <f t="shared" si="10"/>
        <v>2165</v>
      </c>
      <c r="T87" s="5">
        <v>455</v>
      </c>
      <c r="U87" s="7">
        <v>95</v>
      </c>
    </row>
    <row r="88" spans="1:21" x14ac:dyDescent="0.3">
      <c r="A88" s="5" t="s">
        <v>7</v>
      </c>
      <c r="B88" s="6">
        <f t="shared" si="12"/>
        <v>434</v>
      </c>
      <c r="C88" s="6">
        <f t="shared" si="12"/>
        <v>512</v>
      </c>
      <c r="D88" s="6">
        <f t="shared" si="12"/>
        <v>590</v>
      </c>
      <c r="E88" s="6">
        <f t="shared" si="12"/>
        <v>668</v>
      </c>
      <c r="F88" s="6">
        <f t="shared" si="12"/>
        <v>746</v>
      </c>
      <c r="G88" s="6">
        <f t="shared" si="12"/>
        <v>824</v>
      </c>
      <c r="H88" s="6">
        <f t="shared" si="12"/>
        <v>902</v>
      </c>
      <c r="I88" s="6">
        <f t="shared" si="12"/>
        <v>980</v>
      </c>
      <c r="J88" s="6">
        <f t="shared" si="12"/>
        <v>1058</v>
      </c>
      <c r="K88" s="6">
        <f t="shared" si="12"/>
        <v>1136</v>
      </c>
      <c r="L88" s="6">
        <f t="shared" si="12"/>
        <v>1214</v>
      </c>
      <c r="M88" s="6">
        <f t="shared" si="12"/>
        <v>1292</v>
      </c>
      <c r="N88" s="6">
        <f t="shared" si="12"/>
        <v>1370</v>
      </c>
      <c r="O88" s="6">
        <f t="shared" si="12"/>
        <v>1448</v>
      </c>
      <c r="P88" s="6">
        <f t="shared" si="12"/>
        <v>1526</v>
      </c>
      <c r="Q88" s="6">
        <f t="shared" si="11"/>
        <v>1604</v>
      </c>
      <c r="R88" s="6">
        <f t="shared" si="10"/>
        <v>1682</v>
      </c>
      <c r="S88" s="6">
        <f t="shared" si="10"/>
        <v>1760</v>
      </c>
      <c r="T88" s="5">
        <v>356</v>
      </c>
      <c r="U88" s="7">
        <v>78</v>
      </c>
    </row>
    <row r="89" spans="1:21" x14ac:dyDescent="0.3">
      <c r="A89" s="5" t="s">
        <v>105</v>
      </c>
      <c r="B89" s="6">
        <f t="shared" si="12"/>
        <v>535</v>
      </c>
      <c r="C89" s="6">
        <f t="shared" si="12"/>
        <v>620</v>
      </c>
      <c r="D89" s="6">
        <f t="shared" si="12"/>
        <v>705</v>
      </c>
      <c r="E89" s="6">
        <f t="shared" si="12"/>
        <v>790</v>
      </c>
      <c r="F89" s="6">
        <f t="shared" si="12"/>
        <v>875</v>
      </c>
      <c r="G89" s="6">
        <f t="shared" si="12"/>
        <v>960</v>
      </c>
      <c r="H89" s="6">
        <f t="shared" si="12"/>
        <v>1045</v>
      </c>
      <c r="I89" s="6">
        <f t="shared" si="12"/>
        <v>1130</v>
      </c>
      <c r="J89" s="6">
        <f t="shared" si="12"/>
        <v>1215</v>
      </c>
      <c r="K89" s="6">
        <f t="shared" si="12"/>
        <v>1300</v>
      </c>
      <c r="L89" s="6">
        <f t="shared" si="12"/>
        <v>1385</v>
      </c>
      <c r="M89" s="6">
        <f t="shared" si="12"/>
        <v>1470</v>
      </c>
      <c r="N89" s="6">
        <f t="shared" si="12"/>
        <v>1555</v>
      </c>
      <c r="O89" s="6">
        <f t="shared" si="12"/>
        <v>1640</v>
      </c>
      <c r="P89" s="6">
        <f t="shared" si="12"/>
        <v>1725</v>
      </c>
      <c r="Q89" s="6">
        <f t="shared" si="11"/>
        <v>1810</v>
      </c>
      <c r="R89" s="6">
        <f t="shared" si="10"/>
        <v>1895</v>
      </c>
      <c r="S89" s="6">
        <f t="shared" si="10"/>
        <v>1980</v>
      </c>
      <c r="T89" s="5">
        <v>450</v>
      </c>
      <c r="U89" s="7">
        <v>85</v>
      </c>
    </row>
    <row r="90" spans="1:21" x14ac:dyDescent="0.3">
      <c r="A90" s="5" t="s">
        <v>104</v>
      </c>
      <c r="B90" s="6">
        <f t="shared" si="12"/>
        <v>525</v>
      </c>
      <c r="C90" s="6">
        <f t="shared" si="12"/>
        <v>605</v>
      </c>
      <c r="D90" s="6">
        <f t="shared" si="12"/>
        <v>685</v>
      </c>
      <c r="E90" s="6">
        <f t="shared" si="12"/>
        <v>765</v>
      </c>
      <c r="F90" s="6">
        <f t="shared" si="12"/>
        <v>845</v>
      </c>
      <c r="G90" s="6">
        <f t="shared" si="12"/>
        <v>925</v>
      </c>
      <c r="H90" s="6">
        <f t="shared" si="12"/>
        <v>1005</v>
      </c>
      <c r="I90" s="6">
        <f t="shared" si="12"/>
        <v>1085</v>
      </c>
      <c r="J90" s="6">
        <f t="shared" si="12"/>
        <v>1165</v>
      </c>
      <c r="K90" s="6">
        <f t="shared" si="12"/>
        <v>1245</v>
      </c>
      <c r="L90" s="6">
        <f t="shared" si="12"/>
        <v>1325</v>
      </c>
      <c r="M90" s="6">
        <f t="shared" si="12"/>
        <v>1405</v>
      </c>
      <c r="N90" s="6">
        <f t="shared" si="12"/>
        <v>1485</v>
      </c>
      <c r="O90" s="6">
        <f t="shared" si="12"/>
        <v>1565</v>
      </c>
      <c r="P90" s="6">
        <f t="shared" si="12"/>
        <v>1645</v>
      </c>
      <c r="Q90" s="6">
        <f t="shared" si="11"/>
        <v>1725</v>
      </c>
      <c r="R90" s="6">
        <f t="shared" si="10"/>
        <v>1805</v>
      </c>
      <c r="S90" s="6">
        <f t="shared" si="10"/>
        <v>1885</v>
      </c>
      <c r="T90" s="5">
        <v>445</v>
      </c>
      <c r="U90" s="7">
        <v>80</v>
      </c>
    </row>
    <row r="91" spans="1:21" x14ac:dyDescent="0.3">
      <c r="A91" s="5" t="s">
        <v>27</v>
      </c>
      <c r="B91" s="6">
        <f t="shared" si="12"/>
        <v>460</v>
      </c>
      <c r="C91" s="6">
        <f t="shared" si="12"/>
        <v>540</v>
      </c>
      <c r="D91" s="6">
        <f t="shared" si="12"/>
        <v>620</v>
      </c>
      <c r="E91" s="6">
        <f t="shared" si="12"/>
        <v>700</v>
      </c>
      <c r="F91" s="6">
        <f t="shared" si="12"/>
        <v>780</v>
      </c>
      <c r="G91" s="6">
        <f t="shared" si="12"/>
        <v>860</v>
      </c>
      <c r="H91" s="6">
        <f t="shared" si="12"/>
        <v>940</v>
      </c>
      <c r="I91" s="6">
        <f t="shared" si="12"/>
        <v>1020</v>
      </c>
      <c r="J91" s="6">
        <f t="shared" si="12"/>
        <v>1100</v>
      </c>
      <c r="K91" s="6">
        <f t="shared" si="12"/>
        <v>1180</v>
      </c>
      <c r="L91" s="6">
        <f t="shared" si="12"/>
        <v>1260</v>
      </c>
      <c r="M91" s="6">
        <f t="shared" si="12"/>
        <v>1340</v>
      </c>
      <c r="N91" s="6">
        <f t="shared" si="12"/>
        <v>1420</v>
      </c>
      <c r="O91" s="6">
        <f t="shared" si="12"/>
        <v>1500</v>
      </c>
      <c r="P91" s="6">
        <f t="shared" si="12"/>
        <v>1580</v>
      </c>
      <c r="Q91" s="6">
        <f t="shared" si="11"/>
        <v>1660</v>
      </c>
      <c r="R91" s="6">
        <f t="shared" si="10"/>
        <v>1740</v>
      </c>
      <c r="S91" s="6">
        <f t="shared" si="10"/>
        <v>1820</v>
      </c>
      <c r="T91" s="5">
        <v>380</v>
      </c>
      <c r="U91" s="7">
        <v>80</v>
      </c>
    </row>
    <row r="92" spans="1:21" x14ac:dyDescent="0.3">
      <c r="A92" s="5" t="s">
        <v>34</v>
      </c>
      <c r="B92" s="6">
        <f t="shared" si="12"/>
        <v>510</v>
      </c>
      <c r="C92" s="6">
        <f t="shared" si="12"/>
        <v>600</v>
      </c>
      <c r="D92" s="6">
        <f t="shared" si="12"/>
        <v>690</v>
      </c>
      <c r="E92" s="6">
        <f t="shared" si="12"/>
        <v>780</v>
      </c>
      <c r="F92" s="6">
        <f t="shared" si="12"/>
        <v>870</v>
      </c>
      <c r="G92" s="6">
        <f t="shared" si="12"/>
        <v>960</v>
      </c>
      <c r="H92" s="6">
        <f t="shared" si="12"/>
        <v>1050</v>
      </c>
      <c r="I92" s="6">
        <f t="shared" si="12"/>
        <v>1140</v>
      </c>
      <c r="J92" s="6">
        <f t="shared" si="12"/>
        <v>1230</v>
      </c>
      <c r="K92" s="6">
        <f t="shared" si="12"/>
        <v>1320</v>
      </c>
      <c r="L92" s="6">
        <f t="shared" si="12"/>
        <v>1410</v>
      </c>
      <c r="M92" s="6">
        <f t="shared" si="12"/>
        <v>1500</v>
      </c>
      <c r="N92" s="6">
        <f t="shared" si="12"/>
        <v>1590</v>
      </c>
      <c r="O92" s="6">
        <f t="shared" si="12"/>
        <v>1680</v>
      </c>
      <c r="P92" s="6">
        <f t="shared" si="12"/>
        <v>1770</v>
      </c>
      <c r="Q92" s="6">
        <f t="shared" si="11"/>
        <v>1860</v>
      </c>
      <c r="R92" s="6">
        <f t="shared" si="10"/>
        <v>1950</v>
      </c>
      <c r="S92" s="6">
        <f t="shared" si="10"/>
        <v>2040</v>
      </c>
      <c r="T92" s="5">
        <v>420</v>
      </c>
      <c r="U92" s="7">
        <v>90</v>
      </c>
    </row>
    <row r="93" spans="1:21" x14ac:dyDescent="0.3">
      <c r="A93" s="5" t="s">
        <v>23</v>
      </c>
      <c r="B93" s="6">
        <f t="shared" si="12"/>
        <v>470</v>
      </c>
      <c r="C93" s="6">
        <f t="shared" si="12"/>
        <v>550</v>
      </c>
      <c r="D93" s="6">
        <f t="shared" si="12"/>
        <v>630</v>
      </c>
      <c r="E93" s="6">
        <f t="shared" si="12"/>
        <v>710</v>
      </c>
      <c r="F93" s="6">
        <f t="shared" si="12"/>
        <v>790</v>
      </c>
      <c r="G93" s="6">
        <f t="shared" si="12"/>
        <v>870</v>
      </c>
      <c r="H93" s="6">
        <f t="shared" si="12"/>
        <v>950</v>
      </c>
      <c r="I93" s="6">
        <f t="shared" si="12"/>
        <v>1030</v>
      </c>
      <c r="J93" s="6">
        <f t="shared" si="12"/>
        <v>1110</v>
      </c>
      <c r="K93" s="6">
        <f t="shared" si="12"/>
        <v>1190</v>
      </c>
      <c r="L93" s="6">
        <f t="shared" si="12"/>
        <v>1270</v>
      </c>
      <c r="M93" s="6">
        <f t="shared" si="12"/>
        <v>1350</v>
      </c>
      <c r="N93" s="6">
        <f t="shared" si="12"/>
        <v>1430</v>
      </c>
      <c r="O93" s="6">
        <f t="shared" si="12"/>
        <v>1510</v>
      </c>
      <c r="P93" s="6">
        <f t="shared" si="12"/>
        <v>1590</v>
      </c>
      <c r="Q93" s="6">
        <f t="shared" si="11"/>
        <v>1670</v>
      </c>
      <c r="R93" s="6">
        <f t="shared" si="10"/>
        <v>1750</v>
      </c>
      <c r="S93" s="6">
        <f t="shared" si="10"/>
        <v>1830</v>
      </c>
      <c r="T93" s="5">
        <v>390</v>
      </c>
      <c r="U93" s="7">
        <v>80</v>
      </c>
    </row>
    <row r="94" spans="1:21" x14ac:dyDescent="0.3">
      <c r="A94" s="5" t="s">
        <v>0</v>
      </c>
      <c r="B94" s="6">
        <f t="shared" si="12"/>
        <v>451</v>
      </c>
      <c r="C94" s="6">
        <f t="shared" si="12"/>
        <v>522</v>
      </c>
      <c r="D94" s="6">
        <f t="shared" si="12"/>
        <v>593</v>
      </c>
      <c r="E94" s="6">
        <f t="shared" si="12"/>
        <v>664</v>
      </c>
      <c r="F94" s="6">
        <f t="shared" si="12"/>
        <v>735</v>
      </c>
      <c r="G94" s="6">
        <f t="shared" si="12"/>
        <v>806</v>
      </c>
      <c r="H94" s="6">
        <f t="shared" si="12"/>
        <v>877</v>
      </c>
      <c r="I94" s="6">
        <f t="shared" si="12"/>
        <v>948</v>
      </c>
      <c r="J94" s="6">
        <f t="shared" si="12"/>
        <v>1019</v>
      </c>
      <c r="K94" s="6">
        <f t="shared" si="12"/>
        <v>1090</v>
      </c>
      <c r="L94" s="6">
        <f t="shared" si="12"/>
        <v>1161</v>
      </c>
      <c r="M94" s="6">
        <f t="shared" si="12"/>
        <v>1232</v>
      </c>
      <c r="N94" s="6">
        <f t="shared" si="12"/>
        <v>1303</v>
      </c>
      <c r="O94" s="6">
        <f t="shared" si="12"/>
        <v>1374</v>
      </c>
      <c r="P94" s="6">
        <f t="shared" si="12"/>
        <v>1445</v>
      </c>
      <c r="Q94" s="6">
        <f t="shared" si="11"/>
        <v>1516</v>
      </c>
      <c r="R94" s="6">
        <f t="shared" si="11"/>
        <v>1587</v>
      </c>
      <c r="S94" s="6">
        <f t="shared" si="11"/>
        <v>1658</v>
      </c>
      <c r="T94" s="5">
        <v>380</v>
      </c>
      <c r="U94" s="7">
        <v>71</v>
      </c>
    </row>
    <row r="95" spans="1:21" x14ac:dyDescent="0.3">
      <c r="A95" s="5" t="s">
        <v>40</v>
      </c>
      <c r="B95" s="6">
        <f t="shared" si="12"/>
        <v>462</v>
      </c>
      <c r="C95" s="6">
        <f t="shared" si="12"/>
        <v>544</v>
      </c>
      <c r="D95" s="6">
        <f t="shared" si="12"/>
        <v>626</v>
      </c>
      <c r="E95" s="6">
        <f t="shared" si="12"/>
        <v>708</v>
      </c>
      <c r="F95" s="6">
        <f t="shared" si="12"/>
        <v>790</v>
      </c>
      <c r="G95" s="6">
        <f t="shared" si="12"/>
        <v>872</v>
      </c>
      <c r="H95" s="6">
        <f t="shared" si="12"/>
        <v>954</v>
      </c>
      <c r="I95" s="6">
        <f t="shared" si="12"/>
        <v>1036</v>
      </c>
      <c r="J95" s="6">
        <f t="shared" si="12"/>
        <v>1118</v>
      </c>
      <c r="K95" s="6">
        <f t="shared" si="12"/>
        <v>1200</v>
      </c>
      <c r="L95" s="6">
        <f t="shared" si="12"/>
        <v>1282</v>
      </c>
      <c r="M95" s="6">
        <f t="shared" si="12"/>
        <v>1364</v>
      </c>
      <c r="N95" s="6">
        <f t="shared" si="12"/>
        <v>1446</v>
      </c>
      <c r="O95" s="6">
        <f t="shared" si="12"/>
        <v>1528</v>
      </c>
      <c r="P95" s="6">
        <f t="shared" si="12"/>
        <v>1610</v>
      </c>
      <c r="Q95" s="6">
        <f t="shared" si="11"/>
        <v>1692</v>
      </c>
      <c r="R95" s="6">
        <f t="shared" si="11"/>
        <v>1774</v>
      </c>
      <c r="S95" s="6">
        <f t="shared" si="11"/>
        <v>1856</v>
      </c>
      <c r="T95" s="5">
        <v>380</v>
      </c>
      <c r="U95" s="7">
        <v>82</v>
      </c>
    </row>
    <row r="96" spans="1:21" x14ac:dyDescent="0.3">
      <c r="A96" s="5" t="s">
        <v>116</v>
      </c>
      <c r="B96" s="6">
        <f t="shared" si="12"/>
        <v>520</v>
      </c>
      <c r="C96" s="6">
        <f t="shared" si="12"/>
        <v>600</v>
      </c>
      <c r="D96" s="6">
        <f t="shared" si="12"/>
        <v>680</v>
      </c>
      <c r="E96" s="6">
        <f t="shared" si="12"/>
        <v>760</v>
      </c>
      <c r="F96" s="6">
        <f t="shared" si="12"/>
        <v>840</v>
      </c>
      <c r="G96" s="6">
        <f t="shared" si="12"/>
        <v>920</v>
      </c>
      <c r="H96" s="6">
        <f t="shared" si="12"/>
        <v>1000</v>
      </c>
      <c r="I96" s="6">
        <f t="shared" si="12"/>
        <v>1080</v>
      </c>
      <c r="J96" s="6">
        <f t="shared" si="12"/>
        <v>1160</v>
      </c>
      <c r="K96" s="6">
        <f t="shared" si="12"/>
        <v>1240</v>
      </c>
      <c r="L96" s="6">
        <f t="shared" si="12"/>
        <v>1320</v>
      </c>
      <c r="M96" s="6">
        <f t="shared" si="12"/>
        <v>1400</v>
      </c>
      <c r="N96" s="6">
        <f t="shared" si="12"/>
        <v>1480</v>
      </c>
      <c r="O96" s="6">
        <f t="shared" si="12"/>
        <v>1560</v>
      </c>
      <c r="P96" s="6">
        <f t="shared" si="12"/>
        <v>1640</v>
      </c>
      <c r="Q96" s="6">
        <f t="shared" si="11"/>
        <v>1720</v>
      </c>
      <c r="R96" s="6">
        <f t="shared" si="11"/>
        <v>1800</v>
      </c>
      <c r="S96" s="6">
        <f t="shared" si="11"/>
        <v>1880</v>
      </c>
      <c r="T96" s="5">
        <v>440</v>
      </c>
      <c r="U96" s="7">
        <v>80</v>
      </c>
    </row>
    <row r="97" spans="1:21" x14ac:dyDescent="0.3">
      <c r="A97" s="5" t="s">
        <v>13</v>
      </c>
      <c r="B97" s="6">
        <f t="shared" si="12"/>
        <v>466</v>
      </c>
      <c r="C97" s="6">
        <f t="shared" si="12"/>
        <v>549</v>
      </c>
      <c r="D97" s="6">
        <f t="shared" si="12"/>
        <v>632</v>
      </c>
      <c r="E97" s="6">
        <f t="shared" si="12"/>
        <v>715</v>
      </c>
      <c r="F97" s="6">
        <f t="shared" si="12"/>
        <v>798</v>
      </c>
      <c r="G97" s="6">
        <f t="shared" si="12"/>
        <v>881</v>
      </c>
      <c r="H97" s="6">
        <f t="shared" si="12"/>
        <v>964</v>
      </c>
      <c r="I97" s="6">
        <f t="shared" si="12"/>
        <v>1047</v>
      </c>
      <c r="J97" s="6">
        <f t="shared" si="12"/>
        <v>1130</v>
      </c>
      <c r="K97" s="6">
        <f t="shared" si="12"/>
        <v>1213</v>
      </c>
      <c r="L97" s="6">
        <f t="shared" si="12"/>
        <v>1296</v>
      </c>
      <c r="M97" s="6">
        <f t="shared" si="12"/>
        <v>1379</v>
      </c>
      <c r="N97" s="6">
        <f t="shared" si="12"/>
        <v>1462</v>
      </c>
      <c r="O97" s="6">
        <f t="shared" si="12"/>
        <v>1545</v>
      </c>
      <c r="P97" s="6">
        <f t="shared" si="12"/>
        <v>1628</v>
      </c>
      <c r="Q97" s="6">
        <f t="shared" si="11"/>
        <v>1711</v>
      </c>
      <c r="R97" s="6">
        <f t="shared" si="11"/>
        <v>1794</v>
      </c>
      <c r="S97" s="6">
        <f t="shared" si="11"/>
        <v>1877</v>
      </c>
      <c r="T97" s="5">
        <v>383</v>
      </c>
      <c r="U97" s="7">
        <v>83</v>
      </c>
    </row>
    <row r="98" spans="1:21" x14ac:dyDescent="0.3">
      <c r="A98" s="5" t="s">
        <v>49</v>
      </c>
      <c r="B98" s="6">
        <f t="shared" si="12"/>
        <v>511</v>
      </c>
      <c r="C98" s="6">
        <f t="shared" si="12"/>
        <v>589</v>
      </c>
      <c r="D98" s="6">
        <f t="shared" si="12"/>
        <v>667</v>
      </c>
      <c r="E98" s="6">
        <f t="shared" si="12"/>
        <v>745</v>
      </c>
      <c r="F98" s="6">
        <f t="shared" si="12"/>
        <v>823</v>
      </c>
      <c r="G98" s="6">
        <f t="shared" si="12"/>
        <v>901</v>
      </c>
      <c r="H98" s="6">
        <f t="shared" si="12"/>
        <v>979</v>
      </c>
      <c r="I98" s="6">
        <f t="shared" si="12"/>
        <v>1057</v>
      </c>
      <c r="J98" s="6">
        <f t="shared" si="12"/>
        <v>1135</v>
      </c>
      <c r="K98" s="6">
        <f t="shared" si="12"/>
        <v>1213</v>
      </c>
      <c r="L98" s="6">
        <f t="shared" si="12"/>
        <v>1291</v>
      </c>
      <c r="M98" s="6">
        <f t="shared" si="12"/>
        <v>1369</v>
      </c>
      <c r="N98" s="6">
        <f t="shared" si="12"/>
        <v>1447</v>
      </c>
      <c r="O98" s="6">
        <f t="shared" si="12"/>
        <v>1525</v>
      </c>
      <c r="P98" s="6">
        <f t="shared" si="12"/>
        <v>1603</v>
      </c>
      <c r="Q98" s="6">
        <f t="shared" si="11"/>
        <v>1681</v>
      </c>
      <c r="R98" s="6">
        <f t="shared" si="11"/>
        <v>1759</v>
      </c>
      <c r="S98" s="6">
        <f t="shared" si="11"/>
        <v>1837</v>
      </c>
      <c r="T98" s="5">
        <v>433</v>
      </c>
      <c r="U98" s="7">
        <v>78</v>
      </c>
    </row>
    <row r="99" spans="1:21" x14ac:dyDescent="0.3">
      <c r="A99" s="5" t="s">
        <v>18</v>
      </c>
      <c r="B99" s="6">
        <f t="shared" ref="B99:Q114" si="13">B$1*$U99+$T99</f>
        <v>465</v>
      </c>
      <c r="C99" s="6">
        <f t="shared" si="13"/>
        <v>540</v>
      </c>
      <c r="D99" s="6">
        <f t="shared" si="13"/>
        <v>615</v>
      </c>
      <c r="E99" s="6">
        <f t="shared" si="13"/>
        <v>690</v>
      </c>
      <c r="F99" s="6">
        <f t="shared" si="13"/>
        <v>765</v>
      </c>
      <c r="G99" s="6">
        <f t="shared" si="13"/>
        <v>840</v>
      </c>
      <c r="H99" s="6">
        <f t="shared" si="13"/>
        <v>915</v>
      </c>
      <c r="I99" s="6">
        <f t="shared" si="13"/>
        <v>990</v>
      </c>
      <c r="J99" s="6">
        <f t="shared" si="13"/>
        <v>1065</v>
      </c>
      <c r="K99" s="6">
        <f t="shared" si="13"/>
        <v>1140</v>
      </c>
      <c r="L99" s="6">
        <f t="shared" si="13"/>
        <v>1215</v>
      </c>
      <c r="M99" s="6">
        <f t="shared" si="13"/>
        <v>1290</v>
      </c>
      <c r="N99" s="6">
        <f t="shared" si="13"/>
        <v>1365</v>
      </c>
      <c r="O99" s="6">
        <f t="shared" si="13"/>
        <v>1440</v>
      </c>
      <c r="P99" s="6">
        <f t="shared" si="13"/>
        <v>1515</v>
      </c>
      <c r="Q99" s="6">
        <f t="shared" si="11"/>
        <v>1590</v>
      </c>
      <c r="R99" s="6">
        <f t="shared" si="11"/>
        <v>1665</v>
      </c>
      <c r="S99" s="6">
        <f t="shared" si="11"/>
        <v>1740</v>
      </c>
      <c r="T99" s="5">
        <v>390</v>
      </c>
      <c r="U99" s="7">
        <v>75</v>
      </c>
    </row>
    <row r="100" spans="1:21" x14ac:dyDescent="0.3">
      <c r="A100" s="5" t="s">
        <v>31</v>
      </c>
      <c r="B100" s="6">
        <f t="shared" si="13"/>
        <v>455</v>
      </c>
      <c r="C100" s="6">
        <f t="shared" si="13"/>
        <v>530</v>
      </c>
      <c r="D100" s="6">
        <f t="shared" si="13"/>
        <v>605</v>
      </c>
      <c r="E100" s="6">
        <f t="shared" si="13"/>
        <v>680</v>
      </c>
      <c r="F100" s="6">
        <f t="shared" si="13"/>
        <v>755</v>
      </c>
      <c r="G100" s="6">
        <f t="shared" si="13"/>
        <v>830</v>
      </c>
      <c r="H100" s="6">
        <f t="shared" si="13"/>
        <v>905</v>
      </c>
      <c r="I100" s="6">
        <f t="shared" si="13"/>
        <v>980</v>
      </c>
      <c r="J100" s="6">
        <f t="shared" si="13"/>
        <v>1055</v>
      </c>
      <c r="K100" s="6">
        <f t="shared" si="13"/>
        <v>1130</v>
      </c>
      <c r="L100" s="6">
        <f t="shared" si="13"/>
        <v>1205</v>
      </c>
      <c r="M100" s="6">
        <f t="shared" si="13"/>
        <v>1280</v>
      </c>
      <c r="N100" s="6">
        <f t="shared" si="13"/>
        <v>1355</v>
      </c>
      <c r="O100" s="6">
        <f t="shared" si="13"/>
        <v>1430</v>
      </c>
      <c r="P100" s="6">
        <f t="shared" si="13"/>
        <v>1505</v>
      </c>
      <c r="Q100" s="6">
        <f t="shared" si="11"/>
        <v>1580</v>
      </c>
      <c r="R100" s="6">
        <f t="shared" si="11"/>
        <v>1655</v>
      </c>
      <c r="S100" s="6">
        <f t="shared" si="11"/>
        <v>1730</v>
      </c>
      <c r="T100" s="5">
        <v>380</v>
      </c>
      <c r="U100" s="7">
        <v>75</v>
      </c>
    </row>
    <row r="101" spans="1:21" x14ac:dyDescent="0.3">
      <c r="A101" s="5" t="s">
        <v>60</v>
      </c>
      <c r="B101" s="6">
        <f t="shared" si="13"/>
        <v>515</v>
      </c>
      <c r="C101" s="6">
        <f t="shared" si="13"/>
        <v>600</v>
      </c>
      <c r="D101" s="6">
        <f t="shared" si="13"/>
        <v>685</v>
      </c>
      <c r="E101" s="6">
        <f t="shared" si="13"/>
        <v>770</v>
      </c>
      <c r="F101" s="6">
        <f t="shared" si="13"/>
        <v>855</v>
      </c>
      <c r="G101" s="6">
        <f t="shared" si="13"/>
        <v>940</v>
      </c>
      <c r="H101" s="6">
        <f t="shared" si="13"/>
        <v>1025</v>
      </c>
      <c r="I101" s="6">
        <f t="shared" si="13"/>
        <v>1110</v>
      </c>
      <c r="J101" s="6">
        <f t="shared" si="13"/>
        <v>1195</v>
      </c>
      <c r="K101" s="6">
        <f t="shared" si="13"/>
        <v>1280</v>
      </c>
      <c r="L101" s="6">
        <f t="shared" si="13"/>
        <v>1365</v>
      </c>
      <c r="M101" s="6">
        <f t="shared" si="13"/>
        <v>1450</v>
      </c>
      <c r="N101" s="6">
        <f t="shared" si="13"/>
        <v>1535</v>
      </c>
      <c r="O101" s="6">
        <f t="shared" si="13"/>
        <v>1620</v>
      </c>
      <c r="P101" s="6">
        <f t="shared" si="13"/>
        <v>1705</v>
      </c>
      <c r="Q101" s="6">
        <f t="shared" si="11"/>
        <v>1790</v>
      </c>
      <c r="R101" s="6">
        <f t="shared" si="11"/>
        <v>1875</v>
      </c>
      <c r="S101" s="6">
        <f t="shared" si="11"/>
        <v>1960</v>
      </c>
      <c r="T101" s="5">
        <v>430</v>
      </c>
      <c r="U101" s="7">
        <v>85</v>
      </c>
    </row>
    <row r="102" spans="1:21" x14ac:dyDescent="0.3">
      <c r="A102" s="5" t="s">
        <v>103</v>
      </c>
      <c r="B102" s="6">
        <f t="shared" si="13"/>
        <v>505</v>
      </c>
      <c r="C102" s="6">
        <f t="shared" si="13"/>
        <v>585</v>
      </c>
      <c r="D102" s="6">
        <f t="shared" si="13"/>
        <v>665</v>
      </c>
      <c r="E102" s="6">
        <f t="shared" si="13"/>
        <v>745</v>
      </c>
      <c r="F102" s="6">
        <f t="shared" si="13"/>
        <v>825</v>
      </c>
      <c r="G102" s="6">
        <f t="shared" si="13"/>
        <v>905</v>
      </c>
      <c r="H102" s="6">
        <f t="shared" si="13"/>
        <v>985</v>
      </c>
      <c r="I102" s="6">
        <f t="shared" si="13"/>
        <v>1065</v>
      </c>
      <c r="J102" s="6">
        <f t="shared" si="13"/>
        <v>1145</v>
      </c>
      <c r="K102" s="6">
        <f t="shared" si="13"/>
        <v>1225</v>
      </c>
      <c r="L102" s="6">
        <f t="shared" si="13"/>
        <v>1305</v>
      </c>
      <c r="M102" s="6">
        <f t="shared" si="13"/>
        <v>1385</v>
      </c>
      <c r="N102" s="6">
        <f t="shared" si="13"/>
        <v>1465</v>
      </c>
      <c r="O102" s="6">
        <f t="shared" si="13"/>
        <v>1545</v>
      </c>
      <c r="P102" s="6">
        <f t="shared" si="13"/>
        <v>1625</v>
      </c>
      <c r="Q102" s="6">
        <f t="shared" si="13"/>
        <v>1705</v>
      </c>
      <c r="R102" s="6">
        <f t="shared" ref="R102:S122" si="14">R$1*$U102+$T102</f>
        <v>1785</v>
      </c>
      <c r="S102" s="6">
        <f t="shared" si="14"/>
        <v>1865</v>
      </c>
      <c r="T102" s="5">
        <v>425</v>
      </c>
      <c r="U102" s="7">
        <v>80</v>
      </c>
    </row>
    <row r="103" spans="1:21" x14ac:dyDescent="0.3">
      <c r="A103" s="5" t="s">
        <v>54</v>
      </c>
      <c r="B103" s="6">
        <f t="shared" si="13"/>
        <v>482</v>
      </c>
      <c r="C103" s="6">
        <f t="shared" si="13"/>
        <v>561</v>
      </c>
      <c r="D103" s="6">
        <f t="shared" si="13"/>
        <v>640</v>
      </c>
      <c r="E103" s="6">
        <f t="shared" si="13"/>
        <v>719</v>
      </c>
      <c r="F103" s="6">
        <f t="shared" si="13"/>
        <v>798</v>
      </c>
      <c r="G103" s="6">
        <f t="shared" si="13"/>
        <v>877</v>
      </c>
      <c r="H103" s="6">
        <f t="shared" si="13"/>
        <v>956</v>
      </c>
      <c r="I103" s="6">
        <f t="shared" si="13"/>
        <v>1035</v>
      </c>
      <c r="J103" s="6">
        <f t="shared" si="13"/>
        <v>1114</v>
      </c>
      <c r="K103" s="6">
        <f t="shared" si="13"/>
        <v>1193</v>
      </c>
      <c r="L103" s="6">
        <f t="shared" si="13"/>
        <v>1272</v>
      </c>
      <c r="M103" s="6">
        <f t="shared" si="13"/>
        <v>1351</v>
      </c>
      <c r="N103" s="6">
        <f t="shared" si="13"/>
        <v>1430</v>
      </c>
      <c r="O103" s="6">
        <f t="shared" si="13"/>
        <v>1509</v>
      </c>
      <c r="P103" s="6">
        <f t="shared" si="13"/>
        <v>1588</v>
      </c>
      <c r="Q103" s="6">
        <f t="shared" si="13"/>
        <v>1667</v>
      </c>
      <c r="R103" s="6">
        <f t="shared" si="14"/>
        <v>1746</v>
      </c>
      <c r="S103" s="6">
        <f t="shared" si="14"/>
        <v>1825</v>
      </c>
      <c r="T103" s="5">
        <v>403</v>
      </c>
      <c r="U103" s="7">
        <v>79</v>
      </c>
    </row>
    <row r="104" spans="1:21" x14ac:dyDescent="0.3">
      <c r="A104" s="5" t="s">
        <v>42</v>
      </c>
      <c r="B104" s="6">
        <f t="shared" si="13"/>
        <v>470</v>
      </c>
      <c r="C104" s="6">
        <f t="shared" si="13"/>
        <v>550</v>
      </c>
      <c r="D104" s="6">
        <f t="shared" si="13"/>
        <v>630</v>
      </c>
      <c r="E104" s="6">
        <f t="shared" si="13"/>
        <v>710</v>
      </c>
      <c r="F104" s="6">
        <f t="shared" si="13"/>
        <v>790</v>
      </c>
      <c r="G104" s="6">
        <f t="shared" si="13"/>
        <v>870</v>
      </c>
      <c r="H104" s="6">
        <f t="shared" si="13"/>
        <v>950</v>
      </c>
      <c r="I104" s="6">
        <f t="shared" si="13"/>
        <v>1030</v>
      </c>
      <c r="J104" s="6">
        <f t="shared" si="13"/>
        <v>1110</v>
      </c>
      <c r="K104" s="6">
        <f t="shared" si="13"/>
        <v>1190</v>
      </c>
      <c r="L104" s="6">
        <f t="shared" si="13"/>
        <v>1270</v>
      </c>
      <c r="M104" s="6">
        <f t="shared" si="13"/>
        <v>1350</v>
      </c>
      <c r="N104" s="6">
        <f t="shared" si="13"/>
        <v>1430</v>
      </c>
      <c r="O104" s="6">
        <f t="shared" si="13"/>
        <v>1510</v>
      </c>
      <c r="P104" s="6">
        <f t="shared" si="13"/>
        <v>1590</v>
      </c>
      <c r="Q104" s="6">
        <f t="shared" si="13"/>
        <v>1670</v>
      </c>
      <c r="R104" s="6">
        <f t="shared" si="14"/>
        <v>1750</v>
      </c>
      <c r="S104" s="6">
        <f t="shared" si="14"/>
        <v>1830</v>
      </c>
      <c r="T104" s="5">
        <v>390</v>
      </c>
      <c r="U104" s="7">
        <v>80</v>
      </c>
    </row>
    <row r="105" spans="1:21" x14ac:dyDescent="0.3">
      <c r="A105" s="5" t="s">
        <v>101</v>
      </c>
      <c r="B105" s="6">
        <f t="shared" si="13"/>
        <v>511</v>
      </c>
      <c r="C105" s="6">
        <f t="shared" si="13"/>
        <v>604</v>
      </c>
      <c r="D105" s="6">
        <f t="shared" si="13"/>
        <v>697</v>
      </c>
      <c r="E105" s="6">
        <f t="shared" si="13"/>
        <v>790</v>
      </c>
      <c r="F105" s="6">
        <f t="shared" si="13"/>
        <v>883</v>
      </c>
      <c r="G105" s="6">
        <f t="shared" si="13"/>
        <v>976</v>
      </c>
      <c r="H105" s="6">
        <f t="shared" si="13"/>
        <v>1069</v>
      </c>
      <c r="I105" s="6">
        <f t="shared" si="13"/>
        <v>1162</v>
      </c>
      <c r="J105" s="6">
        <f t="shared" si="13"/>
        <v>1255</v>
      </c>
      <c r="K105" s="6">
        <f t="shared" si="13"/>
        <v>1348</v>
      </c>
      <c r="L105" s="6">
        <f t="shared" si="13"/>
        <v>1441</v>
      </c>
      <c r="M105" s="6">
        <f t="shared" si="13"/>
        <v>1534</v>
      </c>
      <c r="N105" s="6">
        <f t="shared" si="13"/>
        <v>1627</v>
      </c>
      <c r="O105" s="6">
        <f t="shared" si="13"/>
        <v>1720</v>
      </c>
      <c r="P105" s="6">
        <f t="shared" si="13"/>
        <v>1813</v>
      </c>
      <c r="Q105" s="6">
        <f t="shared" si="13"/>
        <v>1906</v>
      </c>
      <c r="R105" s="6">
        <f t="shared" si="14"/>
        <v>1999</v>
      </c>
      <c r="S105" s="6">
        <f t="shared" si="14"/>
        <v>2092</v>
      </c>
      <c r="T105" s="5">
        <v>418</v>
      </c>
      <c r="U105" s="7">
        <v>93</v>
      </c>
    </row>
    <row r="106" spans="1:21" x14ac:dyDescent="0.3">
      <c r="A106" s="5" t="s">
        <v>11</v>
      </c>
      <c r="B106" s="6">
        <f t="shared" si="13"/>
        <v>487</v>
      </c>
      <c r="C106" s="6">
        <f t="shared" si="13"/>
        <v>574</v>
      </c>
      <c r="D106" s="6">
        <f t="shared" si="13"/>
        <v>661</v>
      </c>
      <c r="E106" s="6">
        <f t="shared" si="13"/>
        <v>748</v>
      </c>
      <c r="F106" s="6">
        <f t="shared" si="13"/>
        <v>835</v>
      </c>
      <c r="G106" s="6">
        <f t="shared" si="13"/>
        <v>922</v>
      </c>
      <c r="H106" s="6">
        <f t="shared" si="13"/>
        <v>1009</v>
      </c>
      <c r="I106" s="6">
        <f t="shared" si="13"/>
        <v>1096</v>
      </c>
      <c r="J106" s="6">
        <f t="shared" si="13"/>
        <v>1183</v>
      </c>
      <c r="K106" s="6">
        <f t="shared" si="13"/>
        <v>1270</v>
      </c>
      <c r="L106" s="6">
        <f t="shared" si="13"/>
        <v>1357</v>
      </c>
      <c r="M106" s="6">
        <f t="shared" si="13"/>
        <v>1444</v>
      </c>
      <c r="N106" s="6">
        <f t="shared" si="13"/>
        <v>1531</v>
      </c>
      <c r="O106" s="6">
        <f t="shared" si="13"/>
        <v>1618</v>
      </c>
      <c r="P106" s="6">
        <f t="shared" si="13"/>
        <v>1705</v>
      </c>
      <c r="Q106" s="6">
        <f t="shared" si="13"/>
        <v>1792</v>
      </c>
      <c r="R106" s="6">
        <f t="shared" si="14"/>
        <v>1879</v>
      </c>
      <c r="S106" s="6">
        <f t="shared" si="14"/>
        <v>1966</v>
      </c>
      <c r="T106" s="5">
        <v>400</v>
      </c>
      <c r="U106" s="7">
        <v>87</v>
      </c>
    </row>
    <row r="107" spans="1:21" x14ac:dyDescent="0.3">
      <c r="A107" s="5" t="s">
        <v>48</v>
      </c>
      <c r="B107" s="6">
        <f t="shared" si="13"/>
        <v>457</v>
      </c>
      <c r="C107" s="6">
        <f t="shared" si="13"/>
        <v>539</v>
      </c>
      <c r="D107" s="6">
        <f t="shared" si="13"/>
        <v>621</v>
      </c>
      <c r="E107" s="6">
        <f t="shared" si="13"/>
        <v>703</v>
      </c>
      <c r="F107" s="6">
        <f t="shared" si="13"/>
        <v>785</v>
      </c>
      <c r="G107" s="6">
        <f t="shared" si="13"/>
        <v>867</v>
      </c>
      <c r="H107" s="6">
        <f t="shared" si="13"/>
        <v>949</v>
      </c>
      <c r="I107" s="6">
        <f t="shared" si="13"/>
        <v>1031</v>
      </c>
      <c r="J107" s="6">
        <f t="shared" si="13"/>
        <v>1113</v>
      </c>
      <c r="K107" s="6">
        <f t="shared" si="13"/>
        <v>1195</v>
      </c>
      <c r="L107" s="6">
        <f t="shared" si="13"/>
        <v>1277</v>
      </c>
      <c r="M107" s="6">
        <f t="shared" si="13"/>
        <v>1359</v>
      </c>
      <c r="N107" s="6">
        <f t="shared" si="13"/>
        <v>1441</v>
      </c>
      <c r="O107" s="6">
        <f t="shared" si="13"/>
        <v>1523</v>
      </c>
      <c r="P107" s="6">
        <f t="shared" si="13"/>
        <v>1605</v>
      </c>
      <c r="Q107" s="6">
        <f t="shared" si="13"/>
        <v>1687</v>
      </c>
      <c r="R107" s="6">
        <f t="shared" si="14"/>
        <v>1769</v>
      </c>
      <c r="S107" s="6">
        <f t="shared" si="14"/>
        <v>1851</v>
      </c>
      <c r="T107" s="5">
        <v>375</v>
      </c>
      <c r="U107" s="7">
        <v>82</v>
      </c>
    </row>
    <row r="108" spans="1:21" x14ac:dyDescent="0.3">
      <c r="A108" s="5" t="s">
        <v>47</v>
      </c>
      <c r="B108" s="6">
        <f t="shared" si="13"/>
        <v>475</v>
      </c>
      <c r="C108" s="6">
        <f t="shared" si="13"/>
        <v>560</v>
      </c>
      <c r="D108" s="6">
        <f t="shared" si="13"/>
        <v>645</v>
      </c>
      <c r="E108" s="6">
        <f t="shared" si="13"/>
        <v>730</v>
      </c>
      <c r="F108" s="6">
        <f t="shared" si="13"/>
        <v>815</v>
      </c>
      <c r="G108" s="6">
        <f t="shared" si="13"/>
        <v>900</v>
      </c>
      <c r="H108" s="6">
        <f t="shared" si="13"/>
        <v>985</v>
      </c>
      <c r="I108" s="6">
        <f t="shared" si="13"/>
        <v>1070</v>
      </c>
      <c r="J108" s="6">
        <f t="shared" si="13"/>
        <v>1155</v>
      </c>
      <c r="K108" s="6">
        <f t="shared" si="13"/>
        <v>1240</v>
      </c>
      <c r="L108" s="6">
        <f t="shared" si="13"/>
        <v>1325</v>
      </c>
      <c r="M108" s="6">
        <f t="shared" si="13"/>
        <v>1410</v>
      </c>
      <c r="N108" s="6">
        <f t="shared" si="13"/>
        <v>1495</v>
      </c>
      <c r="O108" s="6">
        <f t="shared" si="13"/>
        <v>1580</v>
      </c>
      <c r="P108" s="6">
        <f t="shared" si="13"/>
        <v>1665</v>
      </c>
      <c r="Q108" s="6">
        <f t="shared" si="13"/>
        <v>1750</v>
      </c>
      <c r="R108" s="6">
        <f t="shared" si="14"/>
        <v>1835</v>
      </c>
      <c r="S108" s="6">
        <f t="shared" si="14"/>
        <v>1920</v>
      </c>
      <c r="T108" s="5">
        <v>390</v>
      </c>
      <c r="U108" s="7">
        <v>85</v>
      </c>
    </row>
    <row r="109" spans="1:21" x14ac:dyDescent="0.3">
      <c r="A109" s="5" t="s">
        <v>88</v>
      </c>
      <c r="B109" s="6">
        <f t="shared" si="13"/>
        <v>558</v>
      </c>
      <c r="C109" s="6">
        <f t="shared" si="13"/>
        <v>648</v>
      </c>
      <c r="D109" s="6">
        <f t="shared" si="13"/>
        <v>738</v>
      </c>
      <c r="E109" s="6">
        <f t="shared" si="13"/>
        <v>828</v>
      </c>
      <c r="F109" s="6">
        <f t="shared" si="13"/>
        <v>918</v>
      </c>
      <c r="G109" s="6">
        <f t="shared" si="13"/>
        <v>1008</v>
      </c>
      <c r="H109" s="6">
        <f t="shared" si="13"/>
        <v>1098</v>
      </c>
      <c r="I109" s="6">
        <f t="shared" si="13"/>
        <v>1188</v>
      </c>
      <c r="J109" s="6">
        <f t="shared" si="13"/>
        <v>1278</v>
      </c>
      <c r="K109" s="6">
        <f t="shared" si="13"/>
        <v>1368</v>
      </c>
      <c r="L109" s="6">
        <f t="shared" si="13"/>
        <v>1458</v>
      </c>
      <c r="M109" s="6">
        <f t="shared" si="13"/>
        <v>1548</v>
      </c>
      <c r="N109" s="6">
        <f t="shared" si="13"/>
        <v>1638</v>
      </c>
      <c r="O109" s="6">
        <f t="shared" si="13"/>
        <v>1728</v>
      </c>
      <c r="P109" s="6">
        <f t="shared" si="13"/>
        <v>1818</v>
      </c>
      <c r="Q109" s="6">
        <f t="shared" si="13"/>
        <v>1908</v>
      </c>
      <c r="R109" s="6">
        <f t="shared" si="14"/>
        <v>1998</v>
      </c>
      <c r="S109" s="6">
        <f t="shared" si="14"/>
        <v>2088</v>
      </c>
      <c r="T109" s="5">
        <v>468</v>
      </c>
      <c r="U109" s="7">
        <v>90</v>
      </c>
    </row>
    <row r="110" spans="1:21" x14ac:dyDescent="0.3">
      <c r="A110" s="5" t="s">
        <v>99</v>
      </c>
      <c r="B110" s="6">
        <f t="shared" si="13"/>
        <v>525</v>
      </c>
      <c r="C110" s="6">
        <f t="shared" si="13"/>
        <v>610</v>
      </c>
      <c r="D110" s="6">
        <f t="shared" si="13"/>
        <v>695</v>
      </c>
      <c r="E110" s="6">
        <f t="shared" si="13"/>
        <v>780</v>
      </c>
      <c r="F110" s="6">
        <f t="shared" si="13"/>
        <v>865</v>
      </c>
      <c r="G110" s="6">
        <f t="shared" si="13"/>
        <v>950</v>
      </c>
      <c r="H110" s="6">
        <f t="shared" si="13"/>
        <v>1035</v>
      </c>
      <c r="I110" s="6">
        <f t="shared" si="13"/>
        <v>1120</v>
      </c>
      <c r="J110" s="6">
        <f t="shared" si="13"/>
        <v>1205</v>
      </c>
      <c r="K110" s="6">
        <f t="shared" si="13"/>
        <v>1290</v>
      </c>
      <c r="L110" s="6">
        <f t="shared" si="13"/>
        <v>1375</v>
      </c>
      <c r="M110" s="6">
        <f t="shared" si="13"/>
        <v>1460</v>
      </c>
      <c r="N110" s="6">
        <f t="shared" si="13"/>
        <v>1545</v>
      </c>
      <c r="O110" s="6">
        <f t="shared" si="13"/>
        <v>1630</v>
      </c>
      <c r="P110" s="6">
        <f t="shared" si="13"/>
        <v>1715</v>
      </c>
      <c r="Q110" s="6">
        <f t="shared" si="13"/>
        <v>1800</v>
      </c>
      <c r="R110" s="6">
        <f t="shared" si="14"/>
        <v>1885</v>
      </c>
      <c r="S110" s="6">
        <f t="shared" si="14"/>
        <v>1970</v>
      </c>
      <c r="T110" s="5">
        <v>440</v>
      </c>
      <c r="U110" s="7">
        <v>85</v>
      </c>
    </row>
    <row r="111" spans="1:21" x14ac:dyDescent="0.3">
      <c r="A111" s="5" t="s">
        <v>111</v>
      </c>
      <c r="B111" s="6">
        <f t="shared" si="13"/>
        <v>551</v>
      </c>
      <c r="C111" s="6">
        <f t="shared" si="13"/>
        <v>647</v>
      </c>
      <c r="D111" s="6">
        <f t="shared" si="13"/>
        <v>743</v>
      </c>
      <c r="E111" s="6">
        <f t="shared" si="13"/>
        <v>839</v>
      </c>
      <c r="F111" s="6">
        <f t="shared" si="13"/>
        <v>935</v>
      </c>
      <c r="G111" s="6">
        <f t="shared" si="13"/>
        <v>1031</v>
      </c>
      <c r="H111" s="6">
        <f t="shared" si="13"/>
        <v>1127</v>
      </c>
      <c r="I111" s="6">
        <f t="shared" si="13"/>
        <v>1223</v>
      </c>
      <c r="J111" s="6">
        <f t="shared" si="13"/>
        <v>1319</v>
      </c>
      <c r="K111" s="6">
        <f t="shared" si="13"/>
        <v>1415</v>
      </c>
      <c r="L111" s="6">
        <f t="shared" si="13"/>
        <v>1511</v>
      </c>
      <c r="M111" s="6">
        <f t="shared" si="13"/>
        <v>1607</v>
      </c>
      <c r="N111" s="6">
        <f t="shared" si="13"/>
        <v>1703</v>
      </c>
      <c r="O111" s="6">
        <f t="shared" si="13"/>
        <v>1799</v>
      </c>
      <c r="P111" s="6">
        <f t="shared" si="13"/>
        <v>1895</v>
      </c>
      <c r="Q111" s="6">
        <f t="shared" si="13"/>
        <v>1991</v>
      </c>
      <c r="R111" s="6">
        <f t="shared" si="14"/>
        <v>2087</v>
      </c>
      <c r="S111" s="6">
        <f t="shared" si="14"/>
        <v>2183</v>
      </c>
      <c r="T111" s="5">
        <v>455</v>
      </c>
      <c r="U111" s="7">
        <v>96</v>
      </c>
    </row>
    <row r="112" spans="1:21" x14ac:dyDescent="0.3">
      <c r="A112" s="5" t="s">
        <v>59</v>
      </c>
      <c r="B112" s="6">
        <f t="shared" si="13"/>
        <v>497</v>
      </c>
      <c r="C112" s="6">
        <f t="shared" si="13"/>
        <v>579</v>
      </c>
      <c r="D112" s="6">
        <f t="shared" si="13"/>
        <v>661</v>
      </c>
      <c r="E112" s="6">
        <f t="shared" si="13"/>
        <v>743</v>
      </c>
      <c r="F112" s="6">
        <f t="shared" si="13"/>
        <v>825</v>
      </c>
      <c r="G112" s="6">
        <f t="shared" si="13"/>
        <v>907</v>
      </c>
      <c r="H112" s="6">
        <f t="shared" si="13"/>
        <v>989</v>
      </c>
      <c r="I112" s="6">
        <f t="shared" si="13"/>
        <v>1071</v>
      </c>
      <c r="J112" s="6">
        <f t="shared" si="13"/>
        <v>1153</v>
      </c>
      <c r="K112" s="6">
        <f t="shared" si="13"/>
        <v>1235</v>
      </c>
      <c r="L112" s="6">
        <f t="shared" si="13"/>
        <v>1317</v>
      </c>
      <c r="M112" s="6">
        <f t="shared" si="13"/>
        <v>1399</v>
      </c>
      <c r="N112" s="6">
        <f t="shared" si="13"/>
        <v>1481</v>
      </c>
      <c r="O112" s="6">
        <f t="shared" si="13"/>
        <v>1563</v>
      </c>
      <c r="P112" s="6">
        <f t="shared" si="13"/>
        <v>1645</v>
      </c>
      <c r="Q112" s="6">
        <f t="shared" si="13"/>
        <v>1727</v>
      </c>
      <c r="R112" s="6">
        <f t="shared" si="14"/>
        <v>1809</v>
      </c>
      <c r="S112" s="6">
        <f t="shared" si="14"/>
        <v>1891</v>
      </c>
      <c r="T112" s="5">
        <v>415</v>
      </c>
      <c r="U112" s="7">
        <v>82</v>
      </c>
    </row>
    <row r="113" spans="1:21" x14ac:dyDescent="0.3">
      <c r="A113" s="5" t="s">
        <v>61</v>
      </c>
      <c r="B113" s="6">
        <f t="shared" si="13"/>
        <v>559</v>
      </c>
      <c r="C113" s="6">
        <f t="shared" si="13"/>
        <v>657</v>
      </c>
      <c r="D113" s="6">
        <f t="shared" si="13"/>
        <v>755</v>
      </c>
      <c r="E113" s="6">
        <f t="shared" si="13"/>
        <v>853</v>
      </c>
      <c r="F113" s="6">
        <f t="shared" si="13"/>
        <v>951</v>
      </c>
      <c r="G113" s="6">
        <f t="shared" si="13"/>
        <v>1049</v>
      </c>
      <c r="H113" s="6">
        <f t="shared" si="13"/>
        <v>1147</v>
      </c>
      <c r="I113" s="6">
        <f t="shared" si="13"/>
        <v>1245</v>
      </c>
      <c r="J113" s="6">
        <f t="shared" si="13"/>
        <v>1343</v>
      </c>
      <c r="K113" s="6">
        <f t="shared" si="13"/>
        <v>1441</v>
      </c>
      <c r="L113" s="6">
        <f t="shared" si="13"/>
        <v>1539</v>
      </c>
      <c r="M113" s="6">
        <f t="shared" si="13"/>
        <v>1637</v>
      </c>
      <c r="N113" s="6">
        <f t="shared" si="13"/>
        <v>1735</v>
      </c>
      <c r="O113" s="6">
        <f t="shared" si="13"/>
        <v>1833</v>
      </c>
      <c r="P113" s="6">
        <f t="shared" si="13"/>
        <v>1931</v>
      </c>
      <c r="Q113" s="6">
        <f t="shared" si="13"/>
        <v>2029</v>
      </c>
      <c r="R113" s="6">
        <f t="shared" si="14"/>
        <v>2127</v>
      </c>
      <c r="S113" s="6">
        <f t="shared" si="14"/>
        <v>2225</v>
      </c>
      <c r="T113" s="5">
        <v>461</v>
      </c>
      <c r="U113" s="7">
        <v>98</v>
      </c>
    </row>
    <row r="114" spans="1:21" x14ac:dyDescent="0.3">
      <c r="A114" s="5" t="s">
        <v>16</v>
      </c>
      <c r="B114" s="6">
        <f t="shared" si="13"/>
        <v>466</v>
      </c>
      <c r="C114" s="6">
        <f t="shared" si="13"/>
        <v>548</v>
      </c>
      <c r="D114" s="6">
        <f t="shared" si="13"/>
        <v>630</v>
      </c>
      <c r="E114" s="6">
        <f t="shared" si="13"/>
        <v>712</v>
      </c>
      <c r="F114" s="6">
        <f t="shared" si="13"/>
        <v>794</v>
      </c>
      <c r="G114" s="6">
        <f t="shared" si="13"/>
        <v>876</v>
      </c>
      <c r="H114" s="6">
        <f t="shared" si="13"/>
        <v>958</v>
      </c>
      <c r="I114" s="6">
        <f t="shared" si="13"/>
        <v>1040</v>
      </c>
      <c r="J114" s="6">
        <f t="shared" si="13"/>
        <v>1122</v>
      </c>
      <c r="K114" s="6">
        <f t="shared" si="13"/>
        <v>1204</v>
      </c>
      <c r="L114" s="6">
        <f t="shared" si="13"/>
        <v>1286</v>
      </c>
      <c r="M114" s="6">
        <f t="shared" si="13"/>
        <v>1368</v>
      </c>
      <c r="N114" s="6">
        <f t="shared" si="13"/>
        <v>1450</v>
      </c>
      <c r="O114" s="6">
        <f t="shared" si="13"/>
        <v>1532</v>
      </c>
      <c r="P114" s="6">
        <f t="shared" si="13"/>
        <v>1614</v>
      </c>
      <c r="Q114" s="6">
        <f t="shared" si="13"/>
        <v>1696</v>
      </c>
      <c r="R114" s="6">
        <f t="shared" si="14"/>
        <v>1778</v>
      </c>
      <c r="S114" s="6">
        <f t="shared" si="14"/>
        <v>1860</v>
      </c>
      <c r="T114" s="5">
        <v>384</v>
      </c>
      <c r="U114" s="7">
        <v>82</v>
      </c>
    </row>
    <row r="115" spans="1:21" x14ac:dyDescent="0.3">
      <c r="A115" s="5" t="s">
        <v>45</v>
      </c>
      <c r="B115" s="6">
        <f t="shared" ref="B115:Q122" si="15">B$1*$U115+$T115</f>
        <v>470</v>
      </c>
      <c r="C115" s="6">
        <f t="shared" si="15"/>
        <v>551</v>
      </c>
      <c r="D115" s="6">
        <f t="shared" si="15"/>
        <v>632</v>
      </c>
      <c r="E115" s="6">
        <f t="shared" si="15"/>
        <v>713</v>
      </c>
      <c r="F115" s="6">
        <f t="shared" si="15"/>
        <v>794</v>
      </c>
      <c r="G115" s="6">
        <f t="shared" si="15"/>
        <v>875</v>
      </c>
      <c r="H115" s="6">
        <f t="shared" si="15"/>
        <v>956</v>
      </c>
      <c r="I115" s="6">
        <f t="shared" si="15"/>
        <v>1037</v>
      </c>
      <c r="J115" s="6">
        <f t="shared" si="15"/>
        <v>1118</v>
      </c>
      <c r="K115" s="6">
        <f t="shared" si="15"/>
        <v>1199</v>
      </c>
      <c r="L115" s="6">
        <f t="shared" si="15"/>
        <v>1280</v>
      </c>
      <c r="M115" s="6">
        <f t="shared" si="15"/>
        <v>1361</v>
      </c>
      <c r="N115" s="6">
        <f t="shared" si="15"/>
        <v>1442</v>
      </c>
      <c r="O115" s="6">
        <f t="shared" si="15"/>
        <v>1523</v>
      </c>
      <c r="P115" s="6">
        <f t="shared" si="15"/>
        <v>1604</v>
      </c>
      <c r="Q115" s="6">
        <f t="shared" si="15"/>
        <v>1685</v>
      </c>
      <c r="R115" s="6">
        <f t="shared" si="14"/>
        <v>1766</v>
      </c>
      <c r="S115" s="6">
        <f t="shared" si="14"/>
        <v>1847</v>
      </c>
      <c r="T115" s="5">
        <v>389</v>
      </c>
      <c r="U115" s="7">
        <v>81</v>
      </c>
    </row>
    <row r="116" spans="1:21" x14ac:dyDescent="0.3">
      <c r="A116" s="5" t="s">
        <v>53</v>
      </c>
      <c r="B116" s="6">
        <f t="shared" si="15"/>
        <v>460</v>
      </c>
      <c r="C116" s="6">
        <f t="shared" si="15"/>
        <v>542</v>
      </c>
      <c r="D116" s="6">
        <f t="shared" si="15"/>
        <v>624</v>
      </c>
      <c r="E116" s="6">
        <f t="shared" si="15"/>
        <v>706</v>
      </c>
      <c r="F116" s="6">
        <f t="shared" si="15"/>
        <v>788</v>
      </c>
      <c r="G116" s="6">
        <f t="shared" si="15"/>
        <v>870</v>
      </c>
      <c r="H116" s="6">
        <f t="shared" si="15"/>
        <v>952</v>
      </c>
      <c r="I116" s="6">
        <f t="shared" si="15"/>
        <v>1034</v>
      </c>
      <c r="J116" s="6">
        <f t="shared" si="15"/>
        <v>1116</v>
      </c>
      <c r="K116" s="6">
        <f t="shared" si="15"/>
        <v>1198</v>
      </c>
      <c r="L116" s="6">
        <f t="shared" si="15"/>
        <v>1280</v>
      </c>
      <c r="M116" s="6">
        <f t="shared" si="15"/>
        <v>1362</v>
      </c>
      <c r="N116" s="6">
        <f t="shared" si="15"/>
        <v>1444</v>
      </c>
      <c r="O116" s="6">
        <f t="shared" si="15"/>
        <v>1526</v>
      </c>
      <c r="P116" s="6">
        <f t="shared" si="15"/>
        <v>1608</v>
      </c>
      <c r="Q116" s="6">
        <f t="shared" si="15"/>
        <v>1690</v>
      </c>
      <c r="R116" s="6">
        <f t="shared" si="14"/>
        <v>1772</v>
      </c>
      <c r="S116" s="6">
        <f t="shared" si="14"/>
        <v>1854</v>
      </c>
      <c r="T116" s="5">
        <v>378</v>
      </c>
      <c r="U116" s="7">
        <v>82</v>
      </c>
    </row>
    <row r="117" spans="1:21" x14ac:dyDescent="0.3">
      <c r="A117" s="5" t="s">
        <v>106</v>
      </c>
      <c r="B117" s="6">
        <f t="shared" si="15"/>
        <v>520</v>
      </c>
      <c r="C117" s="6">
        <f t="shared" si="15"/>
        <v>607</v>
      </c>
      <c r="D117" s="6">
        <f t="shared" si="15"/>
        <v>694</v>
      </c>
      <c r="E117" s="6">
        <f t="shared" si="15"/>
        <v>781</v>
      </c>
      <c r="F117" s="6">
        <f t="shared" si="15"/>
        <v>868</v>
      </c>
      <c r="G117" s="6">
        <f t="shared" si="15"/>
        <v>955</v>
      </c>
      <c r="H117" s="6">
        <f t="shared" si="15"/>
        <v>1042</v>
      </c>
      <c r="I117" s="6">
        <f t="shared" si="15"/>
        <v>1129</v>
      </c>
      <c r="J117" s="6">
        <f t="shared" si="15"/>
        <v>1216</v>
      </c>
      <c r="K117" s="6">
        <f t="shared" si="15"/>
        <v>1303</v>
      </c>
      <c r="L117" s="6">
        <f t="shared" si="15"/>
        <v>1390</v>
      </c>
      <c r="M117" s="6">
        <f t="shared" si="15"/>
        <v>1477</v>
      </c>
      <c r="N117" s="6">
        <f t="shared" si="15"/>
        <v>1564</v>
      </c>
      <c r="O117" s="6">
        <f t="shared" si="15"/>
        <v>1651</v>
      </c>
      <c r="P117" s="6">
        <f t="shared" si="15"/>
        <v>1738</v>
      </c>
      <c r="Q117" s="6">
        <f t="shared" si="15"/>
        <v>1825</v>
      </c>
      <c r="R117" s="6">
        <f t="shared" si="14"/>
        <v>1912</v>
      </c>
      <c r="S117" s="6">
        <f t="shared" si="14"/>
        <v>1999</v>
      </c>
      <c r="T117" s="5">
        <v>433</v>
      </c>
      <c r="U117" s="7">
        <v>87</v>
      </c>
    </row>
    <row r="118" spans="1:21" x14ac:dyDescent="0.3">
      <c r="A118" s="5" t="s">
        <v>17</v>
      </c>
      <c r="B118" s="6">
        <f t="shared" si="15"/>
        <v>470</v>
      </c>
      <c r="C118" s="6">
        <f t="shared" si="15"/>
        <v>550</v>
      </c>
      <c r="D118" s="6">
        <f t="shared" si="15"/>
        <v>630</v>
      </c>
      <c r="E118" s="6">
        <f t="shared" si="15"/>
        <v>710</v>
      </c>
      <c r="F118" s="6">
        <f t="shared" si="15"/>
        <v>790</v>
      </c>
      <c r="G118" s="6">
        <f t="shared" si="15"/>
        <v>870</v>
      </c>
      <c r="H118" s="6">
        <f t="shared" si="15"/>
        <v>950</v>
      </c>
      <c r="I118" s="6">
        <f t="shared" si="15"/>
        <v>1030</v>
      </c>
      <c r="J118" s="6">
        <f t="shared" si="15"/>
        <v>1110</v>
      </c>
      <c r="K118" s="6">
        <f t="shared" si="15"/>
        <v>1190</v>
      </c>
      <c r="L118" s="6">
        <f t="shared" si="15"/>
        <v>1270</v>
      </c>
      <c r="M118" s="6">
        <f t="shared" si="15"/>
        <v>1350</v>
      </c>
      <c r="N118" s="6">
        <f t="shared" si="15"/>
        <v>1430</v>
      </c>
      <c r="O118" s="6">
        <f t="shared" si="15"/>
        <v>1510</v>
      </c>
      <c r="P118" s="6">
        <f t="shared" si="15"/>
        <v>1590</v>
      </c>
      <c r="Q118" s="6">
        <f t="shared" si="15"/>
        <v>1670</v>
      </c>
      <c r="R118" s="6">
        <f t="shared" si="14"/>
        <v>1750</v>
      </c>
      <c r="S118" s="6">
        <f t="shared" si="14"/>
        <v>1830</v>
      </c>
      <c r="T118" s="5">
        <v>390</v>
      </c>
      <c r="U118" s="7">
        <v>80</v>
      </c>
    </row>
    <row r="119" spans="1:21" x14ac:dyDescent="0.3">
      <c r="A119" s="5" t="s">
        <v>70</v>
      </c>
      <c r="B119" s="6">
        <f t="shared" si="15"/>
        <v>535</v>
      </c>
      <c r="C119" s="6">
        <f t="shared" si="15"/>
        <v>620</v>
      </c>
      <c r="D119" s="6">
        <f t="shared" si="15"/>
        <v>705</v>
      </c>
      <c r="E119" s="6">
        <f t="shared" si="15"/>
        <v>790</v>
      </c>
      <c r="F119" s="6">
        <f t="shared" si="15"/>
        <v>875</v>
      </c>
      <c r="G119" s="6">
        <f t="shared" si="15"/>
        <v>960</v>
      </c>
      <c r="H119" s="6">
        <f t="shared" si="15"/>
        <v>1045</v>
      </c>
      <c r="I119" s="6">
        <f t="shared" si="15"/>
        <v>1130</v>
      </c>
      <c r="J119" s="6">
        <f t="shared" si="15"/>
        <v>1215</v>
      </c>
      <c r="K119" s="6">
        <f t="shared" si="15"/>
        <v>1300</v>
      </c>
      <c r="L119" s="6">
        <f t="shared" si="15"/>
        <v>1385</v>
      </c>
      <c r="M119" s="6">
        <f t="shared" si="15"/>
        <v>1470</v>
      </c>
      <c r="N119" s="6">
        <f t="shared" si="15"/>
        <v>1555</v>
      </c>
      <c r="O119" s="6">
        <f t="shared" si="15"/>
        <v>1640</v>
      </c>
      <c r="P119" s="6">
        <f t="shared" si="15"/>
        <v>1725</v>
      </c>
      <c r="Q119" s="6">
        <f t="shared" si="15"/>
        <v>1810</v>
      </c>
      <c r="R119" s="6">
        <f t="shared" si="14"/>
        <v>1895</v>
      </c>
      <c r="S119" s="6">
        <f t="shared" si="14"/>
        <v>1980</v>
      </c>
      <c r="T119" s="5">
        <v>450</v>
      </c>
      <c r="U119" s="7">
        <v>85</v>
      </c>
    </row>
    <row r="120" spans="1:21" x14ac:dyDescent="0.3">
      <c r="A120" s="5" t="s">
        <v>39</v>
      </c>
      <c r="B120" s="6">
        <f t="shared" si="15"/>
        <v>500</v>
      </c>
      <c r="C120" s="6">
        <f t="shared" si="15"/>
        <v>586</v>
      </c>
      <c r="D120" s="6">
        <f t="shared" si="15"/>
        <v>672</v>
      </c>
      <c r="E120" s="6">
        <f t="shared" si="15"/>
        <v>758</v>
      </c>
      <c r="F120" s="6">
        <f t="shared" si="15"/>
        <v>844</v>
      </c>
      <c r="G120" s="6">
        <f t="shared" si="15"/>
        <v>930</v>
      </c>
      <c r="H120" s="6">
        <f t="shared" si="15"/>
        <v>1016</v>
      </c>
      <c r="I120" s="6">
        <f t="shared" si="15"/>
        <v>1102</v>
      </c>
      <c r="J120" s="6">
        <f t="shared" si="15"/>
        <v>1188</v>
      </c>
      <c r="K120" s="6">
        <f t="shared" si="15"/>
        <v>1274</v>
      </c>
      <c r="L120" s="6">
        <f t="shared" si="15"/>
        <v>1360</v>
      </c>
      <c r="M120" s="6">
        <f t="shared" si="15"/>
        <v>1446</v>
      </c>
      <c r="N120" s="6">
        <f t="shared" si="15"/>
        <v>1532</v>
      </c>
      <c r="O120" s="6">
        <f t="shared" si="15"/>
        <v>1618</v>
      </c>
      <c r="P120" s="6">
        <f t="shared" si="15"/>
        <v>1704</v>
      </c>
      <c r="Q120" s="6">
        <f t="shared" si="15"/>
        <v>1790</v>
      </c>
      <c r="R120" s="6">
        <f t="shared" si="14"/>
        <v>1876</v>
      </c>
      <c r="S120" s="6">
        <f t="shared" si="14"/>
        <v>1962</v>
      </c>
      <c r="T120" s="5">
        <v>414</v>
      </c>
      <c r="U120" s="7">
        <v>86</v>
      </c>
    </row>
    <row r="121" spans="1:21" x14ac:dyDescent="0.3">
      <c r="A121" s="5" t="s">
        <v>9</v>
      </c>
      <c r="B121" s="6">
        <f t="shared" si="15"/>
        <v>425</v>
      </c>
      <c r="C121" s="6">
        <f t="shared" si="15"/>
        <v>500</v>
      </c>
      <c r="D121" s="6">
        <f t="shared" si="15"/>
        <v>575</v>
      </c>
      <c r="E121" s="6">
        <f t="shared" si="15"/>
        <v>650</v>
      </c>
      <c r="F121" s="6">
        <f t="shared" si="15"/>
        <v>725</v>
      </c>
      <c r="G121" s="6">
        <f t="shared" si="15"/>
        <v>800</v>
      </c>
      <c r="H121" s="6">
        <f t="shared" si="15"/>
        <v>875</v>
      </c>
      <c r="I121" s="6">
        <f t="shared" si="15"/>
        <v>950</v>
      </c>
      <c r="J121" s="6">
        <f t="shared" si="15"/>
        <v>1025</v>
      </c>
      <c r="K121" s="6">
        <f t="shared" si="15"/>
        <v>1100</v>
      </c>
      <c r="L121" s="6">
        <f t="shared" si="15"/>
        <v>1175</v>
      </c>
      <c r="M121" s="6">
        <f t="shared" si="15"/>
        <v>1250</v>
      </c>
      <c r="N121" s="6">
        <f t="shared" si="15"/>
        <v>1325</v>
      </c>
      <c r="O121" s="6">
        <f t="shared" si="15"/>
        <v>1400</v>
      </c>
      <c r="P121" s="6">
        <f t="shared" si="15"/>
        <v>1475</v>
      </c>
      <c r="Q121" s="6">
        <f t="shared" si="15"/>
        <v>1550</v>
      </c>
      <c r="R121" s="6">
        <f t="shared" si="14"/>
        <v>1625</v>
      </c>
      <c r="S121" s="6">
        <f t="shared" si="14"/>
        <v>1700</v>
      </c>
      <c r="T121" s="5">
        <v>350</v>
      </c>
      <c r="U121" s="7">
        <v>75</v>
      </c>
    </row>
    <row r="122" spans="1:21" x14ac:dyDescent="0.3">
      <c r="A122" s="8" t="s">
        <v>96</v>
      </c>
      <c r="B122" s="9">
        <f t="shared" si="15"/>
        <v>535</v>
      </c>
      <c r="C122" s="9">
        <f t="shared" si="15"/>
        <v>630</v>
      </c>
      <c r="D122" s="9">
        <f t="shared" si="15"/>
        <v>725</v>
      </c>
      <c r="E122" s="9">
        <f t="shared" si="15"/>
        <v>820</v>
      </c>
      <c r="F122" s="9">
        <f t="shared" si="15"/>
        <v>915</v>
      </c>
      <c r="G122" s="9">
        <f t="shared" si="15"/>
        <v>1010</v>
      </c>
      <c r="H122" s="9">
        <f t="shared" si="15"/>
        <v>1105</v>
      </c>
      <c r="I122" s="9">
        <f t="shared" si="15"/>
        <v>1200</v>
      </c>
      <c r="J122" s="9">
        <f t="shared" si="15"/>
        <v>1295</v>
      </c>
      <c r="K122" s="9">
        <f t="shared" si="15"/>
        <v>1390</v>
      </c>
      <c r="L122" s="9">
        <f t="shared" si="15"/>
        <v>1485</v>
      </c>
      <c r="M122" s="9">
        <f t="shared" si="15"/>
        <v>1580</v>
      </c>
      <c r="N122" s="9">
        <f t="shared" si="15"/>
        <v>1675</v>
      </c>
      <c r="O122" s="9">
        <f t="shared" si="15"/>
        <v>1770</v>
      </c>
      <c r="P122" s="9">
        <f t="shared" si="15"/>
        <v>1865</v>
      </c>
      <c r="Q122" s="9">
        <f t="shared" si="15"/>
        <v>1960</v>
      </c>
      <c r="R122" s="9">
        <f t="shared" si="14"/>
        <v>2055</v>
      </c>
      <c r="S122" s="9">
        <f t="shared" si="14"/>
        <v>2150</v>
      </c>
      <c r="T122" s="8">
        <v>440</v>
      </c>
      <c r="U122" s="1">
        <v>95</v>
      </c>
    </row>
    <row r="124" spans="1:21" x14ac:dyDescent="0.3">
      <c r="A124" s="12" t="s">
        <v>144</v>
      </c>
      <c r="B124" s="25">
        <f>B7+30+(40*B1)</f>
        <v>565</v>
      </c>
      <c r="C124" s="25">
        <f t="shared" ref="C124:S124" si="16">C7+30+(40*C1)</f>
        <v>670</v>
      </c>
      <c r="D124" s="25">
        <f t="shared" si="16"/>
        <v>775</v>
      </c>
      <c r="E124" s="25">
        <f t="shared" si="16"/>
        <v>880</v>
      </c>
      <c r="F124" s="25">
        <f t="shared" si="16"/>
        <v>985</v>
      </c>
      <c r="G124" s="25">
        <f t="shared" si="16"/>
        <v>1090</v>
      </c>
      <c r="H124" s="25">
        <f t="shared" si="16"/>
        <v>1195</v>
      </c>
      <c r="I124" s="25">
        <f t="shared" si="16"/>
        <v>1300</v>
      </c>
      <c r="J124" s="25">
        <f t="shared" si="16"/>
        <v>1405</v>
      </c>
      <c r="K124" s="25">
        <f t="shared" si="16"/>
        <v>1510</v>
      </c>
      <c r="L124" s="25">
        <f t="shared" si="16"/>
        <v>1615</v>
      </c>
      <c r="M124" s="25">
        <f t="shared" si="16"/>
        <v>1720</v>
      </c>
      <c r="N124" s="25">
        <f t="shared" si="16"/>
        <v>1825</v>
      </c>
      <c r="O124" s="25">
        <f t="shared" si="16"/>
        <v>1930</v>
      </c>
      <c r="P124" s="25">
        <f t="shared" si="16"/>
        <v>2035</v>
      </c>
      <c r="Q124" s="25">
        <f t="shared" si="16"/>
        <v>2140</v>
      </c>
      <c r="R124" s="25">
        <f t="shared" si="16"/>
        <v>2245</v>
      </c>
      <c r="S124" s="25">
        <f t="shared" si="16"/>
        <v>2350</v>
      </c>
    </row>
    <row r="125" spans="1:21" x14ac:dyDescent="0.3">
      <c r="A125" s="12" t="str">
        <f>'Amor-레벨기준'!A125</f>
        <v>쓰래쉬(랩당5개)</v>
      </c>
      <c r="B125" s="14">
        <f>B63</f>
        <v>500</v>
      </c>
      <c r="C125" s="14">
        <f t="shared" ref="C125:S125" si="17">C63</f>
        <v>589</v>
      </c>
      <c r="D125" s="14">
        <f t="shared" si="17"/>
        <v>678</v>
      </c>
      <c r="E125" s="14">
        <f t="shared" si="17"/>
        <v>767</v>
      </c>
      <c r="F125" s="14">
        <f t="shared" si="17"/>
        <v>856</v>
      </c>
      <c r="G125" s="14">
        <f t="shared" si="17"/>
        <v>945</v>
      </c>
      <c r="H125" s="14">
        <f t="shared" si="17"/>
        <v>1034</v>
      </c>
      <c r="I125" s="14">
        <f t="shared" si="17"/>
        <v>1123</v>
      </c>
      <c r="J125" s="14">
        <f t="shared" si="17"/>
        <v>1212</v>
      </c>
      <c r="K125" s="14">
        <f t="shared" si="17"/>
        <v>1301</v>
      </c>
      <c r="L125" s="14">
        <f t="shared" si="17"/>
        <v>1390</v>
      </c>
      <c r="M125" s="14">
        <f t="shared" si="17"/>
        <v>1479</v>
      </c>
      <c r="N125" s="14">
        <f t="shared" si="17"/>
        <v>1568</v>
      </c>
      <c r="O125" s="14">
        <f t="shared" si="17"/>
        <v>1657</v>
      </c>
      <c r="P125" s="14">
        <f t="shared" si="17"/>
        <v>1746</v>
      </c>
      <c r="Q125" s="14">
        <f t="shared" si="17"/>
        <v>1835</v>
      </c>
      <c r="R125" s="14">
        <f t="shared" si="17"/>
        <v>1924</v>
      </c>
      <c r="S125" s="14">
        <f t="shared" si="17"/>
        <v>2013</v>
      </c>
    </row>
    <row r="126" spans="1:21" x14ac:dyDescent="0.3">
      <c r="A126" s="12" t="s">
        <v>145</v>
      </c>
      <c r="B126" s="14">
        <f>B2</f>
        <v>551</v>
      </c>
      <c r="C126" s="14">
        <f t="shared" ref="C126:S126" si="18">C2</f>
        <v>647</v>
      </c>
      <c r="D126" s="14">
        <f t="shared" si="18"/>
        <v>743</v>
      </c>
      <c r="E126" s="14">
        <f t="shared" si="18"/>
        <v>839</v>
      </c>
      <c r="F126" s="14">
        <f t="shared" si="18"/>
        <v>935</v>
      </c>
      <c r="G126" s="14">
        <f t="shared" si="18"/>
        <v>1031</v>
      </c>
      <c r="H126" s="14">
        <f t="shared" si="18"/>
        <v>1127</v>
      </c>
      <c r="I126" s="14">
        <f t="shared" si="18"/>
        <v>1223</v>
      </c>
      <c r="J126" s="14">
        <f t="shared" si="18"/>
        <v>1319</v>
      </c>
      <c r="K126" s="14">
        <f t="shared" si="18"/>
        <v>1415</v>
      </c>
      <c r="L126" s="14">
        <f t="shared" si="18"/>
        <v>1511</v>
      </c>
      <c r="M126" s="14">
        <f t="shared" si="18"/>
        <v>1607</v>
      </c>
      <c r="N126" s="14">
        <f t="shared" si="18"/>
        <v>1703</v>
      </c>
      <c r="O126" s="14">
        <f t="shared" si="18"/>
        <v>1799</v>
      </c>
      <c r="P126" s="14">
        <f t="shared" si="18"/>
        <v>1895</v>
      </c>
      <c r="Q126" s="14">
        <f t="shared" si="18"/>
        <v>1991</v>
      </c>
      <c r="R126" s="14">
        <f t="shared" si="18"/>
        <v>2087</v>
      </c>
      <c r="S126" s="14">
        <f t="shared" si="18"/>
        <v>2183</v>
      </c>
    </row>
    <row r="127" spans="1:21" x14ac:dyDescent="0.3">
      <c r="A127" s="12" t="s">
        <v>147</v>
      </c>
      <c r="B127" s="14">
        <f>B77</f>
        <v>534</v>
      </c>
      <c r="C127" s="14">
        <f t="shared" ref="C127:S127" si="19">C77</f>
        <v>627</v>
      </c>
      <c r="D127" s="14">
        <f t="shared" si="19"/>
        <v>720</v>
      </c>
      <c r="E127" s="14">
        <f t="shared" si="19"/>
        <v>813</v>
      </c>
      <c r="F127" s="14">
        <f t="shared" si="19"/>
        <v>906</v>
      </c>
      <c r="G127" s="14">
        <f t="shared" si="19"/>
        <v>999</v>
      </c>
      <c r="H127" s="14">
        <f t="shared" si="19"/>
        <v>1092</v>
      </c>
      <c r="I127" s="14">
        <f t="shared" si="19"/>
        <v>1185</v>
      </c>
      <c r="J127" s="14">
        <f t="shared" si="19"/>
        <v>1278</v>
      </c>
      <c r="K127" s="14">
        <f t="shared" si="19"/>
        <v>1371</v>
      </c>
      <c r="L127" s="14">
        <f t="shared" si="19"/>
        <v>1464</v>
      </c>
      <c r="M127" s="14">
        <f t="shared" si="19"/>
        <v>1557</v>
      </c>
      <c r="N127" s="14">
        <f t="shared" si="19"/>
        <v>1650</v>
      </c>
      <c r="O127" s="14">
        <f t="shared" si="19"/>
        <v>1743</v>
      </c>
      <c r="P127" s="14">
        <f t="shared" si="19"/>
        <v>1836</v>
      </c>
      <c r="Q127" s="14">
        <f t="shared" si="19"/>
        <v>1929</v>
      </c>
      <c r="R127" s="14">
        <f t="shared" si="19"/>
        <v>2022</v>
      </c>
      <c r="S127" s="14">
        <f t="shared" si="19"/>
        <v>2115</v>
      </c>
    </row>
  </sheetData>
  <autoFilter ref="A1:U122">
    <sortState ref="A2:U122">
      <sortCondition ref="A1:A122"/>
    </sortState>
  </autoFilter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workbookViewId="0"/>
  </sheetViews>
  <sheetFormatPr defaultRowHeight="16.5" x14ac:dyDescent="0.3"/>
  <cols>
    <col min="1" max="1" width="12.125" bestFit="1" customWidth="1"/>
    <col min="2" max="2" width="8.125" bestFit="1" customWidth="1"/>
    <col min="3" max="3" width="5.125" bestFit="1" customWidth="1"/>
    <col min="4" max="18" width="6.375" bestFit="1" customWidth="1"/>
    <col min="19" max="19" width="6.625" bestFit="1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122</v>
      </c>
      <c r="U1" s="4" t="s">
        <v>121</v>
      </c>
    </row>
    <row r="2" spans="1:21" x14ac:dyDescent="0.3">
      <c r="A2" s="5" t="s">
        <v>112</v>
      </c>
      <c r="B2" s="10">
        <f>'HP-레벨기준'!B2+'HP-레벨기준'!B2*('Amor-레벨기준'!B2/100)</f>
        <v>692.60699999999997</v>
      </c>
      <c r="C2" s="10">
        <f>'HP-레벨기준'!C2+'HP-레벨기준'!C2*('Amor-레벨기준'!C2/100)</f>
        <v>830.74800000000005</v>
      </c>
      <c r="D2" s="10">
        <f>'HP-레벨기준'!D2+'HP-레벨기준'!D2*('Amor-레벨기준'!D2/100)</f>
        <v>974.07299999999998</v>
      </c>
      <c r="E2" s="10">
        <f>'HP-레벨기준'!E2+'HP-레벨기준'!E2*('Amor-레벨기준'!E2/100)</f>
        <v>1122.5819999999999</v>
      </c>
      <c r="F2" s="10">
        <f>'HP-레벨기준'!F2+'HP-레벨기준'!F2*('Amor-레벨기준'!F2/100)</f>
        <v>1276.2750000000001</v>
      </c>
      <c r="G2" s="10">
        <f>'HP-레벨기준'!G2+'HP-레벨기준'!G2*('Amor-레벨기준'!G2/100)</f>
        <v>1435.152</v>
      </c>
      <c r="H2" s="10">
        <f>'HP-레벨기준'!H2+'HP-레벨기준'!H2*('Amor-레벨기준'!H2/100)</f>
        <v>1599.213</v>
      </c>
      <c r="I2" s="10">
        <f>'HP-레벨기준'!I2+'HP-레벨기준'!I2*('Amor-레벨기준'!I2/100)</f>
        <v>1768.4580000000001</v>
      </c>
      <c r="J2" s="10">
        <f>'HP-레벨기준'!J2+'HP-레벨기준'!J2*('Amor-레벨기준'!J2/100)</f>
        <v>1942.8869999999999</v>
      </c>
      <c r="K2" s="10">
        <f>'HP-레벨기준'!K2+'HP-레벨기준'!K2*('Amor-레벨기준'!K2/100)</f>
        <v>2122.5</v>
      </c>
      <c r="L2" s="10">
        <f>'HP-레벨기준'!L2+'HP-레벨기준'!L2*('Amor-레벨기준'!L2/100)</f>
        <v>2307.297</v>
      </c>
      <c r="M2" s="6">
        <f>'HP-레벨기준'!M2+'HP-레벨기준'!M2*('Amor-레벨기준'!M2/100)</f>
        <v>2497.2780000000002</v>
      </c>
      <c r="N2" s="6">
        <f>'HP-레벨기준'!N2+'HP-레벨기준'!N2*('Amor-레벨기준'!N2/100)</f>
        <v>2692.4430000000002</v>
      </c>
      <c r="O2" s="6">
        <f>'HP-레벨기준'!O2+'HP-레벨기준'!O2*('Amor-레벨기준'!O2/100)</f>
        <v>2892.7920000000004</v>
      </c>
      <c r="P2" s="6">
        <f>'HP-레벨기준'!P2+'HP-레벨기준'!P2*('Amor-레벨기준'!P2/100)</f>
        <v>3098.3249999999998</v>
      </c>
      <c r="Q2" s="6">
        <f>'HP-레벨기준'!Q2+'HP-레벨기준'!Q2*('Amor-레벨기준'!Q2/100)</f>
        <v>3309.0420000000004</v>
      </c>
      <c r="R2" s="6">
        <f>'HP-레벨기준'!R2+'HP-레벨기준'!R2*('Amor-레벨기준'!R2/100)</f>
        <v>3524.9430000000002</v>
      </c>
      <c r="S2" s="6">
        <f>'HP-레벨기준'!S2+'HP-레벨기준'!S2*('Amor-레벨기준'!S2/100)</f>
        <v>3746.0280000000002</v>
      </c>
      <c r="T2" s="5"/>
      <c r="U2" s="7"/>
    </row>
    <row r="3" spans="1:21" x14ac:dyDescent="0.3">
      <c r="A3" s="5" t="s">
        <v>102</v>
      </c>
      <c r="B3" s="6">
        <f>'HP-레벨기준'!B3+'HP-레벨기준'!B3*('Amor-레벨기준'!B3/100)</f>
        <v>647.4</v>
      </c>
      <c r="C3" s="6">
        <f>'HP-레벨기준'!C3+'HP-레벨기준'!C3*('Amor-레벨기준'!C3/100)</f>
        <v>774.4</v>
      </c>
      <c r="D3" s="6">
        <f>'HP-레벨기준'!D3+'HP-레벨기준'!D3*('Amor-레벨기준'!D3/100)</f>
        <v>907.35</v>
      </c>
      <c r="E3" s="6">
        <f>'HP-레벨기준'!E3+'HP-레벨기준'!E3*('Amor-레벨기준'!E3/100)</f>
        <v>1046.25</v>
      </c>
      <c r="F3" s="6">
        <f>'HP-레벨기준'!F3+'HP-레벨기준'!F3*('Amor-레벨기준'!F3/100)</f>
        <v>1191.0999999999999</v>
      </c>
      <c r="G3" s="6">
        <f>'HP-레벨기준'!G3+'HP-레벨기준'!G3*('Amor-레벨기준'!G3/100)</f>
        <v>1341.9</v>
      </c>
      <c r="H3" s="6">
        <f>'HP-레벨기준'!H3+'HP-레벨기준'!H3*('Amor-레벨기준'!H3/100)</f>
        <v>1498.65</v>
      </c>
      <c r="I3" s="6">
        <f>'HP-레벨기준'!I3+'HP-레벨기준'!I3*('Amor-레벨기준'!I3/100)</f>
        <v>1661.35</v>
      </c>
      <c r="J3" s="6">
        <f>'HP-레벨기준'!J3+'HP-레벨기준'!J3*('Amor-레벨기준'!J3/100)</f>
        <v>1830</v>
      </c>
      <c r="K3" s="6">
        <f>'HP-레벨기준'!K3+'HP-레벨기준'!K3*('Amor-레벨기준'!K3/100)</f>
        <v>2004.6</v>
      </c>
      <c r="L3" s="6">
        <f>'HP-레벨기준'!L3+'HP-레벨기준'!L3*('Amor-레벨기준'!L3/100)</f>
        <v>2185.15</v>
      </c>
      <c r="M3" s="6">
        <f>'HP-레벨기준'!M3+'HP-레벨기준'!M3*('Amor-레벨기준'!M3/100)</f>
        <v>2371.65</v>
      </c>
      <c r="N3" s="6">
        <f>'HP-레벨기준'!N3+'HP-레벨기준'!N3*('Amor-레벨기준'!N3/100)</f>
        <v>2564.1000000000004</v>
      </c>
      <c r="O3" s="6">
        <f>'HP-레벨기준'!O3+'HP-레벨기준'!O3*('Amor-레벨기준'!O3/100)</f>
        <v>2762.5</v>
      </c>
      <c r="P3" s="6">
        <f>'HP-레벨기준'!P3+'HP-레벨기준'!P3*('Amor-레벨기준'!P3/100)</f>
        <v>2966.85</v>
      </c>
      <c r="Q3" s="6">
        <f>'HP-레벨기준'!Q3+'HP-레벨기준'!Q3*('Amor-레벨기준'!Q3/100)</f>
        <v>3177.15</v>
      </c>
      <c r="R3" s="6">
        <f>'HP-레벨기준'!R3+'HP-레벨기준'!R3*('Amor-레벨기준'!R3/100)</f>
        <v>3393.4</v>
      </c>
      <c r="S3" s="6">
        <f>'HP-레벨기준'!S3+'HP-레벨기준'!S3*('Amor-레벨기준'!S3/100)</f>
        <v>3615.6</v>
      </c>
      <c r="T3" s="5"/>
      <c r="U3" s="7"/>
    </row>
    <row r="4" spans="1:21" x14ac:dyDescent="0.3">
      <c r="A4" s="5" t="s">
        <v>90</v>
      </c>
      <c r="B4" s="6">
        <f>'HP-레벨기준'!B4+'HP-레벨기준'!B4*('Amor-레벨기준'!B4/100)</f>
        <v>713.08799999999997</v>
      </c>
      <c r="C4" s="6">
        <f>'HP-레벨기준'!C4+'HP-레벨기준'!C4*('Amor-레벨기준'!C4/100)</f>
        <v>835.04700000000003</v>
      </c>
      <c r="D4" s="6">
        <f>'HP-레벨기준'!D4+'HP-레벨기준'!D4*('Amor-레벨기준'!D4/100)</f>
        <v>962.35199999999998</v>
      </c>
      <c r="E4" s="6">
        <f>'HP-레벨기준'!E4+'HP-레벨기준'!E4*('Amor-레벨기준'!E4/100)</f>
        <v>1095.0030000000002</v>
      </c>
      <c r="F4" s="6">
        <f>'HP-레벨기준'!F4+'HP-레벨기준'!F4*('Amor-레벨기준'!F4/100)</f>
        <v>1233</v>
      </c>
      <c r="G4" s="6">
        <f>'HP-레벨기준'!G4+'HP-레벨기준'!G4*('Amor-레벨기준'!G4/100)</f>
        <v>1376.3429999999998</v>
      </c>
      <c r="H4" s="6">
        <f>'HP-레벨기준'!H4+'HP-레벨기준'!H4*('Amor-레벨기준'!H4/100)</f>
        <v>1525.0319999999999</v>
      </c>
      <c r="I4" s="6">
        <f>'HP-레벨기준'!I4+'HP-레벨기준'!I4*('Amor-레벨기준'!I4/100)</f>
        <v>1679.067</v>
      </c>
      <c r="J4" s="6">
        <f>'HP-레벨기준'!J4+'HP-레벨기준'!J4*('Amor-레벨기준'!J4/100)</f>
        <v>1838.4479999999999</v>
      </c>
      <c r="K4" s="6">
        <f>'HP-레벨기준'!K4+'HP-레벨기준'!K4*('Amor-레벨기준'!K4/100)</f>
        <v>2003.1750000000002</v>
      </c>
      <c r="L4" s="6">
        <f>'HP-레벨기준'!L4+'HP-레벨기준'!L4*('Amor-레벨기준'!L4/100)</f>
        <v>2173.248</v>
      </c>
      <c r="M4" s="6">
        <f>'HP-레벨기준'!M4+'HP-레벨기준'!M4*('Amor-레벨기준'!M4/100)</f>
        <v>2348.6669999999999</v>
      </c>
      <c r="N4" s="6">
        <f>'HP-레벨기준'!N4+'HP-레벨기준'!N4*('Amor-레벨기준'!N4/100)</f>
        <v>2529.4319999999998</v>
      </c>
      <c r="O4" s="6">
        <f>'HP-레벨기준'!O4+'HP-레벨기준'!O4*('Amor-레벨기준'!O4/100)</f>
        <v>2715.5429999999997</v>
      </c>
      <c r="P4" s="6">
        <f>'HP-레벨기준'!P4+'HP-레벨기준'!P4*('Amor-레벨기준'!P4/100)</f>
        <v>2907</v>
      </c>
      <c r="Q4" s="6">
        <f>'HP-레벨기준'!Q4+'HP-레벨기준'!Q4*('Amor-레벨기준'!Q4/100)</f>
        <v>3103.8029999999999</v>
      </c>
      <c r="R4" s="6">
        <f>'HP-레벨기준'!R4+'HP-레벨기준'!R4*('Amor-레벨기준'!R4/100)</f>
        <v>3305.9519999999998</v>
      </c>
      <c r="S4" s="6">
        <f>'HP-레벨기준'!S4+'HP-레벨기준'!S4*('Amor-레벨기준'!S4/100)</f>
        <v>3513.4470000000001</v>
      </c>
      <c r="T4" s="5"/>
      <c r="U4" s="7"/>
    </row>
    <row r="5" spans="1:21" x14ac:dyDescent="0.3">
      <c r="A5" s="5" t="s">
        <v>87</v>
      </c>
      <c r="B5" s="6">
        <f>'HP-레벨기준'!B5+'HP-레벨기준'!B5*('Amor-레벨기준'!B5/100)</f>
        <v>646.428</v>
      </c>
      <c r="C5" s="6">
        <f>'HP-레벨기준'!C5+'HP-레벨기준'!C5*('Amor-레벨기준'!C5/100)</f>
        <v>778.46399999999994</v>
      </c>
      <c r="D5" s="6">
        <f>'HP-레벨기준'!D5+'HP-레벨기준'!D5*('Amor-레벨기준'!D5/100)</f>
        <v>916.90800000000002</v>
      </c>
      <c r="E5" s="6">
        <f>'HP-레벨기준'!E5+'HP-레벨기준'!E5*('Amor-레벨기준'!E5/100)</f>
        <v>1061.76</v>
      </c>
      <c r="F5" s="6">
        <f>'HP-레벨기준'!F5+'HP-레벨기준'!F5*('Amor-레벨기준'!F5/100)</f>
        <v>1213.02</v>
      </c>
      <c r="G5" s="6">
        <f>'HP-레벨기준'!G5+'HP-레벨기준'!G5*('Amor-레벨기준'!G5/100)</f>
        <v>1370.6880000000001</v>
      </c>
      <c r="H5" s="6">
        <f>'HP-레벨기준'!H5+'HP-레벨기준'!H5*('Amor-레벨기준'!H5/100)</f>
        <v>1534.7640000000001</v>
      </c>
      <c r="I5" s="6">
        <f>'HP-레벨기준'!I5+'HP-레벨기준'!I5*('Amor-레벨기준'!I5/100)</f>
        <v>1705.248</v>
      </c>
      <c r="J5" s="6">
        <f>'HP-레벨기준'!J5+'HP-레벨기준'!J5*('Amor-레벨기준'!J5/100)</f>
        <v>1882.1399999999999</v>
      </c>
      <c r="K5" s="6">
        <f>'HP-레벨기준'!K5+'HP-레벨기준'!K5*('Amor-레벨기준'!K5/100)</f>
        <v>2065.44</v>
      </c>
      <c r="L5" s="6">
        <f>'HP-레벨기준'!L5+'HP-레벨기준'!L5*('Amor-레벨기준'!L5/100)</f>
        <v>2255.1480000000001</v>
      </c>
      <c r="M5" s="6">
        <f>'HP-레벨기준'!M5+'HP-레벨기준'!M5*('Amor-레벨기준'!M5/100)</f>
        <v>2451.2640000000001</v>
      </c>
      <c r="N5" s="6">
        <f>'HP-레벨기준'!N5+'HP-레벨기준'!N5*('Amor-레벨기준'!N5/100)</f>
        <v>2653.7880000000005</v>
      </c>
      <c r="O5" s="6">
        <f>'HP-레벨기준'!O5+'HP-레벨기준'!O5*('Amor-레벨기준'!O5/100)</f>
        <v>2862.7200000000003</v>
      </c>
      <c r="P5" s="6">
        <f>'HP-레벨기준'!P5+'HP-레벨기준'!P5*('Amor-레벨기준'!P5/100)</f>
        <v>3078.06</v>
      </c>
      <c r="Q5" s="6">
        <f>'HP-레벨기준'!Q5+'HP-레벨기준'!Q5*('Amor-레벨기준'!Q5/100)</f>
        <v>3299.808</v>
      </c>
      <c r="R5" s="6">
        <f>'HP-레벨기준'!R5+'HP-레벨기준'!R5*('Amor-레벨기준'!R5/100)</f>
        <v>3527.9639999999999</v>
      </c>
      <c r="S5" s="6">
        <f>'HP-레벨기준'!S5+'HP-레벨기준'!S5*('Amor-레벨기준'!S5/100)</f>
        <v>3762.5280000000002</v>
      </c>
      <c r="T5" s="5"/>
      <c r="U5" s="7"/>
    </row>
    <row r="6" spans="1:21" x14ac:dyDescent="0.3">
      <c r="A6" s="5" t="s">
        <v>64</v>
      </c>
      <c r="B6" s="6">
        <f>'HP-레벨기준'!B6+'HP-레벨기준'!B6*('Amor-레벨기준'!B6/100)</f>
        <v>603.66800000000001</v>
      </c>
      <c r="C6" s="6">
        <f>'HP-레벨기준'!C6+'HP-레벨기준'!C6*('Amor-레벨기준'!C6/100)</f>
        <v>724.81200000000001</v>
      </c>
      <c r="D6" s="6">
        <f>'HP-레벨기준'!D6+'HP-레벨기준'!D6*('Amor-레벨기준'!D6/100)</f>
        <v>851.33199999999999</v>
      </c>
      <c r="E6" s="6">
        <f>'HP-레벨기준'!E6+'HP-레벨기준'!E6*('Amor-레벨기준'!E6/100)</f>
        <v>983.22800000000007</v>
      </c>
      <c r="F6" s="6">
        <f>'HP-레벨기준'!F6+'HP-레벨기준'!F6*('Amor-레벨기준'!F6/100)</f>
        <v>1120.5</v>
      </c>
      <c r="G6" s="6">
        <f>'HP-레벨기준'!G6+'HP-레벨기준'!G6*('Amor-레벨기준'!G6/100)</f>
        <v>1263.1480000000001</v>
      </c>
      <c r="H6" s="6">
        <f>'HP-레벨기준'!H6+'HP-레벨기준'!H6*('Amor-레벨기준'!H6/100)</f>
        <v>1411.172</v>
      </c>
      <c r="I6" s="6">
        <f>'HP-레벨기준'!I6+'HP-레벨기준'!I6*('Amor-레벨기준'!I6/100)</f>
        <v>1564.5720000000001</v>
      </c>
      <c r="J6" s="6">
        <f>'HP-레벨기준'!J6+'HP-레벨기준'!J6*('Amor-레벨기준'!J6/100)</f>
        <v>1723.348</v>
      </c>
      <c r="K6" s="6">
        <f>'HP-레벨기준'!K6+'HP-레벨기준'!K6*('Amor-레벨기준'!K6/100)</f>
        <v>1887.5</v>
      </c>
      <c r="L6" s="6">
        <f>'HP-레벨기준'!L6+'HP-레벨기준'!L6*('Amor-레벨기준'!L6/100)</f>
        <v>2057.0280000000002</v>
      </c>
      <c r="M6" s="6">
        <f>'HP-레벨기준'!M6+'HP-레벨기준'!M6*('Amor-레벨기준'!M6/100)</f>
        <v>2231.9320000000002</v>
      </c>
      <c r="N6" s="6">
        <f>'HP-레벨기준'!N6+'HP-레벨기준'!N6*('Amor-레벨기준'!N6/100)</f>
        <v>2412.212</v>
      </c>
      <c r="O6" s="6">
        <f>'HP-레벨기준'!O6+'HP-레벨기준'!O6*('Amor-레벨기준'!O6/100)</f>
        <v>2597.8679999999999</v>
      </c>
      <c r="P6" s="6">
        <f>'HP-레벨기준'!P6+'HP-레벨기준'!P6*('Amor-레벨기준'!P6/100)</f>
        <v>2788.9</v>
      </c>
      <c r="Q6" s="6">
        <f>'HP-레벨기준'!Q6+'HP-레벨기준'!Q6*('Amor-레벨기준'!Q6/100)</f>
        <v>2985.308</v>
      </c>
      <c r="R6" s="6">
        <f>'HP-레벨기준'!R6+'HP-레벨기준'!R6*('Amor-레벨기준'!R6/100)</f>
        <v>3187.0920000000001</v>
      </c>
      <c r="S6" s="6">
        <f>'HP-레벨기준'!S6+'HP-레벨기준'!S6*('Amor-레벨기준'!S6/100)</f>
        <v>3394.2519999999995</v>
      </c>
      <c r="T6" s="5"/>
      <c r="U6" s="7"/>
    </row>
    <row r="7" spans="1:21" x14ac:dyDescent="0.3">
      <c r="A7" s="5" t="s">
        <v>50</v>
      </c>
      <c r="B7" s="6">
        <f>'HP-레벨기준'!B7+'HP-레벨기준'!B7*('Amor-레벨기준'!B7/100)</f>
        <v>601.42499999999995</v>
      </c>
      <c r="C7" s="6">
        <f>'HP-레벨기준'!C7+'HP-레벨기준'!C7*('Amor-레벨기준'!C7/100)</f>
        <v>694.4</v>
      </c>
      <c r="D7" s="6">
        <f>'HP-레벨기준'!D7+'HP-레벨기준'!D7*('Amor-레벨기준'!D7/100)</f>
        <v>790.625</v>
      </c>
      <c r="E7" s="6">
        <f>'HP-레벨기준'!E7+'HP-레벨기준'!E7*('Amor-레벨기준'!E7/100)</f>
        <v>890.1</v>
      </c>
      <c r="F7" s="6">
        <f>'HP-레벨기준'!F7+'HP-레벨기준'!F7*('Amor-레벨기준'!F7/100)</f>
        <v>992.82500000000005</v>
      </c>
      <c r="G7" s="6">
        <f>'HP-레벨기준'!G7+'HP-레벨기준'!G7*('Amor-레벨기준'!G7/100)</f>
        <v>1098.8</v>
      </c>
      <c r="H7" s="6">
        <f>'HP-레벨기준'!H7+'HP-레벨기준'!H7*('Amor-레벨기준'!H7/100)</f>
        <v>1208.0250000000001</v>
      </c>
      <c r="I7" s="6">
        <f>'HP-레벨기준'!I7+'HP-레벨기준'!I7*('Amor-레벨기준'!I7/100)</f>
        <v>1320.5</v>
      </c>
      <c r="J7" s="6">
        <f>'HP-레벨기준'!J7+'HP-레벨기준'!J7*('Amor-레벨기준'!J7/100)</f>
        <v>1436.2249999999999</v>
      </c>
      <c r="K7" s="6">
        <f>'HP-레벨기준'!K7+'HP-레벨기준'!K7*('Amor-레벨기준'!K7/100)</f>
        <v>1555.2</v>
      </c>
      <c r="L7" s="6">
        <f>'HP-레벨기준'!L7+'HP-레벨기준'!L7*('Amor-레벨기준'!L7/100)</f>
        <v>1677.4250000000002</v>
      </c>
      <c r="M7" s="6">
        <f>'HP-레벨기준'!M7+'HP-레벨기준'!M7*('Amor-레벨기준'!M7/100)</f>
        <v>1802.9</v>
      </c>
      <c r="N7" s="6">
        <f>'HP-레벨기준'!N7+'HP-레벨기준'!N7*('Amor-레벨기준'!N7/100)</f>
        <v>1931.625</v>
      </c>
      <c r="O7" s="6">
        <f>'HP-레벨기준'!O7+'HP-레벨기준'!O7*('Amor-레벨기준'!O7/100)</f>
        <v>2063.6</v>
      </c>
      <c r="P7" s="6">
        <f>'HP-레벨기준'!P7+'HP-레벨기준'!P7*('Amor-레벨기준'!P7/100)</f>
        <v>2198.8249999999998</v>
      </c>
      <c r="Q7" s="6">
        <f>'HP-레벨기준'!Q7+'HP-레벨기준'!Q7*('Amor-레벨기준'!Q7/100)</f>
        <v>2337.3000000000002</v>
      </c>
      <c r="R7" s="6">
        <f>'HP-레벨기준'!R7+'HP-레벨기준'!R7*('Amor-레벨기준'!R7/100)</f>
        <v>2479.0250000000001</v>
      </c>
      <c r="S7" s="10">
        <f>'HP-레벨기준'!S7+'HP-레벨기준'!S7*('Amor-레벨기준'!S7/100)</f>
        <v>2624</v>
      </c>
      <c r="T7" s="5"/>
      <c r="U7" s="7"/>
    </row>
    <row r="8" spans="1:21" x14ac:dyDescent="0.3">
      <c r="A8" s="5" t="s">
        <v>10</v>
      </c>
      <c r="B8" s="6">
        <f>'HP-레벨기준'!B8+'HP-레벨기준'!B8*('Amor-레벨기준'!B8/100)</f>
        <v>513.63</v>
      </c>
      <c r="C8" s="6">
        <f>'HP-레벨기준'!C8+'HP-레벨기준'!C8*('Amor-레벨기준'!C8/100)</f>
        <v>620.73</v>
      </c>
      <c r="D8" s="6">
        <f>'HP-레벨기준'!D8+'HP-레벨기준'!D8*('Amor-레벨기준'!D8/100)</f>
        <v>733.75</v>
      </c>
      <c r="E8" s="6">
        <f>'HP-레벨기준'!E8+'HP-레벨기준'!E8*('Amor-레벨기준'!E8/100)</f>
        <v>852.69</v>
      </c>
      <c r="F8" s="6">
        <f>'HP-레벨기준'!F8+'HP-레벨기준'!F8*('Amor-레벨기준'!F8/100)</f>
        <v>977.55</v>
      </c>
      <c r="G8" s="6">
        <f>'HP-레벨기준'!G8+'HP-레벨기준'!G8*('Amor-레벨기준'!G8/100)</f>
        <v>1108.33</v>
      </c>
      <c r="H8" s="6">
        <f>'HP-레벨기준'!H8+'HP-레벨기준'!H8*('Amor-레벨기준'!H8/100)</f>
        <v>1245.03</v>
      </c>
      <c r="I8" s="6">
        <f>'HP-레벨기준'!I8+'HP-레벨기준'!I8*('Amor-레벨기준'!I8/100)</f>
        <v>1387.65</v>
      </c>
      <c r="J8" s="6">
        <f>'HP-레벨기준'!J8+'HP-레벨기준'!J8*('Amor-레벨기준'!J8/100)</f>
        <v>1536.19</v>
      </c>
      <c r="K8" s="6">
        <f>'HP-레벨기준'!K8+'HP-레벨기준'!K8*('Amor-레벨기준'!K8/100)</f>
        <v>1690.65</v>
      </c>
      <c r="L8" s="6">
        <f>'HP-레벨기준'!L8+'HP-레벨기준'!L8*('Amor-레벨기준'!L8/100)</f>
        <v>1851.03</v>
      </c>
      <c r="M8" s="6">
        <f>'HP-레벨기준'!M8+'HP-레벨기준'!M8*('Amor-레벨기준'!M8/100)</f>
        <v>2017.33</v>
      </c>
      <c r="N8" s="6">
        <f>'HP-레벨기준'!N8+'HP-레벨기준'!N8*('Amor-레벨기준'!N8/100)</f>
        <v>2189.5500000000002</v>
      </c>
      <c r="O8" s="6">
        <f>'HP-레벨기준'!O8+'HP-레벨기준'!O8*('Amor-레벨기준'!O8/100)</f>
        <v>2367.69</v>
      </c>
      <c r="P8" s="6">
        <f>'HP-레벨기준'!P8+'HP-레벨기준'!P8*('Amor-레벨기준'!P8/100)</f>
        <v>2551.75</v>
      </c>
      <c r="Q8" s="6">
        <f>'HP-레벨기준'!Q8+'HP-레벨기준'!Q8*('Amor-레벨기준'!Q8/100)</f>
        <v>2741.73</v>
      </c>
      <c r="R8" s="6">
        <f>'HP-레벨기준'!R8+'HP-레벨기준'!R8*('Amor-레벨기준'!R8/100)</f>
        <v>2937.63</v>
      </c>
      <c r="S8" s="6">
        <f>'HP-레벨기준'!S8+'HP-레벨기준'!S8*('Amor-레벨기준'!S8/100)</f>
        <v>3139.45</v>
      </c>
      <c r="T8" s="5"/>
      <c r="U8" s="7"/>
    </row>
    <row r="9" spans="1:21" x14ac:dyDescent="0.3">
      <c r="A9" s="5" t="s">
        <v>72</v>
      </c>
      <c r="B9" s="6">
        <f>'HP-레벨기준'!B9+'HP-레벨기준'!B9*('Amor-레벨기준'!B9/100)</f>
        <v>612.5</v>
      </c>
      <c r="C9" s="6">
        <f>'HP-레벨기준'!C9+'HP-레벨기준'!C9*('Amor-레벨기준'!C9/100)</f>
        <v>743.4</v>
      </c>
      <c r="D9" s="6">
        <f>'HP-레벨기준'!D9+'HP-레벨기준'!D9*('Amor-레벨기준'!D9/100)</f>
        <v>880.6</v>
      </c>
      <c r="E9" s="6">
        <f>'HP-레벨기준'!E9+'HP-레벨기준'!E9*('Amor-레벨기준'!E9/100)</f>
        <v>1024.0999999999999</v>
      </c>
      <c r="F9" s="6">
        <f>'HP-레벨기준'!F9+'HP-레벨기준'!F9*('Amor-레벨기준'!F9/100)</f>
        <v>1173.9000000000001</v>
      </c>
      <c r="G9" s="6">
        <f>'HP-레벨기준'!G9+'HP-레벨기준'!G9*('Amor-레벨기준'!G9/100)</f>
        <v>1330</v>
      </c>
      <c r="H9" s="6">
        <f>'HP-레벨기준'!H9+'HP-레벨기준'!H9*('Amor-레벨기준'!H9/100)</f>
        <v>1492.4</v>
      </c>
      <c r="I9" s="6">
        <f>'HP-레벨기준'!I9+'HP-레벨기준'!I9*('Amor-레벨기준'!I9/100)</f>
        <v>1661.1</v>
      </c>
      <c r="J9" s="6">
        <f>'HP-레벨기준'!J9+'HP-레벨기준'!J9*('Amor-레벨기준'!J9/100)</f>
        <v>1836.1</v>
      </c>
      <c r="K9" s="6">
        <f>'HP-레벨기준'!K9+'HP-레벨기준'!K9*('Amor-레벨기준'!K9/100)</f>
        <v>2017.4</v>
      </c>
      <c r="L9" s="6">
        <f>'HP-레벨기준'!L9+'HP-레벨기준'!L9*('Amor-레벨기준'!L9/100)</f>
        <v>2205</v>
      </c>
      <c r="M9" s="6">
        <f>'HP-레벨기준'!M9+'HP-레벨기준'!M9*('Amor-레벨기준'!M9/100)</f>
        <v>2398.9</v>
      </c>
      <c r="N9" s="6">
        <f>'HP-레벨기준'!N9+'HP-레벨기준'!N9*('Amor-레벨기준'!N9/100)</f>
        <v>2599.1</v>
      </c>
      <c r="O9" s="6">
        <f>'HP-레벨기준'!O9+'HP-레벨기준'!O9*('Amor-레벨기준'!O9/100)</f>
        <v>2805.6000000000004</v>
      </c>
      <c r="P9" s="6">
        <f>'HP-레벨기준'!P9+'HP-레벨기준'!P9*('Amor-레벨기준'!P9/100)</f>
        <v>3018.3999999999996</v>
      </c>
      <c r="Q9" s="6">
        <f>'HP-레벨기준'!Q9+'HP-레벨기준'!Q9*('Amor-레벨기준'!Q9/100)</f>
        <v>3237.5</v>
      </c>
      <c r="R9" s="6">
        <f>'HP-레벨기준'!R9+'HP-레벨기준'!R9*('Amor-레벨기준'!R9/100)</f>
        <v>3462.9</v>
      </c>
      <c r="S9" s="6">
        <f>'HP-레벨기준'!S9+'HP-레벨기준'!S9*('Amor-레벨기준'!S9/100)</f>
        <v>3694.6</v>
      </c>
      <c r="T9" s="5"/>
      <c r="U9" s="7"/>
    </row>
    <row r="10" spans="1:21" x14ac:dyDescent="0.3">
      <c r="A10" s="5" t="s">
        <v>97</v>
      </c>
      <c r="B10" s="6">
        <f>'HP-레벨기준'!B10+'HP-레벨기준'!B10*('Amor-레벨기준'!B10/100)</f>
        <v>643.61500000000001</v>
      </c>
      <c r="C10" s="6">
        <f>'HP-레벨기준'!C10+'HP-레벨기준'!C10*('Amor-레벨기준'!C10/100)</f>
        <v>770.1</v>
      </c>
      <c r="D10" s="6">
        <f>'HP-레벨기준'!D10+'HP-레벨기준'!D10*('Amor-레벨기준'!D10/100)</f>
        <v>902.17499999999995</v>
      </c>
      <c r="E10" s="6">
        <f>'HP-레벨기준'!E10+'HP-레벨기준'!E10*('Amor-레벨기준'!E10/100)</f>
        <v>1039.8400000000001</v>
      </c>
      <c r="F10" s="6">
        <f>'HP-레벨기준'!F10+'HP-레벨기준'!F10*('Amor-레벨기준'!F10/100)</f>
        <v>1183.095</v>
      </c>
      <c r="G10" s="6">
        <f>'HP-레벨기준'!G10+'HP-레벨기준'!G10*('Amor-레벨기준'!G10/100)</f>
        <v>1331.94</v>
      </c>
      <c r="H10" s="6">
        <f>'HP-레벨기준'!H10+'HP-레벨기준'!H10*('Amor-레벨기준'!H10/100)</f>
        <v>1486.375</v>
      </c>
      <c r="I10" s="6">
        <f>'HP-레벨기준'!I10+'HP-레벨기준'!I10*('Amor-레벨기준'!I10/100)</f>
        <v>1646.4</v>
      </c>
      <c r="J10" s="6">
        <f>'HP-레벨기준'!J10+'HP-레벨기준'!J10*('Amor-레벨기준'!J10/100)</f>
        <v>1812.0149999999999</v>
      </c>
      <c r="K10" s="6">
        <f>'HP-레벨기준'!K10+'HP-레벨기준'!K10*('Amor-레벨기준'!K10/100)</f>
        <v>1983.22</v>
      </c>
      <c r="L10" s="6">
        <f>'HP-레벨기준'!L10+'HP-레벨기준'!L10*('Amor-레벨기준'!L10/100)</f>
        <v>2160.0149999999999</v>
      </c>
      <c r="M10" s="6">
        <f>'HP-레벨기준'!M10+'HP-레벨기준'!M10*('Amor-레벨기준'!M10/100)</f>
        <v>2342.4</v>
      </c>
      <c r="N10" s="6">
        <f>'HP-레벨기준'!N10+'HP-레벨기준'!N10*('Amor-레벨기준'!N10/100)</f>
        <v>2530.375</v>
      </c>
      <c r="O10" s="6">
        <f>'HP-레벨기준'!O10+'HP-레벨기준'!O10*('Amor-레벨기준'!O10/100)</f>
        <v>2723.94</v>
      </c>
      <c r="P10" s="6">
        <f>'HP-레벨기준'!P10+'HP-레벨기준'!P10*('Amor-레벨기준'!P10/100)</f>
        <v>2923.0950000000003</v>
      </c>
      <c r="Q10" s="6">
        <f>'HP-레벨기준'!Q10+'HP-레벨기준'!Q10*('Amor-레벨기준'!Q10/100)</f>
        <v>3127.84</v>
      </c>
      <c r="R10" s="6">
        <f>'HP-레벨기준'!R10+'HP-레벨기준'!R10*('Amor-레벨기준'!R10/100)</f>
        <v>3338.1750000000002</v>
      </c>
      <c r="S10" s="6">
        <f>'HP-레벨기준'!S10+'HP-레벨기준'!S10*('Amor-레벨기준'!S10/100)</f>
        <v>3554.1000000000004</v>
      </c>
      <c r="T10" s="5"/>
      <c r="U10" s="7"/>
    </row>
    <row r="11" spans="1:21" x14ac:dyDescent="0.3">
      <c r="A11" s="5" t="s">
        <v>98</v>
      </c>
      <c r="B11" s="6">
        <f>'HP-레벨기준'!B11+'HP-레벨기준'!B11*('Amor-레벨기준'!B11/100)</f>
        <v>653.625</v>
      </c>
      <c r="C11" s="6">
        <f>'HP-레벨기준'!C11+'HP-레벨기준'!C11*('Amor-레벨기준'!C11/100)</f>
        <v>780.8</v>
      </c>
      <c r="D11" s="6">
        <f>'HP-레벨기준'!D11+'HP-레벨기준'!D11*('Amor-레벨기준'!D11/100)</f>
        <v>913.92499999999995</v>
      </c>
      <c r="E11" s="6">
        <f>'HP-레벨기준'!E11+'HP-레벨기준'!E11*('Amor-레벨기준'!E11/100)</f>
        <v>1053</v>
      </c>
      <c r="F11" s="6">
        <f>'HP-레벨기준'!F11+'HP-레벨기준'!F11*('Amor-레벨기준'!F11/100)</f>
        <v>1198.0250000000001</v>
      </c>
      <c r="G11" s="6">
        <f>'HP-레벨기준'!G11+'HP-레벨기준'!G11*('Amor-레벨기준'!G11/100)</f>
        <v>1349</v>
      </c>
      <c r="H11" s="6">
        <f>'HP-레벨기준'!H11+'HP-레벨기준'!H11*('Amor-레벨기준'!H11/100)</f>
        <v>1505.925</v>
      </c>
      <c r="I11" s="6">
        <f>'HP-레벨기준'!I11+'HP-레벨기준'!I11*('Amor-레벨기준'!I11/100)</f>
        <v>1668.8</v>
      </c>
      <c r="J11" s="6">
        <f>'HP-레벨기준'!J11+'HP-레벨기준'!J11*('Amor-레벨기준'!J11/100)</f>
        <v>1837.625</v>
      </c>
      <c r="K11" s="6">
        <f>'HP-레벨기준'!K11+'HP-레벨기준'!K11*('Amor-레벨기준'!K11/100)</f>
        <v>2012.4</v>
      </c>
      <c r="L11" s="6">
        <f>'HP-레벨기준'!L11+'HP-레벨기준'!L11*('Amor-레벨기준'!L11/100)</f>
        <v>2193.125</v>
      </c>
      <c r="M11" s="6">
        <f>'HP-레벨기준'!M11+'HP-레벨기준'!M11*('Amor-레벨기준'!M11/100)</f>
        <v>2379.8000000000002</v>
      </c>
      <c r="N11" s="6">
        <f>'HP-레벨기준'!N11+'HP-레벨기준'!N11*('Amor-레벨기준'!N11/100)</f>
        <v>2572.4250000000002</v>
      </c>
      <c r="O11" s="6">
        <f>'HP-레벨기준'!O11+'HP-레벨기준'!O11*('Amor-레벨기준'!O11/100)</f>
        <v>2771</v>
      </c>
      <c r="P11" s="6">
        <f>'HP-레벨기준'!P11+'HP-레벨기준'!P11*('Amor-레벨기준'!P11/100)</f>
        <v>2975.5249999999996</v>
      </c>
      <c r="Q11" s="6">
        <f>'HP-레벨기준'!Q11+'HP-레벨기준'!Q11*('Amor-레벨기준'!Q11/100)</f>
        <v>3186</v>
      </c>
      <c r="R11" s="6">
        <f>'HP-레벨기준'!R11+'HP-레벨기준'!R11*('Amor-레벨기준'!R11/100)</f>
        <v>3402.4250000000002</v>
      </c>
      <c r="S11" s="6">
        <f>'HP-레벨기준'!S11+'HP-레벨기준'!S11*('Amor-레벨기준'!S11/100)</f>
        <v>3624.8</v>
      </c>
      <c r="T11" s="5"/>
      <c r="U11" s="7"/>
    </row>
    <row r="12" spans="1:21" x14ac:dyDescent="0.3">
      <c r="A12" s="5" t="s">
        <v>93</v>
      </c>
      <c r="B12" s="6">
        <f>'HP-레벨기준'!B12+'HP-레벨기준'!B12*('Amor-레벨기준'!B12/100)</f>
        <v>660.92</v>
      </c>
      <c r="C12" s="6">
        <f>'HP-레벨기준'!C12+'HP-레벨기준'!C12*('Amor-레벨기준'!C12/100)</f>
        <v>801.97500000000002</v>
      </c>
      <c r="D12" s="6">
        <f>'HP-레벨기준'!D12+'HP-레벨기준'!D12*('Amor-레벨기준'!D12/100)</f>
        <v>949.75</v>
      </c>
      <c r="E12" s="6">
        <f>'HP-레벨기준'!E12+'HP-레벨기준'!E12*('Amor-레벨기준'!E12/100)</f>
        <v>1104.2449999999999</v>
      </c>
      <c r="F12" s="6">
        <f>'HP-레벨기준'!F12+'HP-레벨기준'!F12*('Amor-레벨기준'!F12/100)</f>
        <v>1265.46</v>
      </c>
      <c r="G12" s="6">
        <f>'HP-레벨기준'!G12+'HP-레벨기준'!G12*('Amor-레벨기준'!G12/100)</f>
        <v>1433.395</v>
      </c>
      <c r="H12" s="6">
        <f>'HP-레벨기준'!H12+'HP-레벨기준'!H12*('Amor-레벨기준'!H12/100)</f>
        <v>1608.05</v>
      </c>
      <c r="I12" s="6">
        <f>'HP-레벨기준'!I12+'HP-레벨기준'!I12*('Amor-레벨기준'!I12/100)</f>
        <v>1789.425</v>
      </c>
      <c r="J12" s="6">
        <f>'HP-레벨기준'!J12+'HP-레벨기준'!J12*('Amor-레벨기준'!J12/100)</f>
        <v>1977.52</v>
      </c>
      <c r="K12" s="6">
        <f>'HP-레벨기준'!K12+'HP-레벨기준'!K12*('Amor-레벨기준'!K12/100)</f>
        <v>2172.335</v>
      </c>
      <c r="L12" s="6">
        <f>'HP-레벨기준'!L12+'HP-레벨기준'!L12*('Amor-레벨기준'!L12/100)</f>
        <v>2373.87</v>
      </c>
      <c r="M12" s="6">
        <f>'HP-레벨기준'!M12+'HP-레벨기준'!M12*('Amor-레벨기준'!M12/100)</f>
        <v>2582.125</v>
      </c>
      <c r="N12" s="6">
        <f>'HP-레벨기준'!N12+'HP-레벨기준'!N12*('Amor-레벨기준'!N12/100)</f>
        <v>2797.1000000000004</v>
      </c>
      <c r="O12" s="6">
        <f>'HP-레벨기준'!O12+'HP-레벨기준'!O12*('Amor-레벨기준'!O12/100)</f>
        <v>3018.7950000000001</v>
      </c>
      <c r="P12" s="6">
        <f>'HP-레벨기준'!P12+'HP-레벨기준'!P12*('Amor-레벨기준'!P12/100)</f>
        <v>3247.21</v>
      </c>
      <c r="Q12" s="6">
        <f>'HP-레벨기준'!Q12+'HP-레벨기준'!Q12*('Amor-레벨기준'!Q12/100)</f>
        <v>3482.3450000000003</v>
      </c>
      <c r="R12" s="6">
        <f>'HP-레벨기준'!R12+'HP-레벨기준'!R12*('Amor-레벨기준'!R12/100)</f>
        <v>3724.2</v>
      </c>
      <c r="S12" s="6">
        <f>'HP-레벨기준'!S12+'HP-레벨기준'!S12*('Amor-레벨기준'!S12/100)</f>
        <v>3972.7749999999996</v>
      </c>
      <c r="T12" s="5"/>
      <c r="U12" s="7"/>
    </row>
    <row r="13" spans="1:21" x14ac:dyDescent="0.3">
      <c r="A13" s="5" t="s">
        <v>41</v>
      </c>
      <c r="B13" s="6">
        <f>'HP-레벨기준'!B13+'HP-레벨기준'!B13*('Amor-레벨기준'!B13/100)</f>
        <v>578.4</v>
      </c>
      <c r="C13" s="6">
        <f>'HP-레벨기준'!C13+'HP-레벨기준'!C13*('Amor-레벨기준'!C13/100)</f>
        <v>706.8</v>
      </c>
      <c r="D13" s="6">
        <f>'HP-레벨기준'!D13+'HP-레벨기준'!D13*('Amor-레벨기준'!D13/100)</f>
        <v>841.5</v>
      </c>
      <c r="E13" s="6">
        <f>'HP-레벨기준'!E13+'HP-레벨기준'!E13*('Amor-레벨기준'!E13/100)</f>
        <v>982.5</v>
      </c>
      <c r="F13" s="6">
        <f>'HP-레벨기준'!F13+'HP-레벨기준'!F13*('Amor-레벨기준'!F13/100)</f>
        <v>1129.8</v>
      </c>
      <c r="G13" s="6">
        <f>'HP-레벨기준'!G13+'HP-레벨기준'!G13*('Amor-레벨기준'!G13/100)</f>
        <v>1283.4000000000001</v>
      </c>
      <c r="H13" s="6">
        <f>'HP-레벨기준'!H13+'HP-레벨기준'!H13*('Amor-레벨기준'!H13/100)</f>
        <v>1443.3</v>
      </c>
      <c r="I13" s="6">
        <f>'HP-레벨기준'!I13+'HP-레벨기준'!I13*('Amor-레벨기준'!I13/100)</f>
        <v>1609.5</v>
      </c>
      <c r="J13" s="6">
        <f>'HP-레벨기준'!J13+'HP-레벨기준'!J13*('Amor-레벨기준'!J13/100)</f>
        <v>1782</v>
      </c>
      <c r="K13" s="6">
        <f>'HP-레벨기준'!K13+'HP-레벨기준'!K13*('Amor-레벨기준'!K13/100)</f>
        <v>1960.8000000000002</v>
      </c>
      <c r="L13" s="6">
        <f>'HP-레벨기준'!L13+'HP-레벨기준'!L13*('Amor-레벨기준'!L13/100)</f>
        <v>2145.9</v>
      </c>
      <c r="M13" s="6">
        <f>'HP-레벨기준'!M13+'HP-레벨기준'!M13*('Amor-레벨기준'!M13/100)</f>
        <v>2337.3000000000002</v>
      </c>
      <c r="N13" s="6">
        <f>'HP-레벨기준'!N13+'HP-레벨기준'!N13*('Amor-레벨기준'!N13/100)</f>
        <v>2535</v>
      </c>
      <c r="O13" s="6">
        <f>'HP-레벨기준'!O13+'HP-레벨기준'!O13*('Amor-레벨기준'!O13/100)</f>
        <v>2739</v>
      </c>
      <c r="P13" s="6">
        <f>'HP-레벨기준'!P13+'HP-레벨기준'!P13*('Amor-레벨기준'!P13/100)</f>
        <v>2949.3</v>
      </c>
      <c r="Q13" s="6">
        <f>'HP-레벨기준'!Q13+'HP-레벨기준'!Q13*('Amor-레벨기준'!Q13/100)</f>
        <v>3165.8999999999996</v>
      </c>
      <c r="R13" s="6">
        <f>'HP-레벨기준'!R13+'HP-레벨기준'!R13*('Amor-레벨기준'!R13/100)</f>
        <v>3388.8</v>
      </c>
      <c r="S13" s="6">
        <f>'HP-레벨기준'!S13+'HP-레벨기준'!S13*('Amor-레벨기준'!S13/100)</f>
        <v>3618</v>
      </c>
      <c r="T13" s="5"/>
      <c r="U13" s="7"/>
    </row>
    <row r="14" spans="1:21" x14ac:dyDescent="0.3">
      <c r="A14" s="5" t="s">
        <v>119</v>
      </c>
      <c r="B14" s="6">
        <f>'HP-레벨기준'!B14+'HP-레벨기준'!B14*('Amor-레벨기준'!B14/100)</f>
        <v>661.72500000000002</v>
      </c>
      <c r="C14" s="6">
        <f>'HP-레벨기준'!C14+'HP-레벨기준'!C14*('Amor-레벨기준'!C14/100)</f>
        <v>801.72</v>
      </c>
      <c r="D14" s="6">
        <f>'HP-레벨기준'!D14+'HP-레벨기준'!D14*('Amor-레벨기준'!D14/100)</f>
        <v>948.22500000000002</v>
      </c>
      <c r="E14" s="6">
        <f>'HP-레벨기준'!E14+'HP-레벨기준'!E14*('Amor-레벨기준'!E14/100)</f>
        <v>1101.24</v>
      </c>
      <c r="F14" s="6">
        <f>'HP-레벨기준'!F14+'HP-레벨기준'!F14*('Amor-레벨기준'!F14/100)</f>
        <v>1260.7649999999999</v>
      </c>
      <c r="G14" s="6">
        <f>'HP-레벨기준'!G14+'HP-레벨기준'!G14*('Amor-레벨기준'!G14/100)</f>
        <v>1426.8</v>
      </c>
      <c r="H14" s="6">
        <f>'HP-레벨기준'!H14+'HP-레벨기준'!H14*('Amor-레벨기준'!H14/100)</f>
        <v>1599.345</v>
      </c>
      <c r="I14" s="6">
        <f>'HP-레벨기준'!I14+'HP-레벨기준'!I14*('Amor-레벨기준'!I14/100)</f>
        <v>1778.4</v>
      </c>
      <c r="J14" s="6">
        <f>'HP-레벨기준'!J14+'HP-레벨기준'!J14*('Amor-레벨기준'!J14/100)</f>
        <v>1963.9650000000001</v>
      </c>
      <c r="K14" s="6">
        <f>'HP-레벨기준'!K14+'HP-레벨기준'!K14*('Amor-레벨기준'!K14/100)</f>
        <v>2156.04</v>
      </c>
      <c r="L14" s="6">
        <f>'HP-레벨기준'!L14+'HP-레벨기준'!L14*('Amor-레벨기준'!L14/100)</f>
        <v>2354.625</v>
      </c>
      <c r="M14" s="6">
        <f>'HP-레벨기준'!M14+'HP-레벨기준'!M14*('Amor-레벨기준'!M14/100)</f>
        <v>2559.7200000000003</v>
      </c>
      <c r="N14" s="6">
        <f>'HP-레벨기준'!N14+'HP-레벨기준'!N14*('Amor-레벨기준'!N14/100)</f>
        <v>2771.3249999999998</v>
      </c>
      <c r="O14" s="6">
        <f>'HP-레벨기준'!O14+'HP-레벨기준'!O14*('Amor-레벨기준'!O14/100)</f>
        <v>2989.44</v>
      </c>
      <c r="P14" s="6">
        <f>'HP-레벨기준'!P14+'HP-레벨기준'!P14*('Amor-레벨기준'!P14/100)</f>
        <v>3214.0650000000001</v>
      </c>
      <c r="Q14" s="6">
        <f>'HP-레벨기준'!Q14+'HP-레벨기준'!Q14*('Amor-레벨기준'!Q14/100)</f>
        <v>3445.2</v>
      </c>
      <c r="R14" s="6">
        <f>'HP-레벨기준'!R14+'HP-레벨기준'!R14*('Amor-레벨기준'!R14/100)</f>
        <v>3682.8450000000003</v>
      </c>
      <c r="S14" s="6">
        <f>'HP-레벨기준'!S14+'HP-레벨기준'!S14*('Amor-레벨기준'!S14/100)</f>
        <v>3927</v>
      </c>
      <c r="T14" s="5"/>
      <c r="U14" s="7"/>
    </row>
    <row r="15" spans="1:21" x14ac:dyDescent="0.3">
      <c r="A15" s="5" t="s">
        <v>86</v>
      </c>
      <c r="B15" s="6">
        <f>'HP-레벨기준'!B15+'HP-레벨기준'!B15*('Amor-레벨기준'!B15/100)</f>
        <v>652.60799999999995</v>
      </c>
      <c r="C15" s="6">
        <f>'HP-레벨기준'!C15+'HP-레벨기준'!C15*('Amor-레벨기준'!C15/100)</f>
        <v>786.096</v>
      </c>
      <c r="D15" s="6">
        <f>'HP-레벨기준'!D15+'HP-레벨기준'!D15*('Amor-레벨기준'!D15/100)</f>
        <v>926.06399999999996</v>
      </c>
      <c r="E15" s="6">
        <f>'HP-레벨기준'!E15+'HP-레벨기준'!E15*('Amor-레벨기준'!E15/100)</f>
        <v>1072.5119999999999</v>
      </c>
      <c r="F15" s="6">
        <f>'HP-레벨기준'!F15+'HP-레벨기준'!F15*('Amor-레벨기준'!F15/100)</f>
        <v>1225.44</v>
      </c>
      <c r="G15" s="6">
        <f>'HP-레벨기준'!G15+'HP-레벨기준'!G15*('Amor-레벨기준'!G15/100)</f>
        <v>1384.848</v>
      </c>
      <c r="H15" s="6">
        <f>'HP-레벨기준'!H15+'HP-레벨기준'!H15*('Amor-레벨기준'!H15/100)</f>
        <v>1550.7359999999999</v>
      </c>
      <c r="I15" s="6">
        <f>'HP-레벨기준'!I15+'HP-레벨기준'!I15*('Amor-레벨기준'!I15/100)</f>
        <v>1723.104</v>
      </c>
      <c r="J15" s="6">
        <f>'HP-레벨기준'!J15+'HP-레벨기준'!J15*('Amor-레벨기준'!J15/100)</f>
        <v>1901.952</v>
      </c>
      <c r="K15" s="6">
        <f>'HP-레벨기준'!K15+'HP-레벨기준'!K15*('Amor-레벨기준'!K15/100)</f>
        <v>2087.2800000000002</v>
      </c>
      <c r="L15" s="6">
        <f>'HP-레벨기준'!L15+'HP-레벨기준'!L15*('Amor-레벨기준'!L15/100)</f>
        <v>2279.0879999999997</v>
      </c>
      <c r="M15" s="6">
        <f>'HP-레벨기준'!M15+'HP-레벨기준'!M15*('Amor-레벨기준'!M15/100)</f>
        <v>2477.3760000000002</v>
      </c>
      <c r="N15" s="6">
        <f>'HP-레벨기준'!N15+'HP-레벨기준'!N15*('Amor-레벨기준'!N15/100)</f>
        <v>2682.1440000000002</v>
      </c>
      <c r="O15" s="6">
        <f>'HP-레벨기준'!O15+'HP-레벨기준'!O15*('Amor-레벨기준'!O15/100)</f>
        <v>2893.3919999999998</v>
      </c>
      <c r="P15" s="6">
        <f>'HP-레벨기준'!P15+'HP-레벨기준'!P15*('Amor-레벨기준'!P15/100)</f>
        <v>3111.12</v>
      </c>
      <c r="Q15" s="6">
        <f>'HP-레벨기준'!Q15+'HP-레벨기준'!Q15*('Amor-레벨기준'!Q15/100)</f>
        <v>3335.3279999999995</v>
      </c>
      <c r="R15" s="6">
        <f>'HP-레벨기준'!R15+'HP-레벨기준'!R15*('Amor-레벨기준'!R15/100)</f>
        <v>3566.0160000000001</v>
      </c>
      <c r="S15" s="6">
        <f>'HP-레벨기준'!S15+'HP-레벨기준'!S15*('Amor-레벨기준'!S15/100)</f>
        <v>3803.1840000000002</v>
      </c>
      <c r="T15" s="5"/>
      <c r="U15" s="7"/>
    </row>
    <row r="16" spans="1:21" x14ac:dyDescent="0.3">
      <c r="A16" s="5" t="s">
        <v>80</v>
      </c>
      <c r="B16" s="6">
        <f>'HP-레벨기준'!B16+'HP-레벨기준'!B16*('Amor-레벨기준'!B16/100)</f>
        <v>618.96600000000001</v>
      </c>
      <c r="C16" s="6">
        <f>'HP-레벨기준'!C16+'HP-레벨기준'!C16*('Amor-레벨기준'!C16/100)</f>
        <v>739.34400000000005</v>
      </c>
      <c r="D16" s="6">
        <f>'HP-레벨기준'!D16+'HP-레벨기준'!D16*('Amor-레벨기준'!D16/100)</f>
        <v>865.13400000000001</v>
      </c>
      <c r="E16" s="6">
        <f>'HP-레벨기준'!E16+'HP-레벨기준'!E16*('Amor-레벨기준'!E16/100)</f>
        <v>996.33600000000001</v>
      </c>
      <c r="F16" s="6">
        <f>'HP-레벨기준'!F16+'HP-레벨기준'!F16*('Amor-레벨기준'!F16/100)</f>
        <v>1132.95</v>
      </c>
      <c r="G16" s="6">
        <f>'HP-레벨기준'!G16+'HP-레벨기준'!G16*('Amor-레벨기준'!G16/100)</f>
        <v>1274.9759999999999</v>
      </c>
      <c r="H16" s="6">
        <f>'HP-레벨기준'!H16+'HP-레벨기준'!H16*('Amor-레벨기준'!H16/100)</f>
        <v>1422.414</v>
      </c>
      <c r="I16" s="6">
        <f>'HP-레벨기준'!I16+'HP-레벨기준'!I16*('Amor-레벨기준'!I16/100)</f>
        <v>1575.2639999999999</v>
      </c>
      <c r="J16" s="6">
        <f>'HP-레벨기준'!J16+'HP-레벨기준'!J16*('Amor-레벨기준'!J16/100)</f>
        <v>1733.5260000000001</v>
      </c>
      <c r="K16" s="6">
        <f>'HP-레벨기준'!K16+'HP-레벨기준'!K16*('Amor-레벨기준'!K16/100)</f>
        <v>1897.2</v>
      </c>
      <c r="L16" s="6">
        <f>'HP-레벨기준'!L16+'HP-레벨기준'!L16*('Amor-레벨기준'!L16/100)</f>
        <v>2066.2860000000001</v>
      </c>
      <c r="M16" s="6">
        <f>'HP-레벨기준'!M16+'HP-레벨기준'!M16*('Amor-레벨기준'!M16/100)</f>
        <v>2240.7840000000001</v>
      </c>
      <c r="N16" s="6">
        <f>'HP-레벨기준'!N16+'HP-레벨기준'!N16*('Amor-레벨기준'!N16/100)</f>
        <v>2420.694</v>
      </c>
      <c r="O16" s="6">
        <f>'HP-레벨기준'!O16+'HP-레벨기준'!O16*('Amor-레벨기준'!O16/100)</f>
        <v>2606.0159999999996</v>
      </c>
      <c r="P16" s="6">
        <f>'HP-레벨기준'!P16+'HP-레벨기준'!P16*('Amor-레벨기준'!P16/100)</f>
        <v>2796.75</v>
      </c>
      <c r="Q16" s="6">
        <f>'HP-레벨기준'!Q16+'HP-레벨기준'!Q16*('Amor-레벨기준'!Q16/100)</f>
        <v>2992.8959999999997</v>
      </c>
      <c r="R16" s="6">
        <f>'HP-레벨기준'!R16+'HP-레벨기준'!R16*('Amor-레벨기준'!R16/100)</f>
        <v>3194.4539999999997</v>
      </c>
      <c r="S16" s="6">
        <f>'HP-레벨기준'!S16+'HP-레벨기준'!S16*('Amor-레벨기준'!S16/100)</f>
        <v>3401.424</v>
      </c>
      <c r="T16" s="5"/>
      <c r="U16" s="7"/>
    </row>
    <row r="17" spans="1:21" x14ac:dyDescent="0.3">
      <c r="A17" s="5" t="s">
        <v>22</v>
      </c>
      <c r="B17" s="6">
        <f>'HP-레벨기준'!B17+'HP-레벨기준'!B17*('Amor-레벨기준'!B17/100)</f>
        <v>594.5</v>
      </c>
      <c r="C17" s="6">
        <f>'HP-레벨기준'!C17+'HP-레벨기준'!C17*('Amor-레벨기준'!C17/100)</f>
        <v>719.60799999999995</v>
      </c>
      <c r="D17" s="6">
        <f>'HP-레벨기준'!D17+'HP-레벨기준'!D17*('Amor-레벨기준'!D17/100)</f>
        <v>851.42399999999998</v>
      </c>
      <c r="E17" s="6">
        <f>'HP-레벨기준'!E17+'HP-레벨기준'!E17*('Amor-레벨기준'!E17/100)</f>
        <v>989.94799999999998</v>
      </c>
      <c r="F17" s="6">
        <f>'HP-레벨기준'!F17+'HP-레벨기준'!F17*('Amor-레벨기준'!F17/100)</f>
        <v>1135.1799999999998</v>
      </c>
      <c r="G17" s="6">
        <f>'HP-레벨기준'!G17+'HP-레벨기준'!G17*('Amor-레벨기준'!G17/100)</f>
        <v>1287.1199999999999</v>
      </c>
      <c r="H17" s="6">
        <f>'HP-레벨기준'!H17+'HP-레벨기준'!H17*('Amor-레벨기준'!H17/100)</f>
        <v>1445.768</v>
      </c>
      <c r="I17" s="6">
        <f>'HP-레벨기준'!I17+'HP-레벨기준'!I17*('Amor-레벨기준'!I17/100)</f>
        <v>1611.124</v>
      </c>
      <c r="J17" s="6">
        <f>'HP-레벨기준'!J17+'HP-레벨기준'!J17*('Amor-레벨기준'!J17/100)</f>
        <v>1783.1880000000001</v>
      </c>
      <c r="K17" s="6">
        <f>'HP-레벨기준'!K17+'HP-레벨기준'!K17*('Amor-레벨기준'!K17/100)</f>
        <v>1961.96</v>
      </c>
      <c r="L17" s="6">
        <f>'HP-레벨기준'!L17+'HP-레벨기준'!L17*('Amor-레벨기준'!L17/100)</f>
        <v>2147.44</v>
      </c>
      <c r="M17" s="6">
        <f>'HP-레벨기준'!M17+'HP-레벨기준'!M17*('Amor-레벨기준'!M17/100)</f>
        <v>2339.6280000000002</v>
      </c>
      <c r="N17" s="6">
        <f>'HP-레벨기준'!N17+'HP-레벨기준'!N17*('Amor-레벨기준'!N17/100)</f>
        <v>2538.5239999999999</v>
      </c>
      <c r="O17" s="6">
        <f>'HP-레벨기준'!O17+'HP-레벨기준'!O17*('Amor-레벨기준'!O17/100)</f>
        <v>2744.1279999999997</v>
      </c>
      <c r="P17" s="6">
        <f>'HP-레벨기준'!P17+'HP-레벨기준'!P17*('Amor-레벨기준'!P17/100)</f>
        <v>2956.44</v>
      </c>
      <c r="Q17" s="6">
        <f>'HP-레벨기준'!Q17+'HP-레벨기준'!Q17*('Amor-레벨기준'!Q17/100)</f>
        <v>3175.46</v>
      </c>
      <c r="R17" s="6">
        <f>'HP-레벨기준'!R17+'HP-레벨기준'!R17*('Amor-레벨기준'!R17/100)</f>
        <v>3401.1880000000001</v>
      </c>
      <c r="S17" s="6">
        <f>'HP-레벨기준'!S17+'HP-레벨기준'!S17*('Amor-레벨기준'!S17/100)</f>
        <v>3633.6239999999998</v>
      </c>
      <c r="T17" s="5"/>
      <c r="U17" s="7"/>
    </row>
    <row r="18" spans="1:21" x14ac:dyDescent="0.3">
      <c r="A18" s="5" t="s">
        <v>120</v>
      </c>
      <c r="B18" s="6">
        <f>'HP-레벨기준'!B18+'HP-레벨기준'!B18*('Amor-레벨기준'!B18/100)</f>
        <v>651.72800000000007</v>
      </c>
      <c r="C18" s="6">
        <f>'HP-레벨기준'!C18+'HP-레벨기준'!C18*('Amor-레벨기준'!C18/100)</f>
        <v>784.99199999999996</v>
      </c>
      <c r="D18" s="6">
        <f>'HP-레벨기준'!D18+'HP-레벨기준'!D18*('Amor-레벨기준'!D18/100)</f>
        <v>924.79200000000003</v>
      </c>
      <c r="E18" s="6">
        <f>'HP-레벨기준'!E18+'HP-레벨기준'!E18*('Amor-레벨기준'!E18/100)</f>
        <v>1071.1280000000002</v>
      </c>
      <c r="F18" s="6">
        <f>'HP-레벨기준'!F18+'HP-레벨기준'!F18*('Amor-레벨기준'!F18/100)</f>
        <v>1224</v>
      </c>
      <c r="G18" s="6">
        <f>'HP-레벨기준'!G18+'HP-레벨기준'!G18*('Amor-레벨기준'!G18/100)</f>
        <v>1383.4079999999999</v>
      </c>
      <c r="H18" s="6">
        <f>'HP-레벨기준'!H18+'HP-레벨기준'!H18*('Amor-레벨기준'!H18/100)</f>
        <v>1549.3519999999999</v>
      </c>
      <c r="I18" s="6">
        <f>'HP-레벨기준'!I18+'HP-레벨기준'!I18*('Amor-레벨기준'!I18/100)</f>
        <v>1721.8319999999999</v>
      </c>
      <c r="J18" s="6">
        <f>'HP-레벨기준'!J18+'HP-레벨기준'!J18*('Amor-레벨기준'!J18/100)</f>
        <v>1900.848</v>
      </c>
      <c r="K18" s="6">
        <f>'HP-레벨기준'!K18+'HP-레벨기준'!K18*('Amor-레벨기준'!K18/100)</f>
        <v>2086.4</v>
      </c>
      <c r="L18" s="6">
        <f>'HP-레벨기준'!L18+'HP-레벨기준'!L18*('Amor-레벨기준'!L18/100)</f>
        <v>2278.4879999999998</v>
      </c>
      <c r="M18" s="6">
        <f>'HP-레벨기준'!M18+'HP-레벨기준'!M18*('Amor-레벨기준'!M18/100)</f>
        <v>2477.1120000000001</v>
      </c>
      <c r="N18" s="6">
        <f>'HP-레벨기준'!N18+'HP-레벨기준'!N18*('Amor-레벨기준'!N18/100)</f>
        <v>2682.2719999999999</v>
      </c>
      <c r="O18" s="6">
        <f>'HP-레벨기준'!O18+'HP-레벨기준'!O18*('Amor-레벨기준'!O18/100)</f>
        <v>2893.9679999999998</v>
      </c>
      <c r="P18" s="6">
        <f>'HP-레벨기준'!P18+'HP-레벨기준'!P18*('Amor-레벨기준'!P18/100)</f>
        <v>3112.2</v>
      </c>
      <c r="Q18" s="6">
        <f>'HP-레벨기준'!Q18+'HP-레벨기준'!Q18*('Amor-레벨기준'!Q18/100)</f>
        <v>3336.9679999999998</v>
      </c>
      <c r="R18" s="6">
        <f>'HP-레벨기준'!R18+'HP-레벨기준'!R18*('Amor-레벨기준'!R18/100)</f>
        <v>3568.2719999999999</v>
      </c>
      <c r="S18" s="6">
        <f>'HP-레벨기준'!S18+'HP-레벨기준'!S18*('Amor-레벨기준'!S18/100)</f>
        <v>3806.1120000000001</v>
      </c>
      <c r="T18" s="5"/>
      <c r="U18" s="7"/>
    </row>
    <row r="19" spans="1:21" x14ac:dyDescent="0.3">
      <c r="A19" s="5" t="s">
        <v>3</v>
      </c>
      <c r="B19" s="6">
        <f>'HP-레벨기준'!B19+'HP-레벨기준'!B19*('Amor-레벨기준'!B19/100)</f>
        <v>491.84000000000003</v>
      </c>
      <c r="C19" s="6">
        <f>'HP-레벨기준'!C19+'HP-레벨기준'!C19*('Amor-레벨기준'!C19/100)</f>
        <v>603.6</v>
      </c>
      <c r="D19" s="6">
        <f>'HP-레벨기준'!D19+'HP-레벨기준'!D19*('Amor-레벨기준'!D19/100)</f>
        <v>721.68000000000006</v>
      </c>
      <c r="E19" s="6">
        <f>'HP-레벨기준'!E19+'HP-레벨기준'!E19*('Amor-레벨기준'!E19/100)</f>
        <v>846.08</v>
      </c>
      <c r="F19" s="6">
        <f>'HP-레벨기준'!F19+'HP-레벨기준'!F19*('Amor-레벨기준'!F19/100)</f>
        <v>976.8</v>
      </c>
      <c r="G19" s="6">
        <f>'HP-레벨기준'!G19+'HP-레벨기준'!G19*('Amor-레벨기준'!G19/100)</f>
        <v>1113.8399999999999</v>
      </c>
      <c r="H19" s="6">
        <f>'HP-레벨기준'!H19+'HP-레벨기준'!H19*('Amor-레벨기준'!H19/100)</f>
        <v>1257.2</v>
      </c>
      <c r="I19" s="6">
        <f>'HP-레벨기준'!I19+'HP-레벨기준'!I19*('Amor-레벨기준'!I19/100)</f>
        <v>1406.88</v>
      </c>
      <c r="J19" s="6">
        <f>'HP-레벨기준'!J19+'HP-레벨기준'!J19*('Amor-레벨기준'!J19/100)</f>
        <v>1562.88</v>
      </c>
      <c r="K19" s="6">
        <f>'HP-레벨기준'!K19+'HP-레벨기준'!K19*('Amor-레벨기준'!K19/100)</f>
        <v>1725.2</v>
      </c>
      <c r="L19" s="6">
        <f>'HP-레벨기준'!L19+'HP-레벨기준'!L19*('Amor-레벨기준'!L19/100)</f>
        <v>1893.8400000000001</v>
      </c>
      <c r="M19" s="6">
        <f>'HP-레벨기준'!M19+'HP-레벨기준'!M19*('Amor-레벨기준'!M19/100)</f>
        <v>2068.8000000000002</v>
      </c>
      <c r="N19" s="6">
        <f>'HP-레벨기준'!N19+'HP-레벨기준'!N19*('Amor-레벨기준'!N19/100)</f>
        <v>2250.08</v>
      </c>
      <c r="O19" s="6">
        <f>'HP-레벨기준'!O19+'HP-레벨기준'!O19*('Amor-레벨기준'!O19/100)</f>
        <v>2437.6800000000003</v>
      </c>
      <c r="P19" s="6">
        <f>'HP-레벨기준'!P19+'HP-레벨기준'!P19*('Amor-레벨기준'!P19/100)</f>
        <v>2631.6</v>
      </c>
      <c r="Q19" s="6">
        <f>'HP-레벨기준'!Q19+'HP-레벨기준'!Q19*('Amor-레벨기준'!Q19/100)</f>
        <v>2831.84</v>
      </c>
      <c r="R19" s="6">
        <f>'HP-레벨기준'!R19+'HP-레벨기준'!R19*('Amor-레벨기준'!R19/100)</f>
        <v>3038.4</v>
      </c>
      <c r="S19" s="6">
        <f>'HP-레벨기준'!S19+'HP-레벨기준'!S19*('Amor-레벨기준'!S19/100)</f>
        <v>3251.2799999999997</v>
      </c>
      <c r="T19" s="5"/>
      <c r="U19" s="7"/>
    </row>
    <row r="20" spans="1:21" x14ac:dyDescent="0.3">
      <c r="A20" s="5" t="s">
        <v>85</v>
      </c>
      <c r="B20" s="6">
        <f>'HP-레벨기준'!B20+'HP-레벨기준'!B20*('Amor-레벨기준'!B20/100)</f>
        <v>654.54999999999995</v>
      </c>
      <c r="C20" s="6">
        <f>'HP-레벨기준'!C20+'HP-레벨기준'!C20*('Amor-레벨기준'!C20/100)</f>
        <v>774.7</v>
      </c>
      <c r="D20" s="6">
        <f>'HP-레벨기준'!D20+'HP-레벨기준'!D20*('Amor-레벨기준'!D20/100)</f>
        <v>900.45</v>
      </c>
      <c r="E20" s="6">
        <f>'HP-레벨기준'!E20+'HP-레벨기준'!E20*('Amor-레벨기준'!E20/100)</f>
        <v>1031.8</v>
      </c>
      <c r="F20" s="6">
        <f>'HP-레벨기준'!F20+'HP-레벨기준'!F20*('Amor-레벨기준'!F20/100)</f>
        <v>1168.75</v>
      </c>
      <c r="G20" s="6">
        <f>'HP-레벨기준'!G20+'HP-레벨기준'!G20*('Amor-레벨기준'!G20/100)</f>
        <v>1311.3</v>
      </c>
      <c r="H20" s="6">
        <f>'HP-레벨기준'!H20+'HP-레벨기준'!H20*('Amor-레벨기준'!H20/100)</f>
        <v>1459.45</v>
      </c>
      <c r="I20" s="6">
        <f>'HP-레벨기준'!I20+'HP-레벨기준'!I20*('Amor-레벨기준'!I20/100)</f>
        <v>1613.1999999999998</v>
      </c>
      <c r="J20" s="6">
        <f>'HP-레벨기준'!J20+'HP-레벨기준'!J20*('Amor-레벨기준'!J20/100)</f>
        <v>1772.5500000000002</v>
      </c>
      <c r="K20" s="6">
        <f>'HP-레벨기준'!K20+'HP-레벨기준'!K20*('Amor-레벨기준'!K20/100)</f>
        <v>1937.5</v>
      </c>
      <c r="L20" s="6">
        <f>'HP-레벨기준'!L20+'HP-레벨기준'!L20*('Amor-레벨기준'!L20/100)</f>
        <v>2108.0500000000002</v>
      </c>
      <c r="M20" s="6">
        <f>'HP-레벨기준'!M20+'HP-레벨기준'!M20*('Amor-레벨기준'!M20/100)</f>
        <v>2284.1999999999998</v>
      </c>
      <c r="N20" s="6">
        <f>'HP-레벨기준'!N20+'HP-레벨기준'!N20*('Amor-레벨기준'!N20/100)</f>
        <v>2465.9499999999998</v>
      </c>
      <c r="O20" s="6">
        <f>'HP-레벨기준'!O20+'HP-레벨기준'!O20*('Amor-레벨기준'!O20/100)</f>
        <v>2653.3</v>
      </c>
      <c r="P20" s="6">
        <f>'HP-레벨기준'!P20+'HP-레벨기준'!P20*('Amor-레벨기준'!P20/100)</f>
        <v>2846.25</v>
      </c>
      <c r="Q20" s="6">
        <f>'HP-레벨기준'!Q20+'HP-레벨기준'!Q20*('Amor-레벨기준'!Q20/100)</f>
        <v>3044.8</v>
      </c>
      <c r="R20" s="6">
        <f>'HP-레벨기준'!R20+'HP-레벨기준'!R20*('Amor-레벨기준'!R20/100)</f>
        <v>3248.95</v>
      </c>
      <c r="S20" s="6">
        <f>'HP-레벨기준'!S20+'HP-레벨기준'!S20*('Amor-레벨기준'!S20/100)</f>
        <v>3458.7</v>
      </c>
      <c r="T20" s="5"/>
      <c r="U20" s="7"/>
    </row>
    <row r="21" spans="1:21" x14ac:dyDescent="0.3">
      <c r="A21" s="5" t="s">
        <v>78</v>
      </c>
      <c r="B21" s="6">
        <f>'HP-레벨기준'!B21+'HP-레벨기준'!B21*('Amor-레벨기준'!B21/100)</f>
        <v>630.99</v>
      </c>
      <c r="C21" s="6">
        <f>'HP-레벨기준'!C21+'HP-레벨기준'!C21*('Amor-레벨기준'!C21/100)</f>
        <v>760.8</v>
      </c>
      <c r="D21" s="6">
        <f>'HP-레벨기준'!D21+'HP-레벨기준'!D21*('Amor-레벨기준'!D21/100)</f>
        <v>897.22199999999998</v>
      </c>
      <c r="E21" s="6">
        <f>'HP-레벨기준'!E21+'HP-레벨기준'!E21*('Amor-레벨기준'!E21/100)</f>
        <v>1040.2559999999999</v>
      </c>
      <c r="F21" s="6">
        <f>'HP-레벨기준'!F21+'HP-레벨기준'!F21*('Amor-레벨기준'!F21/100)</f>
        <v>1189.902</v>
      </c>
      <c r="G21" s="6">
        <f>'HP-레벨기준'!G21+'HP-레벨기준'!G21*('Amor-레벨기준'!G21/100)</f>
        <v>1346.1599999999999</v>
      </c>
      <c r="H21" s="6">
        <f>'HP-레벨기준'!H21+'HP-레벨기준'!H21*('Amor-레벨기준'!H21/100)</f>
        <v>1509.03</v>
      </c>
      <c r="I21" s="6">
        <f>'HP-레벨기준'!I21+'HP-레벨기준'!I21*('Amor-레벨기준'!I21/100)</f>
        <v>1678.5119999999999</v>
      </c>
      <c r="J21" s="6">
        <f>'HP-레벨기준'!J21+'HP-레벨기준'!J21*('Amor-레벨기준'!J21/100)</f>
        <v>1854.6059999999998</v>
      </c>
      <c r="K21" s="6">
        <f>'HP-레벨기준'!K21+'HP-레벨기준'!K21*('Amor-레벨기준'!K21/100)</f>
        <v>2037.3120000000001</v>
      </c>
      <c r="L21" s="6">
        <f>'HP-레벨기준'!L21+'HP-레벨기준'!L21*('Amor-레벨기준'!L21/100)</f>
        <v>2226.63</v>
      </c>
      <c r="M21" s="6">
        <f>'HP-레벨기준'!M21+'HP-레벨기준'!M21*('Amor-레벨기준'!M21/100)</f>
        <v>2422.56</v>
      </c>
      <c r="N21" s="6">
        <f>'HP-레벨기준'!N21+'HP-레벨기준'!N21*('Amor-레벨기준'!N21/100)</f>
        <v>2625.1019999999999</v>
      </c>
      <c r="O21" s="6">
        <f>'HP-레벨기준'!O21+'HP-레벨기준'!O21*('Amor-레벨기준'!O21/100)</f>
        <v>2834.2559999999999</v>
      </c>
      <c r="P21" s="6">
        <f>'HP-레벨기준'!P21+'HP-레벨기준'!P21*('Amor-레벨기준'!P21/100)</f>
        <v>3050.0219999999999</v>
      </c>
      <c r="Q21" s="6">
        <f>'HP-레벨기준'!Q21+'HP-레벨기준'!Q21*('Amor-레벨기준'!Q21/100)</f>
        <v>3272.4</v>
      </c>
      <c r="R21" s="6">
        <f>'HP-레벨기준'!R21+'HP-레벨기준'!R21*('Amor-레벨기준'!R21/100)</f>
        <v>3501.39</v>
      </c>
      <c r="S21" s="6">
        <f>'HP-레벨기준'!S21+'HP-레벨기준'!S21*('Amor-레벨기준'!S21/100)</f>
        <v>3736.9919999999997</v>
      </c>
      <c r="T21" s="5"/>
      <c r="U21" s="7"/>
    </row>
    <row r="22" spans="1:21" x14ac:dyDescent="0.3">
      <c r="A22" s="5" t="s">
        <v>107</v>
      </c>
      <c r="B22" s="6">
        <f>'HP-레벨기준'!B22+'HP-레벨기준'!B22*('Amor-레벨기준'!B22/100)</f>
        <v>646.76700000000005</v>
      </c>
      <c r="C22" s="6">
        <f>'HP-레벨기준'!C22+'HP-레벨기준'!C22*('Amor-레벨기준'!C22/100)</f>
        <v>774.32799999999997</v>
      </c>
      <c r="D22" s="6">
        <f>'HP-레벨기준'!D22+'HP-레벨기준'!D22*('Amor-레벨기준'!D22/100)</f>
        <v>907.28300000000002</v>
      </c>
      <c r="E22" s="6">
        <f>'HP-레벨기준'!E22+'HP-레벨기준'!E22*('Amor-레벨기준'!E22/100)</f>
        <v>1045.6320000000001</v>
      </c>
      <c r="F22" s="6">
        <f>'HP-레벨기준'!F22+'HP-레벨기준'!F22*('Amor-레벨기준'!F22/100)</f>
        <v>1189.375</v>
      </c>
      <c r="G22" s="6">
        <f>'HP-레벨기준'!G22+'HP-레벨기준'!G22*('Amor-레벨기준'!G22/100)</f>
        <v>1338.5119999999999</v>
      </c>
      <c r="H22" s="6">
        <f>'HP-레벨기준'!H22+'HP-레벨기준'!H22*('Amor-레벨기준'!H22/100)</f>
        <v>1493.0430000000001</v>
      </c>
      <c r="I22" s="6">
        <f>'HP-레벨기준'!I22+'HP-레벨기준'!I22*('Amor-레벨기준'!I22/100)</f>
        <v>1652.9679999999998</v>
      </c>
      <c r="J22" s="6">
        <f>'HP-레벨기준'!J22+'HP-레벨기준'!J22*('Amor-레벨기준'!J22/100)</f>
        <v>1818.287</v>
      </c>
      <c r="K22" s="6">
        <f>'HP-레벨기준'!K22+'HP-레벨기준'!K22*('Amor-레벨기준'!K22/100)</f>
        <v>1989</v>
      </c>
      <c r="L22" s="6">
        <f>'HP-레벨기준'!L22+'HP-레벨기준'!L22*('Amor-레벨기준'!L22/100)</f>
        <v>2165.107</v>
      </c>
      <c r="M22" s="6">
        <f>'HP-레벨기준'!M22+'HP-레벨기준'!M22*('Amor-레벨기준'!M22/100)</f>
        <v>2346.6080000000002</v>
      </c>
      <c r="N22" s="6">
        <f>'HP-레벨기준'!N22+'HP-레벨기준'!N22*('Amor-레벨기준'!N22/100)</f>
        <v>2533.5030000000002</v>
      </c>
      <c r="O22" s="6">
        <f>'HP-레벨기준'!O22+'HP-레벨기준'!O22*('Amor-레벨기준'!O22/100)</f>
        <v>2725.7920000000004</v>
      </c>
      <c r="P22" s="6">
        <f>'HP-레벨기준'!P22+'HP-레벨기준'!P22*('Amor-레벨기준'!P22/100)</f>
        <v>2923.4750000000004</v>
      </c>
      <c r="Q22" s="6">
        <f>'HP-레벨기준'!Q22+'HP-레벨기준'!Q22*('Amor-레벨기준'!Q22/100)</f>
        <v>3126.5519999999997</v>
      </c>
      <c r="R22" s="6">
        <f>'HP-레벨기준'!R22+'HP-레벨기준'!R22*('Amor-레벨기준'!R22/100)</f>
        <v>3335.0230000000001</v>
      </c>
      <c r="S22" s="6">
        <f>'HP-레벨기준'!S22+'HP-레벨기준'!S22*('Amor-레벨기준'!S22/100)</f>
        <v>3548.8880000000004</v>
      </c>
      <c r="T22" s="5"/>
      <c r="U22" s="7"/>
    </row>
    <row r="23" spans="1:21" x14ac:dyDescent="0.3">
      <c r="A23" s="5" t="s">
        <v>83</v>
      </c>
      <c r="B23" s="6">
        <f>'HP-레벨기준'!B23+'HP-레벨기준'!B23*('Amor-레벨기준'!B23/100)</f>
        <v>648.375</v>
      </c>
      <c r="C23" s="6">
        <f>'HP-레벨기준'!C23+'HP-레벨기준'!C23*('Amor-레벨기준'!C23/100)</f>
        <v>781.05</v>
      </c>
      <c r="D23" s="6">
        <f>'HP-레벨기준'!D23+'HP-레벨기준'!D23*('Amor-레벨기준'!D23/100)</f>
        <v>920.02499999999998</v>
      </c>
      <c r="E23" s="6">
        <f>'HP-레벨기준'!E23+'HP-레벨기준'!E23*('Amor-레벨기준'!E23/100)</f>
        <v>1065.3</v>
      </c>
      <c r="F23" s="6">
        <f>'HP-레벨기준'!F23+'HP-레벨기준'!F23*('Amor-레벨기준'!F23/100)</f>
        <v>1216.875</v>
      </c>
      <c r="G23" s="6">
        <f>'HP-레벨기준'!G23+'HP-레벨기준'!G23*('Amor-레벨기준'!G23/100)</f>
        <v>1374.75</v>
      </c>
      <c r="H23" s="6">
        <f>'HP-레벨기준'!H23+'HP-레벨기준'!H23*('Amor-레벨기준'!H23/100)</f>
        <v>1538.925</v>
      </c>
      <c r="I23" s="6">
        <f>'HP-레벨기준'!I23+'HP-레벨기준'!I23*('Amor-레벨기준'!I23/100)</f>
        <v>1709.4</v>
      </c>
      <c r="J23" s="6">
        <f>'HP-레벨기준'!J23+'HP-레벨기준'!J23*('Amor-레벨기준'!J23/100)</f>
        <v>1886.1750000000002</v>
      </c>
      <c r="K23" s="6">
        <f>'HP-레벨기준'!K23+'HP-레벨기준'!K23*('Amor-레벨기준'!K23/100)</f>
        <v>2069.25</v>
      </c>
      <c r="L23" s="6">
        <f>'HP-레벨기준'!L23+'HP-레벨기준'!L23*('Amor-레벨기준'!L23/100)</f>
        <v>2258.625</v>
      </c>
      <c r="M23" s="6">
        <f>'HP-레벨기준'!M23+'HP-레벨기준'!M23*('Amor-레벨기준'!M23/100)</f>
        <v>2454.3000000000002</v>
      </c>
      <c r="N23" s="6">
        <f>'HP-레벨기준'!N23+'HP-레벨기준'!N23*('Amor-레벨기준'!N23/100)</f>
        <v>2656.2750000000001</v>
      </c>
      <c r="O23" s="6">
        <f>'HP-레벨기준'!O23+'HP-레벨기준'!O23*('Amor-레벨기준'!O23/100)</f>
        <v>2864.55</v>
      </c>
      <c r="P23" s="6">
        <f>'HP-레벨기준'!P23+'HP-레벨기준'!P23*('Amor-레벨기준'!P23/100)</f>
        <v>3079.125</v>
      </c>
      <c r="Q23" s="6">
        <f>'HP-레벨기준'!Q23+'HP-레벨기준'!Q23*('Amor-레벨기준'!Q23/100)</f>
        <v>3300</v>
      </c>
      <c r="R23" s="6">
        <f>'HP-레벨기준'!R23+'HP-레벨기준'!R23*('Amor-레벨기준'!R23/100)</f>
        <v>3527.1750000000002</v>
      </c>
      <c r="S23" s="6">
        <f>'HP-레벨기준'!S23+'HP-레벨기준'!S23*('Amor-레벨기준'!S23/100)</f>
        <v>3760.6499999999996</v>
      </c>
      <c r="T23" s="5"/>
      <c r="U23" s="7"/>
    </row>
    <row r="24" spans="1:21" x14ac:dyDescent="0.3">
      <c r="A24" s="5" t="s">
        <v>58</v>
      </c>
      <c r="B24" s="6">
        <f>'HP-레벨기준'!B24+'HP-레벨기준'!B24*('Amor-레벨기준'!B24/100)</f>
        <v>610</v>
      </c>
      <c r="C24" s="6">
        <f>'HP-레벨기준'!C24+'HP-레벨기준'!C24*('Amor-레벨기준'!C24/100)</f>
        <v>725</v>
      </c>
      <c r="D24" s="6">
        <f>'HP-레벨기준'!D24+'HP-레벨기준'!D24*('Amor-레벨기준'!D24/100)</f>
        <v>844.8</v>
      </c>
      <c r="E24" s="6">
        <f>'HP-레벨기준'!E24+'HP-레벨기준'!E24*('Amor-레벨기준'!E24/100)</f>
        <v>969.4</v>
      </c>
      <c r="F24" s="6">
        <f>'HP-레벨기준'!F24+'HP-레벨기준'!F24*('Amor-레벨기준'!F24/100)</f>
        <v>1098.8</v>
      </c>
      <c r="G24" s="6">
        <f>'HP-레벨기준'!G24+'HP-레벨기준'!G24*('Amor-레벨기준'!G24/100)</f>
        <v>1233</v>
      </c>
      <c r="H24" s="6">
        <f>'HP-레벨기준'!H24+'HP-레벨기준'!H24*('Amor-레벨기준'!H24/100)</f>
        <v>1372</v>
      </c>
      <c r="I24" s="6">
        <f>'HP-레벨기준'!I24+'HP-레벨기준'!I24*('Amor-레벨기준'!I24/100)</f>
        <v>1515.8</v>
      </c>
      <c r="J24" s="6">
        <f>'HP-레벨기준'!J24+'HP-레벨기준'!J24*('Amor-레벨기준'!J24/100)</f>
        <v>1664.4</v>
      </c>
      <c r="K24" s="6">
        <f>'HP-레벨기준'!K24+'HP-레벨기준'!K24*('Amor-레벨기준'!K24/100)</f>
        <v>1817.8</v>
      </c>
      <c r="L24" s="6">
        <f>'HP-레벨기준'!L24+'HP-레벨기준'!L24*('Amor-레벨기준'!L24/100)</f>
        <v>1976</v>
      </c>
      <c r="M24" s="6">
        <f>'HP-레벨기준'!M24+'HP-레벨기준'!M24*('Amor-레벨기준'!M24/100)</f>
        <v>2139</v>
      </c>
      <c r="N24" s="6">
        <f>'HP-레벨기준'!N24+'HP-레벨기준'!N24*('Amor-레벨기준'!N24/100)</f>
        <v>2306.8000000000002</v>
      </c>
      <c r="O24" s="6">
        <f>'HP-레벨기준'!O24+'HP-레벨기준'!O24*('Amor-레벨기준'!O24/100)</f>
        <v>2479.4</v>
      </c>
      <c r="P24" s="6">
        <f>'HP-레벨기준'!P24+'HP-레벨기준'!P24*('Amor-레벨기준'!P24/100)</f>
        <v>2656.8</v>
      </c>
      <c r="Q24" s="6">
        <f>'HP-레벨기준'!Q24+'HP-레벨기준'!Q24*('Amor-레벨기준'!Q24/100)</f>
        <v>2839</v>
      </c>
      <c r="R24" s="6">
        <f>'HP-레벨기준'!R24+'HP-레벨기준'!R24*('Amor-레벨기준'!R24/100)</f>
        <v>3026</v>
      </c>
      <c r="S24" s="6">
        <f>'HP-레벨기준'!S24+'HP-레벨기준'!S24*('Amor-레벨기준'!S24/100)</f>
        <v>3217.8</v>
      </c>
      <c r="T24" s="5"/>
      <c r="U24" s="7"/>
    </row>
    <row r="25" spans="1:21" x14ac:dyDescent="0.3">
      <c r="A25" s="5" t="s">
        <v>6</v>
      </c>
      <c r="B25" s="6">
        <f>'HP-레벨기준'!B25+'HP-레벨기준'!B25*('Amor-레벨기준'!B25/100)</f>
        <v>579.99900000000002</v>
      </c>
      <c r="C25" s="6">
        <f>'HP-레벨기준'!C25+'HP-레벨기준'!C25*('Amor-레벨기준'!C25/100)</f>
        <v>697.11599999999999</v>
      </c>
      <c r="D25" s="6">
        <f>'HP-레벨기준'!D25+'HP-레벨기준'!D25*('Amor-레벨기준'!D25/100)</f>
        <v>820.30100000000004</v>
      </c>
      <c r="E25" s="6">
        <f>'HP-레벨기준'!E25+'HP-레벨기준'!E25*('Amor-레벨기준'!E25/100)</f>
        <v>949.55400000000009</v>
      </c>
      <c r="F25" s="6">
        <f>'HP-레벨기준'!F25+'HP-레벨기준'!F25*('Amor-레벨기준'!F25/100)</f>
        <v>1084.875</v>
      </c>
      <c r="G25" s="6">
        <f>'HP-레벨기준'!G25+'HP-레벨기준'!G25*('Amor-레벨기준'!G25/100)</f>
        <v>1226.2640000000001</v>
      </c>
      <c r="H25" s="6">
        <f>'HP-레벨기준'!H25+'HP-레벨기준'!H25*('Amor-레벨기준'!H25/100)</f>
        <v>1373.721</v>
      </c>
      <c r="I25" s="6">
        <f>'HP-레벨기준'!I25+'HP-레벨기준'!I25*('Amor-레벨기준'!I25/100)</f>
        <v>1527.2460000000001</v>
      </c>
      <c r="J25" s="6">
        <f>'HP-레벨기준'!J25+'HP-레벨기준'!J25*('Amor-레벨기준'!J25/100)</f>
        <v>1686.8389999999999</v>
      </c>
      <c r="K25" s="6">
        <f>'HP-레벨기준'!K25+'HP-레벨기준'!K25*('Amor-레벨기준'!K25/100)</f>
        <v>1852.5</v>
      </c>
      <c r="L25" s="6">
        <f>'HP-레벨기준'!L25+'HP-레벨기준'!L25*('Amor-레벨기준'!L25/100)</f>
        <v>2024.229</v>
      </c>
      <c r="M25" s="6">
        <f>'HP-레벨기준'!M25+'HP-레벨기준'!M25*('Amor-레벨기준'!M25/100)</f>
        <v>2202.0259999999998</v>
      </c>
      <c r="N25" s="6">
        <f>'HP-레벨기준'!N25+'HP-레벨기준'!N25*('Amor-레벨기준'!N25/100)</f>
        <v>2385.8910000000001</v>
      </c>
      <c r="O25" s="6">
        <f>'HP-레벨기준'!O25+'HP-레벨기준'!O25*('Amor-레벨기준'!O25/100)</f>
        <v>2575.8240000000001</v>
      </c>
      <c r="P25" s="6">
        <f>'HP-레벨기준'!P25+'HP-레벨기준'!P25*('Amor-레벨기준'!P25/100)</f>
        <v>2771.8249999999998</v>
      </c>
      <c r="Q25" s="6">
        <f>'HP-레벨기준'!Q25+'HP-레벨기준'!Q25*('Amor-레벨기준'!Q25/100)</f>
        <v>2973.8940000000002</v>
      </c>
      <c r="R25" s="6">
        <f>'HP-레벨기준'!R25+'HP-레벨기준'!R25*('Amor-레벨기준'!R25/100)</f>
        <v>3182.0309999999999</v>
      </c>
      <c r="S25" s="6">
        <f>'HP-레벨기준'!S25+'HP-레벨기준'!S25*('Amor-레벨기준'!S25/100)</f>
        <v>3396.2359999999999</v>
      </c>
      <c r="T25" s="5"/>
      <c r="U25" s="7"/>
    </row>
    <row r="26" spans="1:21" x14ac:dyDescent="0.3">
      <c r="A26" s="5" t="s">
        <v>26</v>
      </c>
      <c r="B26" s="6">
        <f>'HP-레벨기준'!B26+'HP-레벨기준'!B26*('Amor-레벨기준'!B26/100)</f>
        <v>555.67499999999995</v>
      </c>
      <c r="C26" s="6">
        <f>'HP-레벨기준'!C26+'HP-레벨기준'!C26*('Amor-레벨기준'!C26/100)</f>
        <v>664.2</v>
      </c>
      <c r="D26" s="6">
        <f>'HP-레벨기준'!D26+'HP-레벨기준'!D26*('Amor-레벨기준'!D26/100)</f>
        <v>777.97500000000002</v>
      </c>
      <c r="E26" s="6">
        <f>'HP-레벨기준'!E26+'HP-레벨기준'!E26*('Amor-레벨기준'!E26/100)</f>
        <v>897</v>
      </c>
      <c r="F26" s="6">
        <f>'HP-레벨기준'!F26+'HP-레벨기준'!F26*('Amor-레벨기준'!F26/100)</f>
        <v>1021.2750000000001</v>
      </c>
      <c r="G26" s="6">
        <f>'HP-레벨기준'!G26+'HP-레벨기준'!G26*('Amor-레벨기준'!G26/100)</f>
        <v>1150.8</v>
      </c>
      <c r="H26" s="6">
        <f>'HP-레벨기준'!H26+'HP-레벨기준'!H26*('Amor-레벨기준'!H26/100)</f>
        <v>1285.575</v>
      </c>
      <c r="I26" s="6">
        <f>'HP-레벨기준'!I26+'HP-레벨기준'!I26*('Amor-레벨기준'!I26/100)</f>
        <v>1425.6</v>
      </c>
      <c r="J26" s="6">
        <f>'HP-레벨기준'!J26+'HP-레벨기준'!J26*('Amor-레벨기준'!J26/100)</f>
        <v>1570.875</v>
      </c>
      <c r="K26" s="6">
        <f>'HP-레벨기준'!K26+'HP-레벨기준'!K26*('Amor-레벨기준'!K26/100)</f>
        <v>1721.4</v>
      </c>
      <c r="L26" s="6">
        <f>'HP-레벨기준'!L26+'HP-레벨기준'!L26*('Amor-레벨기준'!L26/100)</f>
        <v>1877.1750000000002</v>
      </c>
      <c r="M26" s="6">
        <f>'HP-레벨기준'!M26+'HP-레벨기준'!M26*('Amor-레벨기준'!M26/100)</f>
        <v>2038.1999999999998</v>
      </c>
      <c r="N26" s="6">
        <f>'HP-레벨기준'!N26+'HP-레벨기준'!N26*('Amor-레벨기준'!N26/100)</f>
        <v>2204.4749999999999</v>
      </c>
      <c r="O26" s="6">
        <f>'HP-레벨기준'!O26+'HP-레벨기준'!O26*('Amor-레벨기준'!O26/100)</f>
        <v>2376</v>
      </c>
      <c r="P26" s="6">
        <f>'HP-레벨기준'!P26+'HP-레벨기준'!P26*('Amor-레벨기준'!P26/100)</f>
        <v>2552.7750000000001</v>
      </c>
      <c r="Q26" s="6">
        <f>'HP-레벨기준'!Q26+'HP-레벨기준'!Q26*('Amor-레벨기준'!Q26/100)</f>
        <v>2734.8</v>
      </c>
      <c r="R26" s="6">
        <f>'HP-레벨기준'!R26+'HP-레벨기준'!R26*('Amor-레벨기준'!R26/100)</f>
        <v>2922.0749999999998</v>
      </c>
      <c r="S26" s="6">
        <f>'HP-레벨기준'!S26+'HP-레벨기준'!S26*('Amor-레벨기준'!S26/100)</f>
        <v>3114.6000000000004</v>
      </c>
      <c r="T26" s="5"/>
      <c r="U26" s="7"/>
    </row>
    <row r="27" spans="1:21" x14ac:dyDescent="0.3">
      <c r="A27" s="5" t="s">
        <v>89</v>
      </c>
      <c r="B27" s="6">
        <f>'HP-레벨기준'!B27+'HP-레벨기준'!B27*('Amor-레벨기준'!B27/100)</f>
        <v>634.58100000000002</v>
      </c>
      <c r="C27" s="6">
        <f>'HP-레벨기준'!C27+'HP-레벨기준'!C27*('Amor-레벨기준'!C27/100)</f>
        <v>761.85199999999998</v>
      </c>
      <c r="D27" s="6">
        <f>'HP-레벨기준'!D27+'HP-레벨기준'!D27*('Amor-레벨기준'!D27/100)</f>
        <v>895.41300000000001</v>
      </c>
      <c r="E27" s="6">
        <f>'HP-레벨기준'!E27+'HP-레벨기준'!E27*('Amor-레벨기준'!E27/100)</f>
        <v>1035.2640000000001</v>
      </c>
      <c r="F27" s="6">
        <f>'HP-레벨기준'!F27+'HP-레벨기준'!F27*('Amor-레벨기준'!F27/100)</f>
        <v>1181.405</v>
      </c>
      <c r="G27" s="6">
        <f>'HP-레벨기준'!G27+'HP-레벨기준'!G27*('Amor-레벨기준'!G27/100)</f>
        <v>1333.836</v>
      </c>
      <c r="H27" s="6">
        <f>'HP-레벨기준'!H27+'HP-레벨기준'!H27*('Amor-레벨기준'!H27/100)</f>
        <v>1492.557</v>
      </c>
      <c r="I27" s="6">
        <f>'HP-레벨기준'!I27+'HP-레벨기준'!I27*('Amor-레벨기준'!I27/100)</f>
        <v>1657.568</v>
      </c>
      <c r="J27" s="6">
        <f>'HP-레벨기준'!J27+'HP-레벨기준'!J27*('Amor-레벨기준'!J27/100)</f>
        <v>1828.8690000000001</v>
      </c>
      <c r="K27" s="6">
        <f>'HP-레벨기준'!K27+'HP-레벨기준'!K27*('Amor-레벨기준'!K27/100)</f>
        <v>2006.46</v>
      </c>
      <c r="L27" s="6">
        <f>'HP-레벨기준'!L27+'HP-레벨기준'!L27*('Amor-레벨기준'!L27/100)</f>
        <v>2190.3409999999999</v>
      </c>
      <c r="M27" s="6">
        <f>'HP-레벨기준'!M27+'HP-레벨기준'!M27*('Amor-레벨기준'!M27/100)</f>
        <v>2380.5120000000002</v>
      </c>
      <c r="N27" s="6">
        <f>'HP-레벨기준'!N27+'HP-레벨기준'!N27*('Amor-레벨기준'!N27/100)</f>
        <v>2576.973</v>
      </c>
      <c r="O27" s="6">
        <f>'HP-레벨기준'!O27+'HP-레벨기준'!O27*('Amor-레벨기준'!O27/100)</f>
        <v>2779.7240000000002</v>
      </c>
      <c r="P27" s="6">
        <f>'HP-레벨기준'!P27+'HP-레벨기준'!P27*('Amor-레벨기준'!P27/100)</f>
        <v>2988.7650000000003</v>
      </c>
      <c r="Q27" s="6">
        <f>'HP-레벨기준'!Q27+'HP-레벨기준'!Q27*('Amor-레벨기준'!Q27/100)</f>
        <v>3204.096</v>
      </c>
      <c r="R27" s="6">
        <f>'HP-레벨기준'!R27+'HP-레벨기준'!R27*('Amor-레벨기준'!R27/100)</f>
        <v>3425.7170000000001</v>
      </c>
      <c r="S27" s="6">
        <f>'HP-레벨기준'!S27+'HP-레벨기준'!S27*('Amor-레벨기준'!S27/100)</f>
        <v>3653.6280000000002</v>
      </c>
      <c r="T27" s="5"/>
      <c r="U27" s="7"/>
    </row>
    <row r="28" spans="1:21" x14ac:dyDescent="0.3">
      <c r="A28" s="5" t="s">
        <v>65</v>
      </c>
      <c r="B28" s="6">
        <f>'HP-레벨기준'!B28+'HP-레벨기준'!B28*('Amor-레벨기준'!B28/100)</f>
        <v>611</v>
      </c>
      <c r="C28" s="6">
        <f>'HP-레벨기준'!C28+'HP-레벨기준'!C28*('Amor-레벨기준'!C28/100)</f>
        <v>734.84400000000005</v>
      </c>
      <c r="D28" s="6">
        <f>'HP-레벨기준'!D28+'HP-레벨기준'!D28*('Amor-레벨기준'!D28/100)</f>
        <v>864.19200000000001</v>
      </c>
      <c r="E28" s="6">
        <f>'HP-레벨기준'!E28+'HP-레벨기준'!E28*('Amor-레벨기준'!E28/100)</f>
        <v>999.04399999999998</v>
      </c>
      <c r="F28" s="6">
        <f>'HP-레벨기준'!F28+'HP-레벨기준'!F28*('Amor-레벨기준'!F28/100)</f>
        <v>1139.4000000000001</v>
      </c>
      <c r="G28" s="6">
        <f>'HP-레벨기준'!G28+'HP-레벨기준'!G28*('Amor-레벨기준'!G28/100)</f>
        <v>1285.26</v>
      </c>
      <c r="H28" s="6">
        <f>'HP-레벨기준'!H28+'HP-레벨기준'!H28*('Amor-레벨기준'!H28/100)</f>
        <v>1436.624</v>
      </c>
      <c r="I28" s="6">
        <f>'HP-레벨기준'!I28+'HP-레벨기준'!I28*('Amor-레벨기준'!I28/100)</f>
        <v>1593.492</v>
      </c>
      <c r="J28" s="6">
        <f>'HP-레벨기준'!J28+'HP-레벨기준'!J28*('Amor-레벨기준'!J28/100)</f>
        <v>1755.864</v>
      </c>
      <c r="K28" s="6">
        <f>'HP-레벨기준'!K28+'HP-레벨기준'!K28*('Amor-레벨기준'!K28/100)</f>
        <v>1923.74</v>
      </c>
      <c r="L28" s="6">
        <f>'HP-레벨기준'!L28+'HP-레벨기준'!L28*('Amor-레벨기준'!L28/100)</f>
        <v>2097.12</v>
      </c>
      <c r="M28" s="6">
        <f>'HP-레벨기준'!M28+'HP-레벨기준'!M28*('Amor-레벨기준'!M28/100)</f>
        <v>2276.0039999999999</v>
      </c>
      <c r="N28" s="6">
        <f>'HP-레벨기준'!N28+'HP-레벨기준'!N28*('Amor-레벨기준'!N28/100)</f>
        <v>2460.3919999999998</v>
      </c>
      <c r="O28" s="6">
        <f>'HP-레벨기준'!O28+'HP-레벨기준'!O28*('Amor-레벨기준'!O28/100)</f>
        <v>2650.2840000000001</v>
      </c>
      <c r="P28" s="6">
        <f>'HP-레벨기준'!P28+'HP-레벨기준'!P28*('Amor-레벨기준'!P28/100)</f>
        <v>2845.6800000000003</v>
      </c>
      <c r="Q28" s="6">
        <f>'HP-레벨기준'!Q28+'HP-레벨기준'!Q28*('Amor-레벨기준'!Q28/100)</f>
        <v>3046.58</v>
      </c>
      <c r="R28" s="6">
        <f>'HP-레벨기준'!R28+'HP-레벨기준'!R28*('Amor-레벨기준'!R28/100)</f>
        <v>3252.9840000000004</v>
      </c>
      <c r="S28" s="6">
        <f>'HP-레벨기준'!S28+'HP-레벨기준'!S28*('Amor-레벨기준'!S28/100)</f>
        <v>3464.8919999999998</v>
      </c>
      <c r="T28" s="5"/>
      <c r="U28" s="7"/>
    </row>
    <row r="29" spans="1:21" x14ac:dyDescent="0.3">
      <c r="A29" s="5" t="s">
        <v>12</v>
      </c>
      <c r="B29" s="6">
        <f>'HP-레벨기준'!B29+'HP-레벨기준'!B29*('Amor-레벨기준'!B29/100)</f>
        <v>528.47299999999996</v>
      </c>
      <c r="C29" s="6">
        <f>'HP-레벨기준'!C29+'HP-레벨기준'!C29*('Amor-레벨기준'!C29/100)</f>
        <v>647.06200000000001</v>
      </c>
      <c r="D29" s="6">
        <f>'HP-레벨기준'!D29+'HP-레벨기준'!D29*('Amor-레벨기준'!D29/100)</f>
        <v>771.86699999999996</v>
      </c>
      <c r="E29" s="6">
        <f>'HP-레벨기준'!E29+'HP-레벨기준'!E29*('Amor-레벨기준'!E29/100)</f>
        <v>902.88800000000003</v>
      </c>
      <c r="F29" s="6">
        <f>'HP-레벨기준'!F29+'HP-레벨기준'!F29*('Amor-레벨기준'!F29/100)</f>
        <v>1040.125</v>
      </c>
      <c r="G29" s="6">
        <f>'HP-레벨기준'!G29+'HP-레벨기준'!G29*('Amor-레벨기준'!G29/100)</f>
        <v>1183.578</v>
      </c>
      <c r="H29" s="6">
        <f>'HP-레벨기준'!H29+'HP-레벨기준'!H29*('Amor-레벨기준'!H29/100)</f>
        <v>1333.2470000000001</v>
      </c>
      <c r="I29" s="6">
        <f>'HP-레벨기준'!I29+'HP-레벨기준'!I29*('Amor-레벨기준'!I29/100)</f>
        <v>1489.1320000000001</v>
      </c>
      <c r="J29" s="6">
        <f>'HP-레벨기준'!J29+'HP-레벨기준'!J29*('Amor-레벨기준'!J29/100)</f>
        <v>1651.2330000000002</v>
      </c>
      <c r="K29" s="6">
        <f>'HP-레벨기준'!K29+'HP-레벨기준'!K29*('Amor-레벨기준'!K29/100)</f>
        <v>1819.55</v>
      </c>
      <c r="L29" s="6">
        <f>'HP-레벨기준'!L29+'HP-레벨기준'!L29*('Amor-레벨기준'!L29/100)</f>
        <v>1994.0830000000001</v>
      </c>
      <c r="M29" s="6">
        <f>'HP-레벨기준'!M29+'HP-레벨기준'!M29*('Amor-레벨기준'!M29/100)</f>
        <v>2174.8320000000003</v>
      </c>
      <c r="N29" s="6">
        <f>'HP-레벨기준'!N29+'HP-레벨기준'!N29*('Amor-레벨기준'!N29/100)</f>
        <v>2361.797</v>
      </c>
      <c r="O29" s="6">
        <f>'HP-레벨기준'!O29+'HP-레벨기준'!O29*('Amor-레벨기준'!O29/100)</f>
        <v>2554.9780000000001</v>
      </c>
      <c r="P29" s="6">
        <f>'HP-레벨기준'!P29+'HP-레벨기준'!P29*('Amor-레벨기준'!P29/100)</f>
        <v>2754.375</v>
      </c>
      <c r="Q29" s="6">
        <f>'HP-레벨기준'!Q29+'HP-레벨기준'!Q29*('Amor-레벨기준'!Q29/100)</f>
        <v>2959.9880000000003</v>
      </c>
      <c r="R29" s="6">
        <f>'HP-레벨기준'!R29+'HP-레벨기준'!R29*('Amor-레벨기준'!R29/100)</f>
        <v>3171.817</v>
      </c>
      <c r="S29" s="6">
        <f>'HP-레벨기준'!S29+'HP-레벨기준'!S29*('Amor-레벨기준'!S29/100)</f>
        <v>3389.8620000000001</v>
      </c>
      <c r="T29" s="5"/>
      <c r="U29" s="7"/>
    </row>
    <row r="30" spans="1:21" x14ac:dyDescent="0.3">
      <c r="A30" s="5" t="s">
        <v>56</v>
      </c>
      <c r="B30" s="6">
        <f>'HP-레벨기준'!B30+'HP-레벨기준'!B30*('Amor-레벨기준'!B30/100)</f>
        <v>653.91999999999996</v>
      </c>
      <c r="C30" s="6">
        <f>'HP-레벨기준'!C30+'HP-레벨기준'!C30*('Amor-레벨기준'!C30/100)</f>
        <v>785</v>
      </c>
      <c r="D30" s="6">
        <f>'HP-레벨기준'!D30+'HP-레벨기준'!D30*('Amor-레벨기준'!D30/100)</f>
        <v>921.6</v>
      </c>
      <c r="E30" s="6">
        <f>'HP-레벨기준'!E30+'HP-레벨기준'!E30*('Amor-레벨기준'!E30/100)</f>
        <v>1063.72</v>
      </c>
      <c r="F30" s="6">
        <f>'HP-레벨기준'!F30+'HP-레벨기준'!F30*('Amor-레벨기준'!F30/100)</f>
        <v>1211.3600000000001</v>
      </c>
      <c r="G30" s="6">
        <f>'HP-레벨기준'!G30+'HP-레벨기준'!G30*('Amor-레벨기준'!G30/100)</f>
        <v>1364.52</v>
      </c>
      <c r="H30" s="6">
        <f>'HP-레벨기준'!H30+'HP-레벨기준'!H30*('Amor-레벨기준'!H30/100)</f>
        <v>1523.2</v>
      </c>
      <c r="I30" s="6">
        <f>'HP-레벨기준'!I30+'HP-레벨기준'!I30*('Amor-레벨기준'!I30/100)</f>
        <v>1687.4</v>
      </c>
      <c r="J30" s="6">
        <f>'HP-레벨기준'!J30+'HP-레벨기준'!J30*('Amor-레벨기준'!J30/100)</f>
        <v>1857.12</v>
      </c>
      <c r="K30" s="6">
        <f>'HP-레벨기준'!K30+'HP-레벨기준'!K30*('Amor-레벨기준'!K30/100)</f>
        <v>2032.3600000000001</v>
      </c>
      <c r="L30" s="6">
        <f>'HP-레벨기준'!L30+'HP-레벨기준'!L30*('Amor-레벨기준'!L30/100)</f>
        <v>2213.12</v>
      </c>
      <c r="M30" s="6">
        <f>'HP-레벨기준'!M30+'HP-레벨기준'!M30*('Amor-레벨기준'!M30/100)</f>
        <v>2399.4</v>
      </c>
      <c r="N30" s="6">
        <f>'HP-레벨기준'!N30+'HP-레벨기준'!N30*('Amor-레벨기준'!N30/100)</f>
        <v>2591.1999999999998</v>
      </c>
      <c r="O30" s="6">
        <f>'HP-레벨기준'!O30+'HP-레벨기준'!O30*('Amor-레벨기준'!O30/100)</f>
        <v>2788.52</v>
      </c>
      <c r="P30" s="6">
        <f>'HP-레벨기준'!P30+'HP-레벨기준'!P30*('Amor-레벨기준'!P30/100)</f>
        <v>2991.36</v>
      </c>
      <c r="Q30" s="6">
        <f>'HP-레벨기준'!Q30+'HP-레벨기준'!Q30*('Amor-레벨기준'!Q30/100)</f>
        <v>3199.7200000000003</v>
      </c>
      <c r="R30" s="6">
        <f>'HP-레벨기준'!R30+'HP-레벨기준'!R30*('Amor-레벨기준'!R30/100)</f>
        <v>3413.6</v>
      </c>
      <c r="S30" s="6">
        <f>'HP-레벨기준'!S30+'HP-레벨기준'!S30*('Amor-레벨기준'!S30/100)</f>
        <v>3633</v>
      </c>
      <c r="T30" s="5"/>
      <c r="U30" s="7"/>
    </row>
    <row r="31" spans="1:21" x14ac:dyDescent="0.3">
      <c r="A31" s="5" t="s">
        <v>114</v>
      </c>
      <c r="B31" s="6">
        <f>'HP-레벨기준'!B31+'HP-레벨기준'!B31*('Amor-레벨기준'!B31/100)</f>
        <v>643.86</v>
      </c>
      <c r="C31" s="6">
        <f>'HP-레벨기준'!C31+'HP-레벨기준'!C31*('Amor-레벨기준'!C31/100)</f>
        <v>781.3</v>
      </c>
      <c r="D31" s="6">
        <f>'HP-레벨기준'!D31+'HP-레벨기준'!D31*('Amor-레벨기준'!D31/100)</f>
        <v>925.94</v>
      </c>
      <c r="E31" s="6">
        <f>'HP-레벨기준'!E31+'HP-레벨기준'!E31*('Amor-레벨기준'!E31/100)</f>
        <v>1077.78</v>
      </c>
      <c r="F31" s="6">
        <f>'HP-레벨기준'!F31+'HP-레벨기준'!F31*('Amor-레벨기준'!F31/100)</f>
        <v>1236.82</v>
      </c>
      <c r="G31" s="6">
        <f>'HP-레벨기준'!G31+'HP-레벨기준'!G31*('Amor-레벨기준'!G31/100)</f>
        <v>1403.06</v>
      </c>
      <c r="H31" s="6">
        <f>'HP-레벨기준'!H31+'HP-레벨기준'!H31*('Amor-레벨기준'!H31/100)</f>
        <v>1576.5</v>
      </c>
      <c r="I31" s="6">
        <f>'HP-레벨기준'!I31+'HP-레벨기준'!I31*('Amor-레벨기준'!I31/100)</f>
        <v>1757.1399999999999</v>
      </c>
      <c r="J31" s="6">
        <f>'HP-레벨기준'!J31+'HP-레벨기준'!J31*('Amor-레벨기준'!J31/100)</f>
        <v>1944.98</v>
      </c>
      <c r="K31" s="6">
        <f>'HP-레벨기준'!K31+'HP-레벨기준'!K31*('Amor-레벨기준'!K31/100)</f>
        <v>2140.02</v>
      </c>
      <c r="L31" s="6">
        <f>'HP-레벨기준'!L31+'HP-레벨기준'!L31*('Amor-레벨기준'!L31/100)</f>
        <v>2342.2600000000002</v>
      </c>
      <c r="M31" s="6">
        <f>'HP-레벨기준'!M31+'HP-레벨기준'!M31*('Amor-레벨기준'!M31/100)</f>
        <v>2551.6999999999998</v>
      </c>
      <c r="N31" s="6">
        <f>'HP-레벨기준'!N31+'HP-레벨기준'!N31*('Amor-레벨기준'!N31/100)</f>
        <v>2768.34</v>
      </c>
      <c r="O31" s="6">
        <f>'HP-레벨기준'!O31+'HP-레벨기준'!O31*('Amor-레벨기준'!O31/100)</f>
        <v>2992.1800000000003</v>
      </c>
      <c r="P31" s="6">
        <f>'HP-레벨기준'!P31+'HP-레벨기준'!P31*('Amor-레벨기준'!P31/100)</f>
        <v>3223.22</v>
      </c>
      <c r="Q31" s="6">
        <f>'HP-레벨기준'!Q31+'HP-레벨기준'!Q31*('Amor-레벨기준'!Q31/100)</f>
        <v>3461.46</v>
      </c>
      <c r="R31" s="6">
        <f>'HP-레벨기준'!R31+'HP-레벨기준'!R31*('Amor-레벨기준'!R31/100)</f>
        <v>3706.9</v>
      </c>
      <c r="S31" s="6">
        <f>'HP-레벨기준'!S31+'HP-레벨기준'!S31*('Amor-레벨기준'!S31/100)</f>
        <v>3959.54</v>
      </c>
      <c r="T31" s="5"/>
      <c r="U31" s="7"/>
    </row>
    <row r="32" spans="1:21" x14ac:dyDescent="0.3">
      <c r="A32" s="5" t="s">
        <v>30</v>
      </c>
      <c r="B32" s="6">
        <f>'HP-레벨기준'!B32+'HP-레벨기준'!B32*('Amor-레벨기준'!B32/100)</f>
        <v>549.70000000000005</v>
      </c>
      <c r="C32" s="6">
        <f>'HP-레벨기준'!C32+'HP-레벨기준'!C32*('Amor-레벨기준'!C32/100)</f>
        <v>664.2</v>
      </c>
      <c r="D32" s="6">
        <f>'HP-레벨기준'!D32+'HP-레벨기준'!D32*('Amor-레벨기준'!D32/100)</f>
        <v>784.3</v>
      </c>
      <c r="E32" s="6">
        <f>'HP-레벨기준'!E32+'HP-레벨기준'!E32*('Amor-레벨기준'!E32/100)</f>
        <v>910</v>
      </c>
      <c r="F32" s="6">
        <f>'HP-레벨기준'!F32+'HP-레벨기준'!F32*('Amor-레벨기준'!F32/100)</f>
        <v>1041.3</v>
      </c>
      <c r="G32" s="6">
        <f>'HP-레벨기준'!G32+'HP-레벨기준'!G32*('Amor-레벨기준'!G32/100)</f>
        <v>1178.2</v>
      </c>
      <c r="H32" s="6">
        <f>'HP-레벨기준'!H32+'HP-레벨기준'!H32*('Amor-레벨기준'!H32/100)</f>
        <v>1320.7</v>
      </c>
      <c r="I32" s="6">
        <f>'HP-레벨기준'!I32+'HP-레벨기준'!I32*('Amor-레벨기준'!I32/100)</f>
        <v>1468.8</v>
      </c>
      <c r="J32" s="6">
        <f>'HP-레벨기준'!J32+'HP-레벨기준'!J32*('Amor-레벨기준'!J32/100)</f>
        <v>1622.5</v>
      </c>
      <c r="K32" s="6">
        <f>'HP-레벨기준'!K32+'HP-레벨기준'!K32*('Amor-레벨기준'!K32/100)</f>
        <v>1781.8</v>
      </c>
      <c r="L32" s="6">
        <f>'HP-레벨기준'!L32+'HP-레벨기준'!L32*('Amor-레벨기준'!L32/100)</f>
        <v>1946.7</v>
      </c>
      <c r="M32" s="6">
        <f>'HP-레벨기준'!M32+'HP-레벨기준'!M32*('Amor-레벨기준'!M32/100)</f>
        <v>2117.1999999999998</v>
      </c>
      <c r="N32" s="6">
        <f>'HP-레벨기준'!N32+'HP-레벨기준'!N32*('Amor-레벨기준'!N32/100)</f>
        <v>2293.3000000000002</v>
      </c>
      <c r="O32" s="6">
        <f>'HP-레벨기준'!O32+'HP-레벨기준'!O32*('Amor-레벨기준'!O32/100)</f>
        <v>2475</v>
      </c>
      <c r="P32" s="6">
        <f>'HP-레벨기준'!P32+'HP-레벨기준'!P32*('Amor-레벨기준'!P32/100)</f>
        <v>2662.3</v>
      </c>
      <c r="Q32" s="6">
        <f>'HP-레벨기준'!Q32+'HP-레벨기준'!Q32*('Amor-레벨기준'!Q32/100)</f>
        <v>2855.2</v>
      </c>
      <c r="R32" s="6">
        <f>'HP-레벨기준'!R32+'HP-레벨기준'!R32*('Amor-레벨기준'!R32/100)</f>
        <v>3053.7</v>
      </c>
      <c r="S32" s="6">
        <f>'HP-레벨기준'!S32+'HP-레벨기준'!S32*('Amor-레벨기준'!S32/100)</f>
        <v>3257.8</v>
      </c>
      <c r="T32" s="5"/>
      <c r="U32" s="7"/>
    </row>
    <row r="33" spans="1:21" x14ac:dyDescent="0.3">
      <c r="A33" s="5" t="s">
        <v>113</v>
      </c>
      <c r="B33" s="6">
        <f>'HP-레벨기준'!B33+'HP-레벨기준'!B33*('Amor-레벨기준'!B33/100)</f>
        <v>645.09749999999997</v>
      </c>
      <c r="C33" s="6">
        <f>'HP-레벨기준'!C33+'HP-레벨기준'!C33*('Amor-레벨기준'!C33/100)</f>
        <v>780.88499999999999</v>
      </c>
      <c r="D33" s="6">
        <f>'HP-레벨기준'!D33+'HP-레벨기준'!D33*('Amor-레벨기준'!D33/100)</f>
        <v>923.42250000000001</v>
      </c>
      <c r="E33" s="6">
        <f>'HP-레벨기준'!E33+'HP-레벨기준'!E33*('Amor-레벨기준'!E33/100)</f>
        <v>1072.71</v>
      </c>
      <c r="F33" s="6">
        <f>'HP-레벨기준'!F33+'HP-레벨기준'!F33*('Amor-레벨기준'!F33/100)</f>
        <v>1228.7474999999999</v>
      </c>
      <c r="G33" s="6">
        <f>'HP-레벨기준'!G33+'HP-레벨기준'!G33*('Amor-레벨기준'!G33/100)</f>
        <v>1391.5350000000001</v>
      </c>
      <c r="H33" s="6">
        <f>'HP-레벨기준'!H33+'HP-레벨기준'!H33*('Amor-레벨기준'!H33/100)</f>
        <v>1561.0725</v>
      </c>
      <c r="I33" s="6">
        <f>'HP-레벨기준'!I33+'HP-레벨기준'!I33*('Amor-레벨기준'!I33/100)</f>
        <v>1737.3600000000001</v>
      </c>
      <c r="J33" s="6">
        <f>'HP-레벨기준'!J33+'HP-레벨기준'!J33*('Amor-레벨기준'!J33/100)</f>
        <v>1920.3975</v>
      </c>
      <c r="K33" s="6">
        <f>'HP-레벨기준'!K33+'HP-레벨기준'!K33*('Amor-레벨기준'!K33/100)</f>
        <v>2110.1849999999999</v>
      </c>
      <c r="L33" s="6">
        <f>'HP-레벨기준'!L33+'HP-레벨기준'!L33*('Amor-레벨기준'!L33/100)</f>
        <v>2306.7224999999999</v>
      </c>
      <c r="M33" s="6">
        <f>'HP-레벨기준'!M33+'HP-레벨기준'!M33*('Amor-레벨기준'!M33/100)</f>
        <v>2510.0100000000002</v>
      </c>
      <c r="N33" s="6">
        <f>'HP-레벨기준'!N33+'HP-레벨기준'!N33*('Amor-레벨기준'!N33/100)</f>
        <v>2720.0475000000001</v>
      </c>
      <c r="O33" s="6">
        <f>'HP-레벨기준'!O33+'HP-레벨기준'!O33*('Amor-레벨기준'!O33/100)</f>
        <v>2936.835</v>
      </c>
      <c r="P33" s="6">
        <f>'HP-레벨기준'!P33+'HP-레벨기준'!P33*('Amor-레벨기준'!P33/100)</f>
        <v>3160.3724999999999</v>
      </c>
      <c r="Q33" s="6">
        <f>'HP-레벨기준'!Q33+'HP-레벨기준'!Q33*('Amor-레벨기준'!Q33/100)</f>
        <v>3390.66</v>
      </c>
      <c r="R33" s="6">
        <f>'HP-레벨기준'!R33+'HP-레벨기준'!R33*('Amor-레벨기준'!R33/100)</f>
        <v>3627.6975000000002</v>
      </c>
      <c r="S33" s="6">
        <f>'HP-레벨기준'!S33+'HP-레벨기준'!S33*('Amor-레벨기준'!S33/100)</f>
        <v>3871.4850000000001</v>
      </c>
      <c r="T33" s="5"/>
      <c r="U33" s="7"/>
    </row>
    <row r="34" spans="1:21" x14ac:dyDescent="0.3">
      <c r="A34" s="5" t="s">
        <v>73</v>
      </c>
      <c r="B34" s="6">
        <f>'HP-레벨기준'!B34+'HP-레벨기준'!B34*('Amor-레벨기준'!B34/100)</f>
        <v>613.72500000000002</v>
      </c>
      <c r="C34" s="6">
        <f>'HP-레벨기준'!C34+'HP-레벨기준'!C34*('Amor-레벨기준'!C34/100)</f>
        <v>732.06</v>
      </c>
      <c r="D34" s="6">
        <f>'HP-레벨기준'!D34+'HP-레벨기준'!D34*('Amor-레벨기준'!D34/100)</f>
        <v>855.995</v>
      </c>
      <c r="E34" s="6">
        <f>'HP-레벨기준'!E34+'HP-레벨기준'!E34*('Amor-레벨기준'!E34/100)</f>
        <v>985.53</v>
      </c>
      <c r="F34" s="6">
        <f>'HP-레벨기준'!F34+'HP-레벨기준'!F34*('Amor-레벨기준'!F34/100)</f>
        <v>1120.665</v>
      </c>
      <c r="G34" s="6">
        <f>'HP-레벨기준'!G34+'HP-레벨기준'!G34*('Amor-레벨기준'!G34/100)</f>
        <v>1261.4000000000001</v>
      </c>
      <c r="H34" s="6">
        <f>'HP-레벨기준'!H34+'HP-레벨기준'!H34*('Amor-레벨기준'!H34/100)</f>
        <v>1407.7350000000001</v>
      </c>
      <c r="I34" s="6">
        <f>'HP-레벨기준'!I34+'HP-레벨기준'!I34*('Amor-레벨기준'!I34/100)</f>
        <v>1559.67</v>
      </c>
      <c r="J34" s="6">
        <f>'HP-레벨기준'!J34+'HP-레벨기준'!J34*('Amor-레벨기준'!J34/100)</f>
        <v>1717.2049999999999</v>
      </c>
      <c r="K34" s="6">
        <f>'HP-레벨기준'!K34+'HP-레벨기준'!K34*('Amor-레벨기준'!K34/100)</f>
        <v>1880.3400000000001</v>
      </c>
      <c r="L34" s="6">
        <f>'HP-레벨기준'!L34+'HP-레벨기준'!L34*('Amor-레벨기준'!L34/100)</f>
        <v>2049.0749999999998</v>
      </c>
      <c r="M34" s="6">
        <f>'HP-레벨기준'!M34+'HP-레벨기준'!M34*('Amor-레벨기준'!M34/100)</f>
        <v>2223.41</v>
      </c>
      <c r="N34" s="6">
        <f>'HP-레벨기준'!N34+'HP-레벨기준'!N34*('Amor-레벨기준'!N34/100)</f>
        <v>2403.3450000000003</v>
      </c>
      <c r="O34" s="6">
        <f>'HP-레벨기준'!O34+'HP-레벨기준'!O34*('Amor-레벨기준'!O34/100)</f>
        <v>2588.88</v>
      </c>
      <c r="P34" s="6">
        <f>'HP-레벨기준'!P34+'HP-레벨기준'!P34*('Amor-레벨기준'!P34/100)</f>
        <v>2780.0149999999999</v>
      </c>
      <c r="Q34" s="6">
        <f>'HP-레벨기준'!Q34+'HP-레벨기준'!Q34*('Amor-레벨기준'!Q34/100)</f>
        <v>2976.75</v>
      </c>
      <c r="R34" s="6">
        <f>'HP-레벨기준'!R34+'HP-레벨기준'!R34*('Amor-레벨기준'!R34/100)</f>
        <v>3179.085</v>
      </c>
      <c r="S34" s="6">
        <f>'HP-레벨기준'!S34+'HP-레벨기준'!S34*('Amor-레벨기준'!S34/100)</f>
        <v>3387.02</v>
      </c>
      <c r="T34" s="5"/>
      <c r="U34" s="7"/>
    </row>
    <row r="35" spans="1:21" x14ac:dyDescent="0.3">
      <c r="A35" s="5" t="s">
        <v>77</v>
      </c>
      <c r="B35" s="6">
        <f>'HP-레벨기준'!B35+'HP-레벨기준'!B35*('Amor-레벨기준'!B35/100)</f>
        <v>600.49199999999996</v>
      </c>
      <c r="C35" s="6">
        <f>'HP-레벨기준'!C35+'HP-레벨기준'!C35*('Amor-레벨기준'!C35/100)</f>
        <v>727.95</v>
      </c>
      <c r="D35" s="6">
        <f>'HP-레벨기준'!D35+'HP-레벨기준'!D35*('Amor-레벨기준'!D35/100)</f>
        <v>861.94399999999996</v>
      </c>
      <c r="E35" s="6">
        <f>'HP-레벨기준'!E35+'HP-레벨기준'!E35*('Amor-레벨기준'!E35/100)</f>
        <v>1002.474</v>
      </c>
      <c r="F35" s="6">
        <f>'HP-레벨기준'!F35+'HP-레벨기준'!F35*('Amor-레벨기준'!F35/100)</f>
        <v>1149.54</v>
      </c>
      <c r="G35" s="6">
        <f>'HP-레벨기준'!G35+'HP-레벨기준'!G35*('Amor-레벨기준'!G35/100)</f>
        <v>1303.1420000000001</v>
      </c>
      <c r="H35" s="6">
        <f>'HP-레벨기준'!H35+'HP-레벨기준'!H35*('Amor-레벨기준'!H35/100)</f>
        <v>1463.28</v>
      </c>
      <c r="I35" s="6">
        <f>'HP-레벨기준'!I35+'HP-레벨기준'!I35*('Amor-레벨기준'!I35/100)</f>
        <v>1629.954</v>
      </c>
      <c r="J35" s="6">
        <f>'HP-레벨기준'!J35+'HP-레벨기준'!J35*('Amor-레벨기준'!J35/100)</f>
        <v>1803.1639999999998</v>
      </c>
      <c r="K35" s="6">
        <f>'HP-레벨기준'!K35+'HP-레벨기준'!K35*('Amor-레벨기준'!K35/100)</f>
        <v>1982.9099999999999</v>
      </c>
      <c r="L35" s="6">
        <f>'HP-레벨기준'!L35+'HP-레벨기준'!L35*('Amor-레벨기준'!L35/100)</f>
        <v>2169.192</v>
      </c>
      <c r="M35" s="6">
        <f>'HP-레벨기준'!M35+'HP-레벨기준'!M35*('Amor-레벨기준'!M35/100)</f>
        <v>2362.0099999999998</v>
      </c>
      <c r="N35" s="6">
        <f>'HP-레벨기준'!N35+'HP-레벨기준'!N35*('Amor-레벨기준'!N35/100)</f>
        <v>2561.364</v>
      </c>
      <c r="O35" s="6">
        <f>'HP-레벨기준'!O35+'HP-레벨기준'!O35*('Amor-레벨기준'!O35/100)</f>
        <v>2767.2539999999999</v>
      </c>
      <c r="P35" s="6">
        <f>'HP-레벨기준'!P35+'HP-레벨기준'!P35*('Amor-레벨기준'!P35/100)</f>
        <v>2979.6800000000003</v>
      </c>
      <c r="Q35" s="6">
        <f>'HP-레벨기준'!Q35+'HP-레벨기준'!Q35*('Amor-레벨기준'!Q35/100)</f>
        <v>3198.6419999999998</v>
      </c>
      <c r="R35" s="6">
        <f>'HP-레벨기준'!R35+'HP-레벨기준'!R35*('Amor-레벨기준'!R35/100)</f>
        <v>3424.14</v>
      </c>
      <c r="S35" s="6">
        <f>'HP-레벨기준'!S35+'HP-레벨기준'!S35*('Amor-레벨기준'!S35/100)</f>
        <v>3656.174</v>
      </c>
      <c r="T35" s="5"/>
      <c r="U35" s="7"/>
    </row>
    <row r="36" spans="1:21" x14ac:dyDescent="0.3">
      <c r="A36" s="5" t="s">
        <v>100</v>
      </c>
      <c r="B36" s="6">
        <f>'HP-레벨기준'!B36+'HP-레벨기준'!B36*('Amor-레벨기준'!B36/100)</f>
        <v>649.89</v>
      </c>
      <c r="C36" s="6">
        <f>'HP-레벨기준'!C36+'HP-레벨기준'!C36*('Amor-레벨기준'!C36/100)</f>
        <v>782.08</v>
      </c>
      <c r="D36" s="6">
        <f>'HP-레벨기준'!D36+'HP-레벨기준'!D36*('Amor-레벨기준'!D36/100)</f>
        <v>920.5</v>
      </c>
      <c r="E36" s="6">
        <f>'HP-레벨기준'!E36+'HP-레벨기준'!E36*('Amor-레벨기준'!E36/100)</f>
        <v>1065.1500000000001</v>
      </c>
      <c r="F36" s="6">
        <f>'HP-레벨기준'!F36+'HP-레벨기준'!F36*('Amor-레벨기준'!F36/100)</f>
        <v>1216.03</v>
      </c>
      <c r="G36" s="6">
        <f>'HP-레벨기준'!G36+'HP-레벨기준'!G36*('Amor-레벨기준'!G36/100)</f>
        <v>1373.1399999999999</v>
      </c>
      <c r="H36" s="6">
        <f>'HP-레벨기준'!H36+'HP-레벨기준'!H36*('Amor-레벨기준'!H36/100)</f>
        <v>1536.48</v>
      </c>
      <c r="I36" s="6">
        <f>'HP-레벨기준'!I36+'HP-레벨기준'!I36*('Amor-레벨기준'!I36/100)</f>
        <v>1706.05</v>
      </c>
      <c r="J36" s="6">
        <f>'HP-레벨기준'!J36+'HP-레벨기준'!J36*('Amor-레벨기준'!J36/100)</f>
        <v>1881.85</v>
      </c>
      <c r="K36" s="6">
        <f>'HP-레벨기준'!K36+'HP-레벨기준'!K36*('Amor-레벨기준'!K36/100)</f>
        <v>2063.88</v>
      </c>
      <c r="L36" s="6">
        <f>'HP-레벨기준'!L36+'HP-레벨기준'!L36*('Amor-레벨기준'!L36/100)</f>
        <v>2252.14</v>
      </c>
      <c r="M36" s="6">
        <f>'HP-레벨기준'!M36+'HP-레벨기준'!M36*('Amor-레벨기준'!M36/100)</f>
        <v>2446.63</v>
      </c>
      <c r="N36" s="6">
        <f>'HP-레벨기준'!N36+'HP-레벨기준'!N36*('Amor-레벨기준'!N36/100)</f>
        <v>2647.3500000000004</v>
      </c>
      <c r="O36" s="6">
        <f>'HP-레벨기준'!O36+'HP-레벨기준'!O36*('Amor-레벨기준'!O36/100)</f>
        <v>2854.3</v>
      </c>
      <c r="P36" s="6">
        <f>'HP-레벨기준'!P36+'HP-레벨기준'!P36*('Amor-레벨기준'!P36/100)</f>
        <v>3067.48</v>
      </c>
      <c r="Q36" s="6">
        <f>'HP-레벨기준'!Q36+'HP-레벨기준'!Q36*('Amor-레벨기준'!Q36/100)</f>
        <v>3286.8900000000003</v>
      </c>
      <c r="R36" s="6">
        <f>'HP-레벨기준'!R36+'HP-레벨기준'!R36*('Amor-레벨기준'!R36/100)</f>
        <v>3512.53</v>
      </c>
      <c r="S36" s="6">
        <f>'HP-레벨기준'!S36+'HP-레벨기준'!S36*('Amor-레벨기준'!S36/100)</f>
        <v>3744.3999999999996</v>
      </c>
      <c r="T36" s="5"/>
      <c r="U36" s="7"/>
    </row>
    <row r="37" spans="1:21" x14ac:dyDescent="0.3">
      <c r="A37" s="5" t="s">
        <v>57</v>
      </c>
      <c r="B37" s="6">
        <f>'HP-레벨기준'!B37+'HP-레벨기준'!B37*('Amor-레벨기준'!B37/100)</f>
        <v>634.4</v>
      </c>
      <c r="C37" s="6">
        <f>'HP-레벨기준'!C37+'HP-레벨기준'!C37*('Amor-레벨기준'!C37/100)</f>
        <v>756.25</v>
      </c>
      <c r="D37" s="6">
        <f>'HP-레벨기준'!D37+'HP-레벨기준'!D37*('Amor-레벨기준'!D37/100)</f>
        <v>883.2</v>
      </c>
      <c r="E37" s="6">
        <f>'HP-레벨기준'!E37+'HP-레벨기준'!E37*('Amor-레벨기준'!E37/100)</f>
        <v>1015.25</v>
      </c>
      <c r="F37" s="6">
        <f>'HP-레벨기준'!F37+'HP-레벨기준'!F37*('Amor-레벨기준'!F37/100)</f>
        <v>1152.4000000000001</v>
      </c>
      <c r="G37" s="6">
        <f>'HP-레벨기준'!G37+'HP-레벨기준'!G37*('Amor-레벨기준'!G37/100)</f>
        <v>1294.6500000000001</v>
      </c>
      <c r="H37" s="6">
        <f>'HP-레벨기준'!H37+'HP-레벨기준'!H37*('Amor-레벨기준'!H37/100)</f>
        <v>1442</v>
      </c>
      <c r="I37" s="6">
        <f>'HP-레벨기준'!I37+'HP-레벨기준'!I37*('Amor-레벨기준'!I37/100)</f>
        <v>1594.45</v>
      </c>
      <c r="J37" s="6">
        <f>'HP-레벨기준'!J37+'HP-레벨기준'!J37*('Amor-레벨기준'!J37/100)</f>
        <v>1752</v>
      </c>
      <c r="K37" s="6">
        <f>'HP-레벨기준'!K37+'HP-레벨기준'!K37*('Amor-레벨기준'!K37/100)</f>
        <v>1914.65</v>
      </c>
      <c r="L37" s="6">
        <f>'HP-레벨기준'!L37+'HP-레벨기준'!L37*('Amor-레벨기준'!L37/100)</f>
        <v>2082.4</v>
      </c>
      <c r="M37" s="6">
        <f>'HP-레벨기준'!M37+'HP-레벨기준'!M37*('Amor-레벨기준'!M37/100)</f>
        <v>2255.25</v>
      </c>
      <c r="N37" s="6">
        <f>'HP-레벨기준'!N37+'HP-레벨기준'!N37*('Amor-레벨기준'!N37/100)</f>
        <v>2433.1999999999998</v>
      </c>
      <c r="O37" s="6">
        <f>'HP-레벨기준'!O37+'HP-레벨기준'!O37*('Amor-레벨기준'!O37/100)</f>
        <v>2616.25</v>
      </c>
      <c r="P37" s="6">
        <f>'HP-레벨기준'!P37+'HP-레벨기준'!P37*('Amor-레벨기준'!P37/100)</f>
        <v>2804.4</v>
      </c>
      <c r="Q37" s="6">
        <f>'HP-레벨기준'!Q37+'HP-레벨기준'!Q37*('Amor-레벨기준'!Q37/100)</f>
        <v>2997.65</v>
      </c>
      <c r="R37" s="6">
        <f>'HP-레벨기준'!R37+'HP-레벨기준'!R37*('Amor-레벨기준'!R37/100)</f>
        <v>3196</v>
      </c>
      <c r="S37" s="6">
        <f>'HP-레벨기준'!S37+'HP-레벨기준'!S37*('Amor-레벨기준'!S37/100)</f>
        <v>3399.45</v>
      </c>
      <c r="T37" s="5"/>
      <c r="U37" s="7"/>
    </row>
    <row r="38" spans="1:21" x14ac:dyDescent="0.3">
      <c r="A38" s="5" t="s">
        <v>44</v>
      </c>
      <c r="B38" s="6">
        <f>'HP-레벨기준'!B38+'HP-레벨기준'!B38*('Amor-레벨기준'!B38/100)</f>
        <v>582.73800000000006</v>
      </c>
      <c r="C38" s="6">
        <f>'HP-레벨기준'!C38+'HP-레벨기준'!C38*('Amor-레벨기준'!C38/100)</f>
        <v>701.05200000000002</v>
      </c>
      <c r="D38" s="6">
        <f>'HP-레벨기준'!D38+'HP-레벨기준'!D38*('Amor-레벨기준'!D38/100)</f>
        <v>824.94200000000001</v>
      </c>
      <c r="E38" s="6">
        <f>'HP-레벨기준'!E38+'HP-레벨기준'!E38*('Amor-레벨기준'!E38/100)</f>
        <v>954.40800000000002</v>
      </c>
      <c r="F38" s="6">
        <f>'HP-레벨기준'!F38+'HP-레벨기준'!F38*('Amor-레벨기준'!F38/100)</f>
        <v>1089.45</v>
      </c>
      <c r="G38" s="6">
        <f>'HP-레벨기준'!G38+'HP-레벨기준'!G38*('Amor-레벨기준'!G38/100)</f>
        <v>1230.068</v>
      </c>
      <c r="H38" s="6">
        <f>'HP-레벨기준'!H38+'HP-레벨기준'!H38*('Amor-레벨기준'!H38/100)</f>
        <v>1376.2619999999999</v>
      </c>
      <c r="I38" s="6">
        <f>'HP-레벨기준'!I38+'HP-레벨기준'!I38*('Amor-레벨기준'!I38/100)</f>
        <v>1528.0319999999999</v>
      </c>
      <c r="J38" s="6">
        <f>'HP-레벨기준'!J38+'HP-레벨기준'!J38*('Amor-레벨기준'!J38/100)</f>
        <v>1685.3779999999999</v>
      </c>
      <c r="K38" s="6">
        <f>'HP-레벨기준'!K38+'HP-레벨기준'!K38*('Amor-레벨기준'!K38/100)</f>
        <v>1848.3000000000002</v>
      </c>
      <c r="L38" s="6">
        <f>'HP-레벨기준'!L38+'HP-레벨기준'!L38*('Amor-레벨기준'!L38/100)</f>
        <v>2016.7979999999998</v>
      </c>
      <c r="M38" s="6">
        <f>'HP-레벨기준'!M38+'HP-레벨기준'!M38*('Amor-레벨기준'!M38/100)</f>
        <v>2190.8719999999998</v>
      </c>
      <c r="N38" s="6">
        <f>'HP-레벨기준'!N38+'HP-레벨기준'!N38*('Amor-레벨기준'!N38/100)</f>
        <v>2370.5219999999999</v>
      </c>
      <c r="O38" s="6">
        <f>'HP-레벨기준'!O38+'HP-레벨기준'!O38*('Amor-레벨기준'!O38/100)</f>
        <v>2555.7479999999996</v>
      </c>
      <c r="P38" s="6">
        <f>'HP-레벨기준'!P38+'HP-레벨기준'!P38*('Amor-레벨기준'!P38/100)</f>
        <v>2746.55</v>
      </c>
      <c r="Q38" s="6">
        <f>'HP-레벨기준'!Q38+'HP-레벨기준'!Q38*('Amor-레벨기준'!Q38/100)</f>
        <v>2942.9279999999999</v>
      </c>
      <c r="R38" s="6">
        <f>'HP-레벨기준'!R38+'HP-레벨기준'!R38*('Amor-레벨기준'!R38/100)</f>
        <v>3144.8820000000001</v>
      </c>
      <c r="S38" s="6">
        <f>'HP-레벨기준'!S38+'HP-레벨기준'!S38*('Amor-레벨기준'!S38/100)</f>
        <v>3352.4119999999998</v>
      </c>
      <c r="T38" s="5"/>
      <c r="U38" s="7"/>
    </row>
    <row r="39" spans="1:21" x14ac:dyDescent="0.3">
      <c r="A39" s="5" t="s">
        <v>84</v>
      </c>
      <c r="B39" s="6">
        <f>'HP-레벨기준'!B39+'HP-레벨기준'!B39*('Amor-레벨기준'!B39/100)</f>
        <v>648.375</v>
      </c>
      <c r="C39" s="6">
        <f>'HP-레벨기준'!C39+'HP-레벨기준'!C39*('Amor-레벨기준'!C39/100)</f>
        <v>774.7</v>
      </c>
      <c r="D39" s="6">
        <f>'HP-레벨기준'!D39+'HP-레벨기준'!D39*('Amor-레벨기준'!D39/100)</f>
        <v>906.97500000000002</v>
      </c>
      <c r="E39" s="6">
        <f>'HP-레벨기준'!E39+'HP-레벨기준'!E39*('Amor-레벨기준'!E39/100)</f>
        <v>1045.2</v>
      </c>
      <c r="F39" s="6">
        <f>'HP-레벨기준'!F39+'HP-레벨기준'!F39*('Amor-레벨기준'!F39/100)</f>
        <v>1189.375</v>
      </c>
      <c r="G39" s="6">
        <f>'HP-레벨기준'!G39+'HP-레벨기준'!G39*('Amor-레벨기준'!G39/100)</f>
        <v>1339.5</v>
      </c>
      <c r="H39" s="6">
        <f>'HP-레벨기준'!H39+'HP-레벨기준'!H39*('Amor-레벨기준'!H39/100)</f>
        <v>1495.575</v>
      </c>
      <c r="I39" s="6">
        <f>'HP-레벨기준'!I39+'HP-레벨기준'!I39*('Amor-레벨기준'!I39/100)</f>
        <v>1657.6</v>
      </c>
      <c r="J39" s="6">
        <f>'HP-레벨기준'!J39+'HP-레벨기준'!J39*('Amor-레벨기준'!J39/100)</f>
        <v>1825.575</v>
      </c>
      <c r="K39" s="6">
        <f>'HP-레벨기준'!K39+'HP-레벨기준'!K39*('Amor-레벨기준'!K39/100)</f>
        <v>1999.5</v>
      </c>
      <c r="L39" s="6">
        <f>'HP-레벨기준'!L39+'HP-레벨기준'!L39*('Amor-레벨기준'!L39/100)</f>
        <v>2179.375</v>
      </c>
      <c r="M39" s="6">
        <f>'HP-레벨기준'!M39+'HP-레벨기준'!M39*('Amor-레벨기준'!M39/100)</f>
        <v>2365.1999999999998</v>
      </c>
      <c r="N39" s="6">
        <f>'HP-레벨기준'!N39+'HP-레벨기준'!N39*('Amor-레벨기준'!N39/100)</f>
        <v>2556.9749999999999</v>
      </c>
      <c r="O39" s="6">
        <f>'HP-레벨기준'!O39+'HP-레벨기준'!O39*('Amor-레벨기준'!O39/100)</f>
        <v>2754.7</v>
      </c>
      <c r="P39" s="6">
        <f>'HP-레벨기준'!P39+'HP-레벨기준'!P39*('Amor-레벨기준'!P39/100)</f>
        <v>2958.375</v>
      </c>
      <c r="Q39" s="6">
        <f>'HP-레벨기준'!Q39+'HP-레벨기준'!Q39*('Amor-레벨기준'!Q39/100)</f>
        <v>3168</v>
      </c>
      <c r="R39" s="6">
        <f>'HP-레벨기준'!R39+'HP-레벨기준'!R39*('Amor-레벨기준'!R39/100)</f>
        <v>3383.5749999999998</v>
      </c>
      <c r="S39" s="6">
        <f>'HP-레벨기준'!S39+'HP-레벨기준'!S39*('Amor-레벨기준'!S39/100)</f>
        <v>3605.1</v>
      </c>
      <c r="T39" s="5"/>
      <c r="U39" s="7"/>
    </row>
    <row r="40" spans="1:21" x14ac:dyDescent="0.3">
      <c r="A40" s="5" t="s">
        <v>35</v>
      </c>
      <c r="B40" s="6">
        <f>'HP-레벨기준'!B40+'HP-레벨기준'!B40*('Amor-레벨기준'!B40/100)</f>
        <v>524.4</v>
      </c>
      <c r="C40" s="6">
        <f>'HP-레벨기준'!C40+'HP-레벨기준'!C40*('Amor-레벨기준'!C40/100)</f>
        <v>642.26250000000005</v>
      </c>
      <c r="D40" s="6">
        <f>'HP-레벨기준'!D40+'HP-레벨기준'!D40*('Amor-레벨기준'!D40/100)</f>
        <v>766.27499999999998</v>
      </c>
      <c r="E40" s="6">
        <f>'HP-레벨기준'!E40+'HP-레벨기준'!E40*('Amor-레벨기준'!E40/100)</f>
        <v>896.4375</v>
      </c>
      <c r="F40" s="6">
        <f>'HP-레벨기준'!F40+'HP-레벨기준'!F40*('Amor-레벨기준'!F40/100)</f>
        <v>1032.75</v>
      </c>
      <c r="G40" s="6">
        <f>'HP-레벨기준'!G40+'HP-레벨기준'!G40*('Amor-레벨기준'!G40/100)</f>
        <v>1175.2125000000001</v>
      </c>
      <c r="H40" s="6">
        <f>'HP-레벨기준'!H40+'HP-레벨기준'!H40*('Amor-레벨기준'!H40/100)</f>
        <v>1323.825</v>
      </c>
      <c r="I40" s="6">
        <f>'HP-레벨기준'!I40+'HP-레벨기준'!I40*('Amor-레벨기준'!I40/100)</f>
        <v>1478.5875000000001</v>
      </c>
      <c r="J40" s="6">
        <f>'HP-레벨기준'!J40+'HP-레벨기준'!J40*('Amor-레벨기준'!J40/100)</f>
        <v>1639.5</v>
      </c>
      <c r="K40" s="6">
        <f>'HP-레벨기준'!K40+'HP-레벨기준'!K40*('Amor-레벨기준'!K40/100)</f>
        <v>1806.5625</v>
      </c>
      <c r="L40" s="6">
        <f>'HP-레벨기준'!L40+'HP-레벨기준'!L40*('Amor-레벨기준'!L40/100)</f>
        <v>1979.7750000000001</v>
      </c>
      <c r="M40" s="6">
        <f>'HP-레벨기준'!M40+'HP-레벨기준'!M40*('Amor-레벨기준'!M40/100)</f>
        <v>2159.1374999999998</v>
      </c>
      <c r="N40" s="6">
        <f>'HP-레벨기준'!N40+'HP-레벨기준'!N40*('Amor-레벨기준'!N40/100)</f>
        <v>2344.65</v>
      </c>
      <c r="O40" s="6">
        <f>'HP-레벨기준'!O40+'HP-레벨기준'!O40*('Amor-레벨기준'!O40/100)</f>
        <v>2536.3125</v>
      </c>
      <c r="P40" s="6">
        <f>'HP-레벨기준'!P40+'HP-레벨기준'!P40*('Amor-레벨기준'!P40/100)</f>
        <v>2734.125</v>
      </c>
      <c r="Q40" s="6">
        <f>'HP-레벨기준'!Q40+'HP-레벨기준'!Q40*('Amor-레벨기준'!Q40/100)</f>
        <v>2938.0874999999996</v>
      </c>
      <c r="R40" s="6">
        <f>'HP-레벨기준'!R40+'HP-레벨기준'!R40*('Amor-레벨기준'!R40/100)</f>
        <v>3148.2</v>
      </c>
      <c r="S40" s="6">
        <f>'HP-레벨기준'!S40+'HP-레벨기준'!S40*('Amor-레벨기준'!S40/100)</f>
        <v>3364.4625000000001</v>
      </c>
      <c r="T40" s="5"/>
      <c r="U40" s="7"/>
    </row>
    <row r="41" spans="1:21" x14ac:dyDescent="0.3">
      <c r="A41" s="5" t="s">
        <v>5</v>
      </c>
      <c r="B41" s="6">
        <f>'HP-레벨기준'!B41+'HP-레벨기준'!B41*('Amor-레벨기준'!B41/100)</f>
        <v>515.81399999999996</v>
      </c>
      <c r="C41" s="6">
        <f>'HP-레벨기준'!C41+'HP-레벨기준'!C41*('Amor-레벨기준'!C41/100)</f>
        <v>630.52499999999998</v>
      </c>
      <c r="D41" s="6">
        <f>'HP-레벨기준'!D41+'HP-레벨기준'!D41*('Amor-레벨기준'!D41/100)</f>
        <v>750.88</v>
      </c>
      <c r="E41" s="6">
        <f>'HP-레벨기준'!E41+'HP-레벨기준'!E41*('Amor-레벨기준'!E41/100)</f>
        <v>876.87899999999991</v>
      </c>
      <c r="F41" s="6">
        <f>'HP-레벨기준'!F41+'HP-레벨기준'!F41*('Amor-레벨기준'!F41/100)</f>
        <v>1008.5219999999999</v>
      </c>
      <c r="G41" s="6">
        <f>'HP-레벨기준'!G41+'HP-레벨기준'!G41*('Amor-레벨기준'!G41/100)</f>
        <v>1145.809</v>
      </c>
      <c r="H41" s="6">
        <f>'HP-레벨기준'!H41+'HP-레벨기준'!H41*('Amor-레벨기준'!H41/100)</f>
        <v>1288.74</v>
      </c>
      <c r="I41" s="6">
        <f>'HP-레벨기준'!I41+'HP-레벨기준'!I41*('Amor-레벨기준'!I41/100)</f>
        <v>1437.3150000000001</v>
      </c>
      <c r="J41" s="6">
        <f>'HP-레벨기준'!J41+'HP-레벨기준'!J41*('Amor-레벨기준'!J41/100)</f>
        <v>1591.5340000000001</v>
      </c>
      <c r="K41" s="6">
        <f>'HP-레벨기준'!K41+'HP-레벨기준'!K41*('Amor-레벨기준'!K41/100)</f>
        <v>1751.3969999999999</v>
      </c>
      <c r="L41" s="6">
        <f>'HP-레벨기준'!L41+'HP-레벨기준'!L41*('Amor-레벨기준'!L41/100)</f>
        <v>1916.904</v>
      </c>
      <c r="M41" s="6">
        <f>'HP-레벨기준'!M41+'HP-레벨기준'!M41*('Amor-레벨기준'!M41/100)</f>
        <v>2088.0549999999998</v>
      </c>
      <c r="N41" s="6">
        <f>'HP-레벨기준'!N41+'HP-레벨기준'!N41*('Amor-레벨기준'!N41/100)</f>
        <v>2264.85</v>
      </c>
      <c r="O41" s="6">
        <f>'HP-레벨기준'!O41+'HP-레벨기준'!O41*('Amor-레벨기준'!O41/100)</f>
        <v>2447.2890000000002</v>
      </c>
      <c r="P41" s="6">
        <f>'HP-레벨기준'!P41+'HP-레벨기준'!P41*('Amor-레벨기준'!P41/100)</f>
        <v>2635.3720000000003</v>
      </c>
      <c r="Q41" s="6">
        <f>'HP-레벨기준'!Q41+'HP-레벨기준'!Q41*('Amor-레벨기준'!Q41/100)</f>
        <v>2829.0990000000002</v>
      </c>
      <c r="R41" s="6">
        <f>'HP-레벨기준'!R41+'HP-레벨기준'!R41*('Amor-레벨기준'!R41/100)</f>
        <v>3028.4700000000003</v>
      </c>
      <c r="S41" s="6">
        <f>'HP-레벨기준'!S41+'HP-레벨기준'!S41*('Amor-레벨기준'!S41/100)</f>
        <v>3233.4849999999997</v>
      </c>
      <c r="T41" s="5"/>
      <c r="U41" s="7"/>
    </row>
    <row r="42" spans="1:21" x14ac:dyDescent="0.3">
      <c r="A42" s="5" t="s">
        <v>25</v>
      </c>
      <c r="B42" s="6">
        <f>'HP-레벨기준'!B42+'HP-레벨기준'!B42*('Amor-레벨기준'!B42/100)</f>
        <v>544.91999999999996</v>
      </c>
      <c r="C42" s="6">
        <f>'HP-레벨기준'!C42+'HP-레벨기준'!C42*('Amor-레벨기준'!C42/100)</f>
        <v>654.36</v>
      </c>
      <c r="D42" s="6">
        <f>'HP-레벨기준'!D42+'HP-레벨기준'!D42*('Amor-레벨기준'!D42/100)</f>
        <v>769.12</v>
      </c>
      <c r="E42" s="6">
        <f>'HP-레벨기준'!E42+'HP-레벨기준'!E42*('Amor-레벨기준'!E42/100)</f>
        <v>889.2</v>
      </c>
      <c r="F42" s="6">
        <f>'HP-레벨기준'!F42+'HP-레벨기준'!F42*('Amor-레벨기준'!F42/100)</f>
        <v>1014.6</v>
      </c>
      <c r="G42" s="6">
        <f>'HP-레벨기준'!G42+'HP-레벨기준'!G42*('Amor-레벨기준'!G42/100)</f>
        <v>1145.32</v>
      </c>
      <c r="H42" s="6">
        <f>'HP-레벨기준'!H42+'HP-레벨기준'!H42*('Amor-레벨기준'!H42/100)</f>
        <v>1281.3600000000001</v>
      </c>
      <c r="I42" s="6">
        <f>'HP-레벨기준'!I42+'HP-레벨기준'!I42*('Amor-레벨기준'!I42/100)</f>
        <v>1422.72</v>
      </c>
      <c r="J42" s="6">
        <f>'HP-레벨기준'!J42+'HP-레벨기준'!J42*('Amor-레벨기준'!J42/100)</f>
        <v>1569.4</v>
      </c>
      <c r="K42" s="6">
        <f>'HP-레벨기준'!K42+'HP-레벨기준'!K42*('Amor-레벨기준'!K42/100)</f>
        <v>1721.4</v>
      </c>
      <c r="L42" s="6">
        <f>'HP-레벨기준'!L42+'HP-레벨기준'!L42*('Amor-레벨기준'!L42/100)</f>
        <v>1878.72</v>
      </c>
      <c r="M42" s="6">
        <f>'HP-레벨기준'!M42+'HP-레벨기준'!M42*('Amor-레벨기준'!M42/100)</f>
        <v>2041.36</v>
      </c>
      <c r="N42" s="6">
        <f>'HP-레벨기준'!N42+'HP-레벨기준'!N42*('Amor-레벨기준'!N42/100)</f>
        <v>2209.3199999999997</v>
      </c>
      <c r="O42" s="6">
        <f>'HP-레벨기준'!O42+'HP-레벨기준'!O42*('Amor-레벨기준'!O42/100)</f>
        <v>2382.6</v>
      </c>
      <c r="P42" s="6">
        <f>'HP-레벨기준'!P42+'HP-레벨기준'!P42*('Amor-레벨기준'!P42/100)</f>
        <v>2561.1999999999998</v>
      </c>
      <c r="Q42" s="6">
        <f>'HP-레벨기준'!Q42+'HP-레벨기준'!Q42*('Amor-레벨기준'!Q42/100)</f>
        <v>2745.12</v>
      </c>
      <c r="R42" s="6">
        <f>'HP-레벨기준'!R42+'HP-레벨기준'!R42*('Amor-레벨기준'!R42/100)</f>
        <v>2934.3599999999997</v>
      </c>
      <c r="S42" s="6">
        <f>'HP-레벨기준'!S42+'HP-레벨기준'!S42*('Amor-레벨기준'!S42/100)</f>
        <v>3128.92</v>
      </c>
      <c r="T42" s="5"/>
      <c r="U42" s="7"/>
    </row>
    <row r="43" spans="1:21" x14ac:dyDescent="0.3">
      <c r="A43" s="5" t="s">
        <v>94</v>
      </c>
      <c r="B43" s="6">
        <f>'HP-레벨기준'!B43+'HP-레벨기준'!B43*('Amor-레벨기준'!B43/100)</f>
        <v>652.24</v>
      </c>
      <c r="C43" s="6">
        <f>'HP-레벨기준'!C43+'HP-레벨기준'!C43*('Amor-레벨기준'!C43/100)</f>
        <v>780.3</v>
      </c>
      <c r="D43" s="6">
        <f>'HP-레벨기준'!D43+'HP-레벨기준'!D43*('Amor-레벨기준'!D43/100)</f>
        <v>914.38</v>
      </c>
      <c r="E43" s="6">
        <f>'HP-레벨기준'!E43+'HP-레벨기준'!E43*('Amor-레벨기준'!E43/100)</f>
        <v>1054.48</v>
      </c>
      <c r="F43" s="6">
        <f>'HP-레벨기준'!F43+'HP-레벨기준'!F43*('Amor-레벨기준'!F43/100)</f>
        <v>1200.5999999999999</v>
      </c>
      <c r="G43" s="6">
        <f>'HP-레벨기준'!G43+'HP-레벨기준'!G43*('Amor-레벨기준'!G43/100)</f>
        <v>1352.74</v>
      </c>
      <c r="H43" s="6">
        <f>'HP-레벨기준'!H43+'HP-레벨기준'!H43*('Amor-레벨기준'!H43/100)</f>
        <v>1510.9</v>
      </c>
      <c r="I43" s="6">
        <f>'HP-레벨기준'!I43+'HP-레벨기준'!I43*('Amor-레벨기준'!I43/100)</f>
        <v>1675.08</v>
      </c>
      <c r="J43" s="6">
        <f>'HP-레벨기준'!J43+'HP-레벨기준'!J43*('Amor-레벨기준'!J43/100)</f>
        <v>1845.28</v>
      </c>
      <c r="K43" s="6">
        <f>'HP-레벨기준'!K43+'HP-레벨기준'!K43*('Amor-레벨기준'!K43/100)</f>
        <v>2021.5</v>
      </c>
      <c r="L43" s="6">
        <f>'HP-레벨기준'!L43+'HP-레벨기준'!L43*('Amor-레벨기준'!L43/100)</f>
        <v>2203.7399999999998</v>
      </c>
      <c r="M43" s="6">
        <f>'HP-레벨기준'!M43+'HP-레벨기준'!M43*('Amor-레벨기준'!M43/100)</f>
        <v>2392</v>
      </c>
      <c r="N43" s="6">
        <f>'HP-레벨기준'!N43+'HP-레벨기준'!N43*('Amor-레벨기준'!N43/100)</f>
        <v>2586.2799999999997</v>
      </c>
      <c r="O43" s="6">
        <f>'HP-레벨기준'!O43+'HP-레벨기준'!O43*('Amor-레벨기준'!O43/100)</f>
        <v>2786.58</v>
      </c>
      <c r="P43" s="6">
        <f>'HP-레벨기준'!P43+'HP-레벨기준'!P43*('Amor-레벨기준'!P43/100)</f>
        <v>2992.8999999999996</v>
      </c>
      <c r="Q43" s="6">
        <f>'HP-레벨기준'!Q43+'HP-레벨기준'!Q43*('Amor-레벨기준'!Q43/100)</f>
        <v>3205.24</v>
      </c>
      <c r="R43" s="6">
        <f>'HP-레벨기준'!R43+'HP-레벨기준'!R43*('Amor-레벨기준'!R43/100)</f>
        <v>3423.6000000000004</v>
      </c>
      <c r="S43" s="6">
        <f>'HP-레벨기준'!S43+'HP-레벨기준'!S43*('Amor-레벨기준'!S43/100)</f>
        <v>3647.98</v>
      </c>
      <c r="T43" s="5"/>
      <c r="U43" s="7"/>
    </row>
    <row r="44" spans="1:21" x14ac:dyDescent="0.3">
      <c r="A44" s="5" t="s">
        <v>95</v>
      </c>
      <c r="B44" s="6">
        <f>'HP-레벨기준'!B44+'HP-레벨기준'!B44*('Amor-레벨기준'!B44/100)</f>
        <v>641.08000000000004</v>
      </c>
      <c r="C44" s="6">
        <f>'HP-레벨기준'!C44+'HP-레벨기준'!C44*('Amor-레벨기준'!C44/100)</f>
        <v>773.12</v>
      </c>
      <c r="D44" s="6">
        <f>'HP-레벨기준'!D44+'HP-레벨기준'!D44*('Amor-레벨기준'!D44/100)</f>
        <v>912.12</v>
      </c>
      <c r="E44" s="6">
        <f>'HP-레벨기준'!E44+'HP-레벨기준'!E44*('Amor-레벨기준'!E44/100)</f>
        <v>1058.08</v>
      </c>
      <c r="F44" s="6">
        <f>'HP-레벨기준'!F44+'HP-레벨기준'!F44*('Amor-레벨기준'!F44/100)</f>
        <v>1211</v>
      </c>
      <c r="G44" s="6">
        <f>'HP-레벨기준'!G44+'HP-레벨기준'!G44*('Amor-레벨기준'!G44/100)</f>
        <v>1370.88</v>
      </c>
      <c r="H44" s="6">
        <f>'HP-레벨기준'!H44+'HP-레벨기준'!H44*('Amor-레벨기준'!H44/100)</f>
        <v>1537.72</v>
      </c>
      <c r="I44" s="6">
        <f>'HP-레벨기준'!I44+'HP-레벨기준'!I44*('Amor-레벨기준'!I44/100)</f>
        <v>1711.52</v>
      </c>
      <c r="J44" s="6">
        <f>'HP-레벨기준'!J44+'HP-레벨기준'!J44*('Amor-레벨기준'!J44/100)</f>
        <v>1892.2800000000002</v>
      </c>
      <c r="K44" s="6">
        <f>'HP-레벨기준'!K44+'HP-레벨기준'!K44*('Amor-레벨기준'!K44/100)</f>
        <v>2080</v>
      </c>
      <c r="L44" s="6">
        <f>'HP-레벨기준'!L44+'HP-레벨기준'!L44*('Amor-레벨기준'!L44/100)</f>
        <v>2274.6800000000003</v>
      </c>
      <c r="M44" s="6">
        <f>'HP-레벨기준'!M44+'HP-레벨기준'!M44*('Amor-레벨기준'!M44/100)</f>
        <v>2476.3200000000002</v>
      </c>
      <c r="N44" s="6">
        <f>'HP-레벨기준'!N44+'HP-레벨기준'!N44*('Amor-레벨기준'!N44/100)</f>
        <v>2684.92</v>
      </c>
      <c r="O44" s="6">
        <f>'HP-레벨기준'!O44+'HP-레벨기준'!O44*('Amor-레벨기준'!O44/100)</f>
        <v>2900.48</v>
      </c>
      <c r="P44" s="6">
        <f>'HP-레벨기준'!P44+'HP-레벨기준'!P44*('Amor-레벨기준'!P44/100)</f>
        <v>3123</v>
      </c>
      <c r="Q44" s="6">
        <f>'HP-레벨기준'!Q44+'HP-레벨기준'!Q44*('Amor-레벨기준'!Q44/100)</f>
        <v>3352.48</v>
      </c>
      <c r="R44" s="6">
        <f>'HP-레벨기준'!R44+'HP-레벨기준'!R44*('Amor-레벨기준'!R44/100)</f>
        <v>3588.92</v>
      </c>
      <c r="S44" s="6">
        <f>'HP-레벨기준'!S44+'HP-레벨기준'!S44*('Amor-레벨기준'!S44/100)</f>
        <v>3832.32</v>
      </c>
      <c r="T44" s="5"/>
      <c r="U44" s="7"/>
    </row>
    <row r="45" spans="1:21" x14ac:dyDescent="0.3">
      <c r="A45" s="5" t="s">
        <v>29</v>
      </c>
      <c r="B45" s="6">
        <f>'HP-레벨기준'!B45+'HP-레벨기준'!B45*('Amor-레벨기준'!B45/100)</f>
        <v>544.91999999999996</v>
      </c>
      <c r="C45" s="6">
        <f>'HP-레벨기준'!C45+'HP-레벨기준'!C45*('Amor-레벨기준'!C45/100)</f>
        <v>654.36</v>
      </c>
      <c r="D45" s="6">
        <f>'HP-레벨기준'!D45+'HP-레벨기준'!D45*('Amor-레벨기준'!D45/100)</f>
        <v>769.12</v>
      </c>
      <c r="E45" s="6">
        <f>'HP-레벨기준'!E45+'HP-레벨기준'!E45*('Amor-레벨기준'!E45/100)</f>
        <v>889.2</v>
      </c>
      <c r="F45" s="6">
        <f>'HP-레벨기준'!F45+'HP-레벨기준'!F45*('Amor-레벨기준'!F45/100)</f>
        <v>1014.6</v>
      </c>
      <c r="G45" s="6">
        <f>'HP-레벨기준'!G45+'HP-레벨기준'!G45*('Amor-레벨기준'!G45/100)</f>
        <v>1145.32</v>
      </c>
      <c r="H45" s="6">
        <f>'HP-레벨기준'!H45+'HP-레벨기준'!H45*('Amor-레벨기준'!H45/100)</f>
        <v>1281.3600000000001</v>
      </c>
      <c r="I45" s="6">
        <f>'HP-레벨기준'!I45+'HP-레벨기준'!I45*('Amor-레벨기준'!I45/100)</f>
        <v>1422.72</v>
      </c>
      <c r="J45" s="6">
        <f>'HP-레벨기준'!J45+'HP-레벨기준'!J45*('Amor-레벨기준'!J45/100)</f>
        <v>1569.4</v>
      </c>
      <c r="K45" s="6">
        <f>'HP-레벨기준'!K45+'HP-레벨기준'!K45*('Amor-레벨기준'!K45/100)</f>
        <v>1721.4</v>
      </c>
      <c r="L45" s="6">
        <f>'HP-레벨기준'!L45+'HP-레벨기준'!L45*('Amor-레벨기준'!L45/100)</f>
        <v>1878.72</v>
      </c>
      <c r="M45" s="6">
        <f>'HP-레벨기준'!M45+'HP-레벨기준'!M45*('Amor-레벨기준'!M45/100)</f>
        <v>2041.36</v>
      </c>
      <c r="N45" s="6">
        <f>'HP-레벨기준'!N45+'HP-레벨기준'!N45*('Amor-레벨기준'!N45/100)</f>
        <v>2209.3199999999997</v>
      </c>
      <c r="O45" s="6">
        <f>'HP-레벨기준'!O45+'HP-레벨기준'!O45*('Amor-레벨기준'!O45/100)</f>
        <v>2382.6</v>
      </c>
      <c r="P45" s="6">
        <f>'HP-레벨기준'!P45+'HP-레벨기준'!P45*('Amor-레벨기준'!P45/100)</f>
        <v>2561.1999999999998</v>
      </c>
      <c r="Q45" s="6">
        <f>'HP-레벨기준'!Q45+'HP-레벨기준'!Q45*('Amor-레벨기준'!Q45/100)</f>
        <v>2745.12</v>
      </c>
      <c r="R45" s="6">
        <f>'HP-레벨기준'!R45+'HP-레벨기준'!R45*('Amor-레벨기준'!R45/100)</f>
        <v>2934.3599999999997</v>
      </c>
      <c r="S45" s="6">
        <f>'HP-레벨기준'!S45+'HP-레벨기준'!S45*('Amor-레벨기준'!S45/100)</f>
        <v>3128.92</v>
      </c>
      <c r="T45" s="5"/>
      <c r="U45" s="7"/>
    </row>
    <row r="46" spans="1:21" x14ac:dyDescent="0.3">
      <c r="A46" s="5" t="s">
        <v>28</v>
      </c>
      <c r="B46" s="6">
        <f>'HP-레벨기준'!B46+'HP-레벨기준'!B46*('Amor-레벨기준'!B46/100)</f>
        <v>579.57500000000005</v>
      </c>
      <c r="C46" s="6">
        <f>'HP-레벨기준'!C46+'HP-레벨기준'!C46*('Amor-레벨기준'!C46/100)</f>
        <v>701.1</v>
      </c>
      <c r="D46" s="6">
        <f>'HP-레벨기준'!D46+'HP-레벨기준'!D46*('Amor-레벨기준'!D46/100)</f>
        <v>828.57500000000005</v>
      </c>
      <c r="E46" s="6">
        <f>'HP-레벨기준'!E46+'HP-레벨기준'!E46*('Amor-레벨기준'!E46/100)</f>
        <v>962</v>
      </c>
      <c r="F46" s="6">
        <f>'HP-레벨기준'!F46+'HP-레벨기준'!F46*('Amor-레벨기준'!F46/100)</f>
        <v>1101.375</v>
      </c>
      <c r="G46" s="6">
        <f>'HP-레벨기준'!G46+'HP-레벨기준'!G46*('Amor-레벨기준'!G46/100)</f>
        <v>1246.7</v>
      </c>
      <c r="H46" s="6">
        <f>'HP-레벨기준'!H46+'HP-레벨기준'!H46*('Amor-레벨기준'!H46/100)</f>
        <v>1397.9749999999999</v>
      </c>
      <c r="I46" s="6">
        <f>'HP-레벨기준'!I46+'HP-레벨기준'!I46*('Amor-레벨기준'!I46/100)</f>
        <v>1555.2</v>
      </c>
      <c r="J46" s="6">
        <f>'HP-레벨기준'!J46+'HP-레벨기준'!J46*('Amor-레벨기준'!J46/100)</f>
        <v>1718.375</v>
      </c>
      <c r="K46" s="6">
        <f>'HP-레벨기준'!K46+'HP-레벨기준'!K46*('Amor-레벨기준'!K46/100)</f>
        <v>1887.5</v>
      </c>
      <c r="L46" s="6">
        <f>'HP-레벨기준'!L46+'HP-레벨기준'!L46*('Amor-레벨기준'!L46/100)</f>
        <v>2062.5749999999998</v>
      </c>
      <c r="M46" s="6">
        <f>'HP-레벨기준'!M46+'HP-레벨기준'!M46*('Amor-레벨기준'!M46/100)</f>
        <v>2243.6</v>
      </c>
      <c r="N46" s="6">
        <f>'HP-레벨기준'!N46+'HP-레벨기준'!N46*('Amor-레벨기준'!N46/100)</f>
        <v>2430.5749999999998</v>
      </c>
      <c r="O46" s="6">
        <f>'HP-레벨기준'!O46+'HP-레벨기준'!O46*('Amor-레벨기준'!O46/100)</f>
        <v>2623.5</v>
      </c>
      <c r="P46" s="6">
        <f>'HP-레벨기준'!P46+'HP-레벨기준'!P46*('Amor-레벨기준'!P46/100)</f>
        <v>2822.375</v>
      </c>
      <c r="Q46" s="6">
        <f>'HP-레벨기준'!Q46+'HP-레벨기준'!Q46*('Amor-레벨기준'!Q46/100)</f>
        <v>3027.2</v>
      </c>
      <c r="R46" s="6">
        <f>'HP-레벨기준'!R46+'HP-레벨기준'!R46*('Amor-레벨기준'!R46/100)</f>
        <v>3237.9749999999999</v>
      </c>
      <c r="S46" s="6">
        <f>'HP-레벨기준'!S46+'HP-레벨기준'!S46*('Amor-레벨기준'!S46/100)</f>
        <v>3454.7</v>
      </c>
      <c r="T46" s="5"/>
      <c r="U46" s="7"/>
    </row>
    <row r="47" spans="1:21" x14ac:dyDescent="0.3">
      <c r="A47" s="5" t="s">
        <v>62</v>
      </c>
      <c r="B47" s="6">
        <f>'HP-레벨기준'!B47+'HP-레벨기준'!B47*('Amor-레벨기준'!B47/100)</f>
        <v>631.96</v>
      </c>
      <c r="C47" s="6">
        <f>'HP-레벨기준'!C47+'HP-레벨기준'!C47*('Amor-레벨기준'!C47/100)</f>
        <v>769.31500000000005</v>
      </c>
      <c r="D47" s="6">
        <f>'HP-레벨기준'!D47+'HP-레벨기준'!D47*('Amor-레벨기준'!D47/100)</f>
        <v>913.31999999999994</v>
      </c>
      <c r="E47" s="6">
        <f>'HP-레벨기준'!E47+'HP-레벨기준'!E47*('Amor-레벨기준'!E47/100)</f>
        <v>1063.9749999999999</v>
      </c>
      <c r="F47" s="6">
        <f>'HP-레벨기준'!F47+'HP-레벨기준'!F47*('Amor-레벨기준'!F47/100)</f>
        <v>1221.28</v>
      </c>
      <c r="G47" s="6">
        <f>'HP-레벨기준'!G47+'HP-레벨기준'!G47*('Amor-레벨기준'!G47/100)</f>
        <v>1385.2350000000001</v>
      </c>
      <c r="H47" s="6">
        <f>'HP-레벨기준'!H47+'HP-레벨기준'!H47*('Amor-레벨기준'!H47/100)</f>
        <v>1555.84</v>
      </c>
      <c r="I47" s="6">
        <f>'HP-레벨기준'!I47+'HP-레벨기준'!I47*('Amor-레벨기준'!I47/100)</f>
        <v>1733.095</v>
      </c>
      <c r="J47" s="6">
        <f>'HP-레벨기준'!J47+'HP-레벨기준'!J47*('Amor-레벨기준'!J47/100)</f>
        <v>1917</v>
      </c>
      <c r="K47" s="6">
        <f>'HP-레벨기준'!K47+'HP-레벨기준'!K47*('Amor-레벨기준'!K47/100)</f>
        <v>2107.5550000000003</v>
      </c>
      <c r="L47" s="6">
        <f>'HP-레벨기준'!L47+'HP-레벨기준'!L47*('Amor-레벨기준'!L47/100)</f>
        <v>2304.7599999999998</v>
      </c>
      <c r="M47" s="6">
        <f>'HP-레벨기준'!M47+'HP-레벨기준'!M47*('Amor-레벨기준'!M47/100)</f>
        <v>2508.6149999999998</v>
      </c>
      <c r="N47" s="6">
        <f>'HP-레벨기준'!N47+'HP-레벨기준'!N47*('Amor-레벨기준'!N47/100)</f>
        <v>2719.12</v>
      </c>
      <c r="O47" s="6">
        <f>'HP-레벨기준'!O47+'HP-레벨기준'!O47*('Amor-레벨기준'!O47/100)</f>
        <v>2936.2750000000001</v>
      </c>
      <c r="P47" s="6">
        <f>'HP-레벨기준'!P47+'HP-레벨기준'!P47*('Amor-레벨기준'!P47/100)</f>
        <v>3160.08</v>
      </c>
      <c r="Q47" s="6">
        <f>'HP-레벨기준'!Q47+'HP-레벨기준'!Q47*('Amor-레벨기준'!Q47/100)</f>
        <v>3390.5349999999999</v>
      </c>
      <c r="R47" s="6">
        <f>'HP-레벨기준'!R47+'HP-레벨기준'!R47*('Amor-레벨기준'!R47/100)</f>
        <v>3627.6400000000003</v>
      </c>
      <c r="S47" s="6">
        <f>'HP-레벨기준'!S47+'HP-레벨기준'!S47*('Amor-레벨기준'!S47/100)</f>
        <v>3871.395</v>
      </c>
      <c r="T47" s="5"/>
      <c r="U47" s="7"/>
    </row>
    <row r="48" spans="1:21" x14ac:dyDescent="0.3">
      <c r="A48" s="5" t="s">
        <v>38</v>
      </c>
      <c r="B48" s="6">
        <f>'HP-레벨기준'!B48+'HP-레벨기준'!B48*('Amor-레벨기준'!B48/100)</f>
        <v>555.6</v>
      </c>
      <c r="C48" s="6">
        <f>'HP-레벨기준'!C48+'HP-레벨기준'!C48*('Amor-레벨기준'!C48/100)</f>
        <v>670.84</v>
      </c>
      <c r="D48" s="6">
        <f>'HP-레벨기준'!D48+'HP-레벨기준'!D48*('Amor-레벨기준'!D48/100)</f>
        <v>792.32</v>
      </c>
      <c r="E48" s="6">
        <f>'HP-레벨기준'!E48+'HP-레벨기준'!E48*('Amor-레벨기준'!E48/100)</f>
        <v>920.04</v>
      </c>
      <c r="F48" s="6">
        <f>'HP-레벨기준'!F48+'HP-레벨기준'!F48*('Amor-레벨기준'!F48/100)</f>
        <v>1054</v>
      </c>
      <c r="G48" s="6">
        <f>'HP-레벨기준'!G48+'HP-레벨기준'!G48*('Amor-레벨기준'!G48/100)</f>
        <v>1194.2</v>
      </c>
      <c r="H48" s="6">
        <f>'HP-레벨기준'!H48+'HP-레벨기준'!H48*('Amor-레벨기준'!H48/100)</f>
        <v>1340.6399999999999</v>
      </c>
      <c r="I48" s="6">
        <f>'HP-레벨기준'!I48+'HP-레벨기준'!I48*('Amor-레벨기준'!I48/100)</f>
        <v>1493.32</v>
      </c>
      <c r="J48" s="6">
        <f>'HP-레벨기준'!J48+'HP-레벨기준'!J48*('Amor-레벨기준'!J48/100)</f>
        <v>1652.24</v>
      </c>
      <c r="K48" s="6">
        <f>'HP-레벨기준'!K48+'HP-레벨기준'!K48*('Amor-레벨기준'!K48/100)</f>
        <v>1817.4</v>
      </c>
      <c r="L48" s="6">
        <f>'HP-레벨기준'!L48+'HP-레벨기준'!L48*('Amor-레벨기준'!L48/100)</f>
        <v>1988.8</v>
      </c>
      <c r="M48" s="6">
        <f>'HP-레벨기준'!M48+'HP-레벨기준'!M48*('Amor-레벨기준'!M48/100)</f>
        <v>2166.44</v>
      </c>
      <c r="N48" s="6">
        <f>'HP-레벨기준'!N48+'HP-레벨기준'!N48*('Amor-레벨기준'!N48/100)</f>
        <v>2350.3200000000002</v>
      </c>
      <c r="O48" s="6">
        <f>'HP-레벨기준'!O48+'HP-레벨기준'!O48*('Amor-레벨기준'!O48/100)</f>
        <v>2540.44</v>
      </c>
      <c r="P48" s="6">
        <f>'HP-레벨기준'!P48+'HP-레벨기준'!P48*('Amor-레벨기준'!P48/100)</f>
        <v>2736.8</v>
      </c>
      <c r="Q48" s="6">
        <f>'HP-레벨기준'!Q48+'HP-레벨기준'!Q48*('Amor-레벨기준'!Q48/100)</f>
        <v>2939.4</v>
      </c>
      <c r="R48" s="6">
        <f>'HP-레벨기준'!R48+'HP-레벨기준'!R48*('Amor-레벨기준'!R48/100)</f>
        <v>3148.24</v>
      </c>
      <c r="S48" s="6">
        <f>'HP-레벨기준'!S48+'HP-레벨기준'!S48*('Amor-레벨기준'!S48/100)</f>
        <v>3363.3199999999997</v>
      </c>
      <c r="T48" s="5"/>
      <c r="U48" s="7"/>
    </row>
    <row r="49" spans="1:21" x14ac:dyDescent="0.3">
      <c r="A49" s="5" t="s">
        <v>115</v>
      </c>
      <c r="B49" s="6">
        <f>'HP-레벨기준'!B49+'HP-레벨기준'!B49*('Amor-레벨기준'!B49/100)</f>
        <v>635.04</v>
      </c>
      <c r="C49" s="6">
        <f>'HP-레벨기준'!C49+'HP-레벨기준'!C49*('Amor-레벨기준'!C49/100)</f>
        <v>760.5</v>
      </c>
      <c r="D49" s="6">
        <f>'HP-레벨기준'!D49+'HP-레벨기준'!D49*('Amor-레벨기준'!D49/100)</f>
        <v>892.44</v>
      </c>
      <c r="E49" s="6">
        <f>'HP-레벨기준'!E49+'HP-레벨기준'!E49*('Amor-레벨기준'!E49/100)</f>
        <v>1030.8600000000001</v>
      </c>
      <c r="F49" s="6">
        <f>'HP-레벨기준'!F49+'HP-레벨기준'!F49*('Amor-레벨기준'!F49/100)</f>
        <v>1175.76</v>
      </c>
      <c r="G49" s="6">
        <f>'HP-레벨기준'!G49+'HP-레벨기준'!G49*('Amor-레벨기준'!G49/100)</f>
        <v>1327.14</v>
      </c>
      <c r="H49" s="6">
        <f>'HP-레벨기준'!H49+'HP-레벨기준'!H49*('Amor-레벨기준'!H49/100)</f>
        <v>1485</v>
      </c>
      <c r="I49" s="6">
        <f>'HP-레벨기준'!I49+'HP-레벨기준'!I49*('Amor-레벨기준'!I49/100)</f>
        <v>1649.3400000000001</v>
      </c>
      <c r="J49" s="6">
        <f>'HP-레벨기준'!J49+'HP-레벨기준'!J49*('Amor-레벨기준'!J49/100)</f>
        <v>1820.1599999999999</v>
      </c>
      <c r="K49" s="6">
        <f>'HP-레벨기준'!K49+'HP-레벨기준'!K49*('Amor-레벨기준'!K49/100)</f>
        <v>1997.46</v>
      </c>
      <c r="L49" s="6">
        <f>'HP-레벨기준'!L49+'HP-레벨기준'!L49*('Amor-레벨기준'!L49/100)</f>
        <v>2181.2399999999998</v>
      </c>
      <c r="M49" s="6">
        <f>'HP-레벨기준'!M49+'HP-레벨기준'!M49*('Amor-레벨기준'!M49/100)</f>
        <v>2371.5</v>
      </c>
      <c r="N49" s="6">
        <f>'HP-레벨기준'!N49+'HP-레벨기준'!N49*('Amor-레벨기준'!N49/100)</f>
        <v>2568.2399999999998</v>
      </c>
      <c r="O49" s="6">
        <f>'HP-레벨기준'!O49+'HP-레벨기준'!O49*('Amor-레벨기준'!O49/100)</f>
        <v>2771.46</v>
      </c>
      <c r="P49" s="6">
        <f>'HP-레벨기준'!P49+'HP-레벨기준'!P49*('Amor-레벨기준'!P49/100)</f>
        <v>2981.16</v>
      </c>
      <c r="Q49" s="6">
        <f>'HP-레벨기준'!Q49+'HP-레벨기준'!Q49*('Amor-레벨기준'!Q49/100)</f>
        <v>3197.34</v>
      </c>
      <c r="R49" s="6">
        <f>'HP-레벨기준'!R49+'HP-레벨기준'!R49*('Amor-레벨기준'!R49/100)</f>
        <v>3420</v>
      </c>
      <c r="S49" s="6">
        <f>'HP-레벨기준'!S49+'HP-레벨기준'!S49*('Amor-레벨기준'!S49/100)</f>
        <v>3649.14</v>
      </c>
      <c r="T49" s="5"/>
      <c r="U49" s="7"/>
    </row>
    <row r="50" spans="1:21" x14ac:dyDescent="0.3">
      <c r="A50" s="5" t="s">
        <v>46</v>
      </c>
      <c r="B50" s="6">
        <f>'HP-레벨기준'!B50+'HP-레벨기준'!B50*('Amor-레벨기준'!B50/100)</f>
        <v>592.9</v>
      </c>
      <c r="C50" s="6">
        <f>'HP-레벨기준'!C50+'HP-레벨기준'!C50*('Amor-레벨기준'!C50/100)</f>
        <v>694.4</v>
      </c>
      <c r="D50" s="6">
        <f>'HP-레벨기준'!D50+'HP-레벨기준'!D50*('Amor-레벨기준'!D50/100)</f>
        <v>800.1</v>
      </c>
      <c r="E50" s="6">
        <f>'HP-레벨기준'!E50+'HP-레벨기준'!E50*('Amor-레벨기준'!E50/100)</f>
        <v>910</v>
      </c>
      <c r="F50" s="6">
        <f>'HP-레벨기준'!F50+'HP-레벨기준'!F50*('Amor-레벨기준'!F50/100)</f>
        <v>1024.0999999999999</v>
      </c>
      <c r="G50" s="6">
        <f>'HP-레벨기준'!G50+'HP-레벨기준'!G50*('Amor-레벨기준'!G50/100)</f>
        <v>1142.4000000000001</v>
      </c>
      <c r="H50" s="6">
        <f>'HP-레벨기준'!H50+'HP-레벨기준'!H50*('Amor-레벨기준'!H50/100)</f>
        <v>1264.9000000000001</v>
      </c>
      <c r="I50" s="6">
        <f>'HP-레벨기준'!I50+'HP-레벨기준'!I50*('Amor-레벨기준'!I50/100)</f>
        <v>1391.6</v>
      </c>
      <c r="J50" s="6">
        <f>'HP-레벨기준'!J50+'HP-레벨기준'!J50*('Amor-레벨기준'!J50/100)</f>
        <v>1522.5</v>
      </c>
      <c r="K50" s="6">
        <f>'HP-레벨기준'!K50+'HP-레벨기준'!K50*('Amor-레벨기준'!K50/100)</f>
        <v>1657.6</v>
      </c>
      <c r="L50" s="6">
        <f>'HP-레벨기준'!L50+'HP-레벨기준'!L50*('Amor-레벨기준'!L50/100)</f>
        <v>1796.9</v>
      </c>
      <c r="M50" s="6">
        <f>'HP-레벨기준'!M50+'HP-레벨기준'!M50*('Amor-레벨기준'!M50/100)</f>
        <v>1940.4</v>
      </c>
      <c r="N50" s="6">
        <f>'HP-레벨기준'!N50+'HP-레벨기준'!N50*('Amor-레벨기준'!N50/100)</f>
        <v>2088.1</v>
      </c>
      <c r="O50" s="6">
        <f>'HP-레벨기준'!O50+'HP-레벨기준'!O50*('Amor-레벨기준'!O50/100)</f>
        <v>2240</v>
      </c>
      <c r="P50" s="6">
        <f>'HP-레벨기준'!P50+'HP-레벨기준'!P50*('Amor-레벨기준'!P50/100)</f>
        <v>2396.1</v>
      </c>
      <c r="Q50" s="6">
        <f>'HP-레벨기준'!Q50+'HP-레벨기준'!Q50*('Amor-레벨기준'!Q50/100)</f>
        <v>2556.4</v>
      </c>
      <c r="R50" s="6">
        <f>'HP-레벨기준'!R50+'HP-레벨기준'!R50*('Amor-레벨기준'!R50/100)</f>
        <v>2720.8999999999996</v>
      </c>
      <c r="S50" s="6">
        <f>'HP-레벨기준'!S50+'HP-레벨기준'!S50*('Amor-레벨기준'!S50/100)</f>
        <v>2889.6</v>
      </c>
      <c r="T50" s="5"/>
      <c r="U50" s="7"/>
    </row>
    <row r="51" spans="1:21" x14ac:dyDescent="0.3">
      <c r="A51" s="5" t="s">
        <v>71</v>
      </c>
      <c r="B51" s="6">
        <f>'HP-레벨기준'!B51+'HP-레벨기준'!B51*('Amor-레벨기준'!B51/100)</f>
        <v>643.125</v>
      </c>
      <c r="C51" s="6">
        <f>'HP-레벨기준'!C51+'HP-레벨기준'!C51*('Amor-레벨기준'!C51/100)</f>
        <v>767.34</v>
      </c>
      <c r="D51" s="6">
        <f>'HP-레벨기준'!D51+'HP-레벨기준'!D51*('Amor-레벨기준'!D51/100)</f>
        <v>897.43499999999995</v>
      </c>
      <c r="E51" s="6">
        <f>'HP-레벨기준'!E51+'HP-레벨기준'!E51*('Amor-레벨기준'!E51/100)</f>
        <v>1033.4100000000001</v>
      </c>
      <c r="F51" s="6">
        <f>'HP-레벨기준'!F51+'HP-레벨기준'!F51*('Amor-레벨기준'!F51/100)</f>
        <v>1175.2649999999999</v>
      </c>
      <c r="G51" s="6">
        <f>'HP-레벨기준'!G51+'HP-레벨기준'!G51*('Amor-레벨기준'!G51/100)</f>
        <v>1323</v>
      </c>
      <c r="H51" s="6">
        <f>'HP-레벨기준'!H51+'HP-레벨기준'!H51*('Amor-레벨기준'!H51/100)</f>
        <v>1476.615</v>
      </c>
      <c r="I51" s="6">
        <f>'HP-레벨기준'!I51+'HP-레벨기준'!I51*('Amor-레벨기준'!I51/100)</f>
        <v>1636.1100000000001</v>
      </c>
      <c r="J51" s="6">
        <f>'HP-레벨기준'!J51+'HP-레벨기준'!J51*('Amor-레벨기준'!J51/100)</f>
        <v>1801.4850000000001</v>
      </c>
      <c r="K51" s="6">
        <f>'HP-레벨기준'!K51+'HP-레벨기준'!K51*('Amor-레벨기준'!K51/100)</f>
        <v>1972.74</v>
      </c>
      <c r="L51" s="6">
        <f>'HP-레벨기준'!L51+'HP-레벨기준'!L51*('Amor-레벨기준'!L51/100)</f>
        <v>2149.875</v>
      </c>
      <c r="M51" s="6">
        <f>'HP-레벨기준'!M51+'HP-레벨기준'!M51*('Amor-레벨기준'!M51/100)</f>
        <v>2332.89</v>
      </c>
      <c r="N51" s="6">
        <f>'HP-레벨기준'!N51+'HP-레벨기준'!N51*('Amor-레벨기준'!N51/100)</f>
        <v>2521.7849999999999</v>
      </c>
      <c r="O51" s="6">
        <f>'HP-레벨기준'!O51+'HP-레벨기준'!O51*('Amor-레벨기준'!O51/100)</f>
        <v>2716.5600000000004</v>
      </c>
      <c r="P51" s="6">
        <f>'HP-레벨기준'!P51+'HP-레벨기준'!P51*('Amor-레벨기준'!P51/100)</f>
        <v>2917.2150000000001</v>
      </c>
      <c r="Q51" s="6">
        <f>'HP-레벨기준'!Q51+'HP-레벨기준'!Q51*('Amor-레벨기준'!Q51/100)</f>
        <v>3123.75</v>
      </c>
      <c r="R51" s="6">
        <f>'HP-레벨기준'!R51+'HP-레벨기준'!R51*('Amor-레벨기준'!R51/100)</f>
        <v>3336.165</v>
      </c>
      <c r="S51" s="6">
        <f>'HP-레벨기준'!S51+'HP-레벨기준'!S51*('Amor-레벨기준'!S51/100)</f>
        <v>3554.46</v>
      </c>
      <c r="T51" s="5"/>
      <c r="U51" s="7"/>
    </row>
    <row r="52" spans="1:21" x14ac:dyDescent="0.3">
      <c r="A52" s="5" t="s">
        <v>118</v>
      </c>
      <c r="B52" s="6">
        <f>'HP-레벨기준'!B52+'HP-레벨기준'!B52*('Amor-레벨기준'!B52/100)</f>
        <v>682.125</v>
      </c>
      <c r="C52" s="6">
        <f>'HP-레벨기준'!C52+'HP-레벨기준'!C52*('Amor-레벨기준'!C52/100)</f>
        <v>822.15</v>
      </c>
      <c r="D52" s="6">
        <f>'HP-레벨기준'!D52+'HP-레벨기준'!D52*('Amor-레벨기준'!D52/100)</f>
        <v>967.875</v>
      </c>
      <c r="E52" s="6">
        <f>'HP-레벨기준'!E52+'HP-레벨기준'!E52*('Amor-레벨기준'!E52/100)</f>
        <v>1119.3</v>
      </c>
      <c r="F52" s="6">
        <f>'HP-레벨기준'!F52+'HP-레벨기준'!F52*('Amor-레벨기준'!F52/100)</f>
        <v>1276.425</v>
      </c>
      <c r="G52" s="6">
        <f>'HP-레벨기준'!G52+'HP-레벨기준'!G52*('Amor-레벨기준'!G52/100)</f>
        <v>1439.25</v>
      </c>
      <c r="H52" s="6">
        <f>'HP-레벨기준'!H52+'HP-레벨기준'!H52*('Amor-레벨기준'!H52/100)</f>
        <v>1607.7750000000001</v>
      </c>
      <c r="I52" s="6">
        <f>'HP-레벨기준'!I52+'HP-레벨기준'!I52*('Amor-레벨기준'!I52/100)</f>
        <v>1782</v>
      </c>
      <c r="J52" s="6">
        <f>'HP-레벨기준'!J52+'HP-레벨기준'!J52*('Amor-레벨기준'!J52/100)</f>
        <v>1961.9250000000002</v>
      </c>
      <c r="K52" s="6">
        <f>'HP-레벨기준'!K52+'HP-레벨기준'!K52*('Amor-레벨기준'!K52/100)</f>
        <v>2147.5500000000002</v>
      </c>
      <c r="L52" s="6">
        <f>'HP-레벨기준'!L52+'HP-레벨기준'!L52*('Amor-레벨기준'!L52/100)</f>
        <v>2338.875</v>
      </c>
      <c r="M52" s="6">
        <f>'HP-레벨기준'!M52+'HP-레벨기준'!M52*('Amor-레벨기준'!M52/100)</f>
        <v>2535.9</v>
      </c>
      <c r="N52" s="6">
        <f>'HP-레벨기준'!N52+'HP-레벨기준'!N52*('Amor-레벨기준'!N52/100)</f>
        <v>2738.625</v>
      </c>
      <c r="O52" s="6">
        <f>'HP-레벨기준'!O52+'HP-레벨기준'!O52*('Amor-레벨기준'!O52/100)</f>
        <v>2947.05</v>
      </c>
      <c r="P52" s="6">
        <f>'HP-레벨기준'!P52+'HP-레벨기준'!P52*('Amor-레벨기준'!P52/100)</f>
        <v>3161.1750000000002</v>
      </c>
      <c r="Q52" s="6">
        <f>'HP-레벨기준'!Q52+'HP-레벨기준'!Q52*('Amor-레벨기준'!Q52/100)</f>
        <v>3381</v>
      </c>
      <c r="R52" s="6">
        <f>'HP-레벨기준'!R52+'HP-레벨기준'!R52*('Amor-레벨기준'!R52/100)</f>
        <v>3606.5250000000001</v>
      </c>
      <c r="S52" s="6">
        <f>'HP-레벨기준'!S52+'HP-레벨기준'!S52*('Amor-레벨기준'!S52/100)</f>
        <v>3837.75</v>
      </c>
      <c r="T52" s="5"/>
      <c r="U52" s="7"/>
    </row>
    <row r="53" spans="1:21" x14ac:dyDescent="0.3">
      <c r="A53" s="5" t="s">
        <v>15</v>
      </c>
      <c r="B53" s="6">
        <f>'HP-레벨기준'!B53+'HP-레벨기준'!B53*('Amor-레벨기준'!B53/100)</f>
        <v>508.69</v>
      </c>
      <c r="C53" s="6">
        <f>'HP-레벨기준'!C53+'HP-레벨기준'!C53*('Amor-레벨기준'!C53/100)</f>
        <v>616.51200000000006</v>
      </c>
      <c r="D53" s="6">
        <f>'HP-레벨기준'!D53+'HP-레벨기준'!D53*('Amor-레벨기준'!D53/100)</f>
        <v>729.41599999999994</v>
      </c>
      <c r="E53" s="6">
        <f>'HP-레벨기준'!E53+'HP-레벨기준'!E53*('Amor-레벨기준'!E53/100)</f>
        <v>847.40200000000004</v>
      </c>
      <c r="F53" s="6">
        <f>'HP-레벨기준'!F53+'HP-레벨기준'!F53*('Amor-레벨기준'!F53/100)</f>
        <v>970.47</v>
      </c>
      <c r="G53" s="6">
        <f>'HP-레벨기준'!G53+'HP-레벨기준'!G53*('Amor-레벨기준'!G53/100)</f>
        <v>1098.6199999999999</v>
      </c>
      <c r="H53" s="6">
        <f>'HP-레벨기준'!H53+'HP-레벨기준'!H53*('Amor-레벨기준'!H53/100)</f>
        <v>1231.8519999999999</v>
      </c>
      <c r="I53" s="6">
        <f>'HP-레벨기준'!I53+'HP-레벨기준'!I53*('Amor-레벨기준'!I53/100)</f>
        <v>1370.1659999999999</v>
      </c>
      <c r="J53" s="6">
        <f>'HP-레벨기준'!J53+'HP-레벨기준'!J53*('Amor-레벨기준'!J53/100)</f>
        <v>1513.5619999999999</v>
      </c>
      <c r="K53" s="6">
        <f>'HP-레벨기준'!K53+'HP-레벨기준'!K53*('Amor-레벨기준'!K53/100)</f>
        <v>1662.04</v>
      </c>
      <c r="L53" s="6">
        <f>'HP-레벨기준'!L53+'HP-레벨기준'!L53*('Amor-레벨기준'!L53/100)</f>
        <v>1815.6</v>
      </c>
      <c r="M53" s="6">
        <f>'HP-레벨기준'!M53+'HP-레벨기준'!M53*('Amor-레벨기준'!M53/100)</f>
        <v>1974.242</v>
      </c>
      <c r="N53" s="6">
        <f>'HP-레벨기준'!N53+'HP-레벨기준'!N53*('Amor-레벨기준'!N53/100)</f>
        <v>2137.9659999999999</v>
      </c>
      <c r="O53" s="6">
        <f>'HP-레벨기준'!O53+'HP-레벨기준'!O53*('Amor-레벨기준'!O53/100)</f>
        <v>2306.7719999999999</v>
      </c>
      <c r="P53" s="6">
        <f>'HP-레벨기준'!P53+'HP-레벨기준'!P53*('Amor-레벨기준'!P53/100)</f>
        <v>2480.66</v>
      </c>
      <c r="Q53" s="6">
        <f>'HP-레벨기준'!Q53+'HP-레벨기준'!Q53*('Amor-레벨기준'!Q53/100)</f>
        <v>2659.63</v>
      </c>
      <c r="R53" s="6">
        <f>'HP-레벨기준'!R53+'HP-레벨기준'!R53*('Amor-레벨기준'!R53/100)</f>
        <v>2843.6819999999998</v>
      </c>
      <c r="S53" s="6">
        <f>'HP-레벨기준'!S53+'HP-레벨기준'!S53*('Amor-레벨기준'!S53/100)</f>
        <v>3032.8160000000003</v>
      </c>
      <c r="T53" s="5"/>
      <c r="U53" s="7"/>
    </row>
    <row r="54" spans="1:21" x14ac:dyDescent="0.3">
      <c r="A54" s="5" t="s">
        <v>43</v>
      </c>
      <c r="B54" s="6">
        <f>'HP-레벨기준'!B54+'HP-레벨기준'!B54*('Amor-레벨기준'!B54/100)</f>
        <v>575.00800000000004</v>
      </c>
      <c r="C54" s="6">
        <f>'HP-레벨기준'!C54+'HP-레벨기준'!C54*('Amor-레벨기준'!C54/100)</f>
        <v>690.28399999999999</v>
      </c>
      <c r="D54" s="6">
        <f>'HP-레벨기준'!D54+'HP-레벨기준'!D54*('Amor-레벨기준'!D54/100)</f>
        <v>811.48799999999994</v>
      </c>
      <c r="E54" s="6">
        <f>'HP-레벨기준'!E54+'HP-레벨기준'!E54*('Amor-레벨기준'!E54/100)</f>
        <v>938.62</v>
      </c>
      <c r="F54" s="6">
        <f>'HP-레벨기준'!F54+'HP-레벨기준'!F54*('Amor-레벨기준'!F54/100)</f>
        <v>1071.68</v>
      </c>
      <c r="G54" s="6">
        <f>'HP-레벨기준'!G54+'HP-레벨기준'!G54*('Amor-레벨기준'!G54/100)</f>
        <v>1210.6679999999999</v>
      </c>
      <c r="H54" s="6">
        <f>'HP-레벨기준'!H54+'HP-레벨기준'!H54*('Amor-레벨기준'!H54/100)</f>
        <v>1355.5839999999998</v>
      </c>
      <c r="I54" s="6">
        <f>'HP-레벨기준'!I54+'HP-레벨기준'!I54*('Amor-레벨기준'!I54/100)</f>
        <v>1506.4279999999999</v>
      </c>
      <c r="J54" s="6">
        <f>'HP-레벨기준'!J54+'HP-레벨기준'!J54*('Amor-레벨기준'!J54/100)</f>
        <v>1663.2</v>
      </c>
      <c r="K54" s="6">
        <f>'HP-레벨기준'!K54+'HP-레벨기준'!K54*('Amor-레벨기준'!K54/100)</f>
        <v>1825.9</v>
      </c>
      <c r="L54" s="6">
        <f>'HP-레벨기준'!L54+'HP-레벨기준'!L54*('Amor-레벨기준'!L54/100)</f>
        <v>1994.5279999999998</v>
      </c>
      <c r="M54" s="6">
        <f>'HP-레벨기준'!M54+'HP-레벨기준'!M54*('Amor-레벨기준'!M54/100)</f>
        <v>2169.0839999999998</v>
      </c>
      <c r="N54" s="6">
        <f>'HP-레벨기준'!N54+'HP-레벨기준'!N54*('Amor-레벨기준'!N54/100)</f>
        <v>2349.5680000000002</v>
      </c>
      <c r="O54" s="6">
        <f>'HP-레벨기준'!O54+'HP-레벨기준'!O54*('Amor-레벨기준'!O54/100)</f>
        <v>2535.9799999999996</v>
      </c>
      <c r="P54" s="6">
        <f>'HP-레벨기준'!P54+'HP-레벨기준'!P54*('Amor-레벨기준'!P54/100)</f>
        <v>2728.3199999999997</v>
      </c>
      <c r="Q54" s="6">
        <f>'HP-레벨기준'!Q54+'HP-레벨기준'!Q54*('Amor-레벨기준'!Q54/100)</f>
        <v>2926.5879999999997</v>
      </c>
      <c r="R54" s="6">
        <f>'HP-레벨기준'!R54+'HP-레벨기준'!R54*('Amor-레벨기준'!R54/100)</f>
        <v>3130.7839999999997</v>
      </c>
      <c r="S54" s="6">
        <f>'HP-레벨기준'!S54+'HP-레벨기준'!S54*('Amor-레벨기준'!S54/100)</f>
        <v>3340.9079999999994</v>
      </c>
      <c r="T54" s="5"/>
      <c r="U54" s="7"/>
    </row>
    <row r="55" spans="1:21" x14ac:dyDescent="0.3">
      <c r="A55" s="5" t="s">
        <v>79</v>
      </c>
      <c r="B55" s="6">
        <f>'HP-레벨기준'!B55+'HP-레벨기준'!B55*('Amor-레벨기준'!B55/100)</f>
        <v>630.99</v>
      </c>
      <c r="C55" s="6">
        <f>'HP-레벨기준'!C55+'HP-레벨기준'!C55*('Amor-레벨기준'!C55/100)</f>
        <v>759.46</v>
      </c>
      <c r="D55" s="6">
        <f>'HP-레벨기준'!D55+'HP-레벨기준'!D55*('Amor-레벨기준'!D55/100)</f>
        <v>894.73</v>
      </c>
      <c r="E55" s="6">
        <f>'HP-레벨기준'!E55+'HP-레벨기준'!E55*('Amor-레벨기준'!E55/100)</f>
        <v>1036.8</v>
      </c>
      <c r="F55" s="6">
        <f>'HP-레벨기준'!F55+'HP-레벨기준'!F55*('Amor-레벨기준'!F55/100)</f>
        <v>1185.67</v>
      </c>
      <c r="G55" s="6">
        <f>'HP-레벨기준'!G55+'HP-레벨기준'!G55*('Amor-레벨기준'!G55/100)</f>
        <v>1341.34</v>
      </c>
      <c r="H55" s="6">
        <f>'HP-레벨기준'!H55+'HP-레벨기준'!H55*('Amor-레벨기준'!H55/100)</f>
        <v>1503.81</v>
      </c>
      <c r="I55" s="6">
        <f>'HP-레벨기준'!I55+'HP-레벨기준'!I55*('Amor-레벨기준'!I55/100)</f>
        <v>1673.08</v>
      </c>
      <c r="J55" s="6">
        <f>'HP-레벨기준'!J55+'HP-레벨기준'!J55*('Amor-레벨기준'!J55/100)</f>
        <v>1849.15</v>
      </c>
      <c r="K55" s="6">
        <f>'HP-레벨기준'!K55+'HP-레벨기준'!K55*('Amor-레벨기준'!K55/100)</f>
        <v>2032.02</v>
      </c>
      <c r="L55" s="6">
        <f>'HP-레벨기준'!L55+'HP-레벨기준'!L55*('Amor-레벨기준'!L55/100)</f>
        <v>2221.69</v>
      </c>
      <c r="M55" s="6">
        <f>'HP-레벨기준'!M55+'HP-레벨기준'!M55*('Amor-레벨기준'!M55/100)</f>
        <v>2418.16</v>
      </c>
      <c r="N55" s="6">
        <f>'HP-레벨기준'!N55+'HP-레벨기준'!N55*('Amor-레벨기준'!N55/100)</f>
        <v>2621.4299999999998</v>
      </c>
      <c r="O55" s="6">
        <f>'HP-레벨기준'!O55+'HP-레벨기준'!O55*('Amor-레벨기준'!O55/100)</f>
        <v>2831.5</v>
      </c>
      <c r="P55" s="6">
        <f>'HP-레벨기준'!P55+'HP-레벨기준'!P55*('Amor-레벨기준'!P55/100)</f>
        <v>3048.37</v>
      </c>
      <c r="Q55" s="6">
        <f>'HP-레벨기준'!Q55+'HP-레벨기준'!Q55*('Amor-레벨기준'!Q55/100)</f>
        <v>3272.04</v>
      </c>
      <c r="R55" s="6">
        <f>'HP-레벨기준'!R55+'HP-레벨기준'!R55*('Amor-레벨기준'!R55/100)</f>
        <v>3502.51</v>
      </c>
      <c r="S55" s="6">
        <f>'HP-레벨기준'!S55+'HP-레벨기준'!S55*('Amor-레벨기준'!S55/100)</f>
        <v>3739.7799999999997</v>
      </c>
      <c r="T55" s="5"/>
      <c r="U55" s="7"/>
    </row>
    <row r="56" spans="1:21" x14ac:dyDescent="0.3">
      <c r="A56" s="5" t="s">
        <v>109</v>
      </c>
      <c r="B56" s="6">
        <f>'HP-레벨기준'!B56+'HP-레벨기준'!B56*('Amor-레벨기준'!B56/100)</f>
        <v>664.35500000000002</v>
      </c>
      <c r="C56" s="6">
        <f>'HP-레벨기준'!C56+'HP-레벨기준'!C56*('Amor-레벨기준'!C56/100)</f>
        <v>804.375</v>
      </c>
      <c r="D56" s="6">
        <f>'HP-레벨기준'!D56+'HP-레벨기준'!D56*('Amor-레벨기준'!D56/100)</f>
        <v>950.76</v>
      </c>
      <c r="E56" s="6">
        <f>'HP-레벨기준'!E56+'HP-레벨기준'!E56*('Amor-레벨기준'!E56/100)</f>
        <v>1103.51</v>
      </c>
      <c r="F56" s="6">
        <f>'HP-레벨기준'!F56+'HP-레벨기준'!F56*('Amor-레벨기준'!F56/100)</f>
        <v>1262.625</v>
      </c>
      <c r="G56" s="6">
        <f>'HP-레벨기준'!G56+'HP-레벨기준'!G56*('Amor-레벨기준'!G56/100)</f>
        <v>1428.105</v>
      </c>
      <c r="H56" s="6">
        <f>'HP-레벨기준'!H56+'HP-레벨기준'!H56*('Amor-레벨기준'!H56/100)</f>
        <v>1599.95</v>
      </c>
      <c r="I56" s="6">
        <f>'HP-레벨기준'!I56+'HP-레벨기준'!I56*('Amor-레벨기준'!I56/100)</f>
        <v>1778.1599999999999</v>
      </c>
      <c r="J56" s="6">
        <f>'HP-레벨기준'!J56+'HP-레벨기준'!J56*('Amor-레벨기준'!J56/100)</f>
        <v>1962.7350000000001</v>
      </c>
      <c r="K56" s="6">
        <f>'HP-레벨기준'!K56+'HP-레벨기준'!K56*('Amor-레벨기준'!K56/100)</f>
        <v>2153.6750000000002</v>
      </c>
      <c r="L56" s="6">
        <f>'HP-레벨기준'!L56+'HP-레벨기준'!L56*('Amor-레벨기준'!L56/100)</f>
        <v>2350.98</v>
      </c>
      <c r="M56" s="6">
        <f>'HP-레벨기준'!M56+'HP-레벨기준'!M56*('Amor-레벨기준'!M56/100)</f>
        <v>2554.65</v>
      </c>
      <c r="N56" s="6">
        <f>'HP-레벨기준'!N56+'HP-레벨기준'!N56*('Amor-레벨기준'!N56/100)</f>
        <v>2764.6850000000004</v>
      </c>
      <c r="O56" s="6">
        <f>'HP-레벨기준'!O56+'HP-레벨기준'!O56*('Amor-레벨기준'!O56/100)</f>
        <v>2981.085</v>
      </c>
      <c r="P56" s="6">
        <f>'HP-레벨기준'!P56+'HP-레벨기준'!P56*('Amor-레벨기준'!P56/100)</f>
        <v>3203.8500000000004</v>
      </c>
      <c r="Q56" s="6">
        <f>'HP-레벨기준'!Q56+'HP-레벨기준'!Q56*('Amor-레벨기준'!Q56/100)</f>
        <v>3432.9799999999996</v>
      </c>
      <c r="R56" s="6">
        <f>'HP-레벨기준'!R56+'HP-레벨기준'!R56*('Amor-레벨기준'!R56/100)</f>
        <v>3668.4749999999999</v>
      </c>
      <c r="S56" s="6">
        <f>'HP-레벨기준'!S56+'HP-레벨기준'!S56*('Amor-레벨기준'!S56/100)</f>
        <v>3910.335</v>
      </c>
      <c r="T56" s="5"/>
      <c r="U56" s="7"/>
    </row>
    <row r="57" spans="1:21" x14ac:dyDescent="0.3">
      <c r="A57" s="5" t="s">
        <v>36</v>
      </c>
      <c r="B57" s="6">
        <f>'HP-레벨기준'!B57+'HP-레벨기준'!B57*('Amor-레벨기준'!B57/100)</f>
        <v>555.6</v>
      </c>
      <c r="C57" s="6">
        <f>'HP-레벨기준'!C57+'HP-레벨기준'!C57*('Amor-레벨기준'!C57/100)</f>
        <v>670.84</v>
      </c>
      <c r="D57" s="6">
        <f>'HP-레벨기준'!D57+'HP-레벨기준'!D57*('Amor-레벨기준'!D57/100)</f>
        <v>792.32</v>
      </c>
      <c r="E57" s="6">
        <f>'HP-레벨기준'!E57+'HP-레벨기준'!E57*('Amor-레벨기준'!E57/100)</f>
        <v>920.04</v>
      </c>
      <c r="F57" s="6">
        <f>'HP-레벨기준'!F57+'HP-레벨기준'!F57*('Amor-레벨기준'!F57/100)</f>
        <v>1054</v>
      </c>
      <c r="G57" s="6">
        <f>'HP-레벨기준'!G57+'HP-레벨기준'!G57*('Amor-레벨기준'!G57/100)</f>
        <v>1194.2</v>
      </c>
      <c r="H57" s="6">
        <f>'HP-레벨기준'!H57+'HP-레벨기준'!H57*('Amor-레벨기준'!H57/100)</f>
        <v>1340.6399999999999</v>
      </c>
      <c r="I57" s="6">
        <f>'HP-레벨기준'!I57+'HP-레벨기준'!I57*('Amor-레벨기준'!I57/100)</f>
        <v>1493.32</v>
      </c>
      <c r="J57" s="6">
        <f>'HP-레벨기준'!J57+'HP-레벨기준'!J57*('Amor-레벨기준'!J57/100)</f>
        <v>1652.24</v>
      </c>
      <c r="K57" s="6">
        <f>'HP-레벨기준'!K57+'HP-레벨기준'!K57*('Amor-레벨기준'!K57/100)</f>
        <v>1817.4</v>
      </c>
      <c r="L57" s="6">
        <f>'HP-레벨기준'!L57+'HP-레벨기준'!L57*('Amor-레벨기준'!L57/100)</f>
        <v>1988.8</v>
      </c>
      <c r="M57" s="6">
        <f>'HP-레벨기준'!M57+'HP-레벨기준'!M57*('Amor-레벨기준'!M57/100)</f>
        <v>2166.44</v>
      </c>
      <c r="N57" s="6">
        <f>'HP-레벨기준'!N57+'HP-레벨기준'!N57*('Amor-레벨기준'!N57/100)</f>
        <v>2350.3200000000002</v>
      </c>
      <c r="O57" s="6">
        <f>'HP-레벨기준'!O57+'HP-레벨기준'!O57*('Amor-레벨기준'!O57/100)</f>
        <v>2540.44</v>
      </c>
      <c r="P57" s="6">
        <f>'HP-레벨기준'!P57+'HP-레벨기준'!P57*('Amor-레벨기준'!P57/100)</f>
        <v>2736.8</v>
      </c>
      <c r="Q57" s="6">
        <f>'HP-레벨기준'!Q57+'HP-레벨기준'!Q57*('Amor-레벨기준'!Q57/100)</f>
        <v>2939.4</v>
      </c>
      <c r="R57" s="6">
        <f>'HP-레벨기준'!R57+'HP-레벨기준'!R57*('Amor-레벨기준'!R57/100)</f>
        <v>3148.24</v>
      </c>
      <c r="S57" s="6">
        <f>'HP-레벨기준'!S57+'HP-레벨기준'!S57*('Amor-레벨기준'!S57/100)</f>
        <v>3363.3199999999997</v>
      </c>
      <c r="T57" s="5"/>
      <c r="U57" s="7"/>
    </row>
    <row r="58" spans="1:21" x14ac:dyDescent="0.3">
      <c r="A58" s="5" t="s">
        <v>117</v>
      </c>
      <c r="B58" s="6">
        <f>'HP-레벨기준'!B58+'HP-레벨기준'!B58*('Amor-레벨기준'!B58/100)</f>
        <v>679.64800000000002</v>
      </c>
      <c r="C58" s="6">
        <f>'HP-레벨기준'!C58+'HP-레벨기준'!C58*('Amor-레벨기준'!C58/100)</f>
        <v>825.39200000000005</v>
      </c>
      <c r="D58" s="6">
        <f>'HP-레벨기준'!D58+'HP-레벨기준'!D58*('Amor-레벨기준'!D58/100)</f>
        <v>978.43200000000002</v>
      </c>
      <c r="E58" s="6">
        <f>'HP-레벨기준'!E58+'HP-레벨기준'!E58*('Amor-레벨기준'!E58/100)</f>
        <v>1138.768</v>
      </c>
      <c r="F58" s="6">
        <f>'HP-레벨기준'!F58+'HP-레벨기준'!F58*('Amor-레벨기준'!F58/100)</f>
        <v>1306.4000000000001</v>
      </c>
      <c r="G58" s="6">
        <f>'HP-레벨기준'!G58+'HP-레벨기준'!G58*('Amor-레벨기준'!G58/100)</f>
        <v>1481.328</v>
      </c>
      <c r="H58" s="6">
        <f>'HP-레벨기준'!H58+'HP-레벨기준'!H58*('Amor-레벨기준'!H58/100)</f>
        <v>1663.5519999999999</v>
      </c>
      <c r="I58" s="6">
        <f>'HP-레벨기준'!I58+'HP-레벨기준'!I58*('Amor-레벨기준'!I58/100)</f>
        <v>1853.0720000000001</v>
      </c>
      <c r="J58" s="6">
        <f>'HP-레벨기준'!J58+'HP-레벨기준'!J58*('Amor-레벨기준'!J58/100)</f>
        <v>2049.8879999999999</v>
      </c>
      <c r="K58" s="6">
        <f>'HP-레벨기준'!K58+'HP-레벨기준'!K58*('Amor-레벨기준'!K58/100)</f>
        <v>2254</v>
      </c>
      <c r="L58" s="6">
        <f>'HP-레벨기준'!L58+'HP-레벨기준'!L58*('Amor-레벨기준'!L58/100)</f>
        <v>2465.4079999999999</v>
      </c>
      <c r="M58" s="6">
        <f>'HP-레벨기준'!M58+'HP-레벨기준'!M58*('Amor-레벨기준'!M58/100)</f>
        <v>2684.1120000000001</v>
      </c>
      <c r="N58" s="6">
        <f>'HP-레벨기준'!N58+'HP-레벨기준'!N58*('Amor-레벨기준'!N58/100)</f>
        <v>2910.1120000000001</v>
      </c>
      <c r="O58" s="6">
        <f>'HP-레벨기준'!O58+'HP-레벨기준'!O58*('Amor-레벨기준'!O58/100)</f>
        <v>3143.4079999999999</v>
      </c>
      <c r="P58" s="6">
        <f>'HP-레벨기준'!P58+'HP-레벨기준'!P58*('Amor-레벨기준'!P58/100)</f>
        <v>3384</v>
      </c>
      <c r="Q58" s="6">
        <f>'HP-레벨기준'!Q58+'HP-레벨기준'!Q58*('Amor-레벨기준'!Q58/100)</f>
        <v>3631.8879999999999</v>
      </c>
      <c r="R58" s="6">
        <f>'HP-레벨기준'!R58+'HP-레벨기준'!R58*('Amor-레벨기준'!R58/100)</f>
        <v>3887.0719999999997</v>
      </c>
      <c r="S58" s="6">
        <f>'HP-레벨기준'!S58+'HP-레벨기준'!S58*('Amor-레벨기준'!S58/100)</f>
        <v>4149.5519999999997</v>
      </c>
      <c r="T58" s="5"/>
      <c r="U58" s="7"/>
    </row>
    <row r="59" spans="1:21" x14ac:dyDescent="0.3">
      <c r="A59" s="5" t="s">
        <v>33</v>
      </c>
      <c r="B59" s="6">
        <f>'HP-레벨기준'!B59+'HP-레벨기준'!B59*('Amor-레벨기준'!B59/100)</f>
        <v>552</v>
      </c>
      <c r="C59" s="6">
        <f>'HP-레벨기준'!C59+'HP-레벨기준'!C59*('Amor-레벨기준'!C59/100)</f>
        <v>668.01499999999999</v>
      </c>
      <c r="D59" s="6">
        <f>'HP-레벨기준'!D59+'HP-레벨기준'!D59*('Amor-레벨기준'!D59/100)</f>
        <v>789.36</v>
      </c>
      <c r="E59" s="6">
        <f>'HP-레벨기준'!E59+'HP-레벨기준'!E59*('Amor-레벨기준'!E59/100)</f>
        <v>916.03499999999997</v>
      </c>
      <c r="F59" s="6">
        <f>'HP-레벨기준'!F59+'HP-레벨기준'!F59*('Amor-레벨기준'!F59/100)</f>
        <v>1048.04</v>
      </c>
      <c r="G59" s="6">
        <f>'HP-레벨기준'!G59+'HP-레벨기준'!G59*('Amor-레벨기준'!G59/100)</f>
        <v>1185.375</v>
      </c>
      <c r="H59" s="6">
        <f>'HP-레벨기준'!H59+'HP-레벨기준'!H59*('Amor-레벨기준'!H59/100)</f>
        <v>1328.04</v>
      </c>
      <c r="I59" s="6">
        <f>'HP-레벨기준'!I59+'HP-레벨기준'!I59*('Amor-레벨기준'!I59/100)</f>
        <v>1476.0349999999999</v>
      </c>
      <c r="J59" s="6">
        <f>'HP-레벨기준'!J59+'HP-레벨기준'!J59*('Amor-레벨기준'!J59/100)</f>
        <v>1629.3600000000001</v>
      </c>
      <c r="K59" s="6">
        <f>'HP-레벨기준'!K59+'HP-레벨기준'!K59*('Amor-레벨기준'!K59/100)</f>
        <v>1788.0149999999999</v>
      </c>
      <c r="L59" s="6">
        <f>'HP-레벨기준'!L59+'HP-레벨기준'!L59*('Amor-레벨기준'!L59/100)</f>
        <v>1952</v>
      </c>
      <c r="M59" s="6">
        <f>'HP-레벨기준'!M59+'HP-레벨기준'!M59*('Amor-레벨기준'!M59/100)</f>
        <v>2121.3150000000001</v>
      </c>
      <c r="N59" s="6">
        <f>'HP-레벨기준'!N59+'HP-레벨기준'!N59*('Amor-레벨기준'!N59/100)</f>
        <v>2295.96</v>
      </c>
      <c r="O59" s="6">
        <f>'HP-레벨기준'!O59+'HP-레벨기준'!O59*('Amor-레벨기준'!O59/100)</f>
        <v>2475.9349999999999</v>
      </c>
      <c r="P59" s="6">
        <f>'HP-레벨기준'!P59+'HP-레벨기준'!P59*('Amor-레벨기준'!P59/100)</f>
        <v>2661.24</v>
      </c>
      <c r="Q59" s="6">
        <f>'HP-레벨기준'!Q59+'HP-레벨기준'!Q59*('Amor-레벨기준'!Q59/100)</f>
        <v>2851.875</v>
      </c>
      <c r="R59" s="6">
        <f>'HP-레벨기준'!R59+'HP-레벨기준'!R59*('Amor-레벨기준'!R59/100)</f>
        <v>3047.84</v>
      </c>
      <c r="S59" s="6">
        <f>'HP-레벨기준'!S59+'HP-레벨기준'!S59*('Amor-레벨기준'!S59/100)</f>
        <v>3249.1350000000002</v>
      </c>
      <c r="T59" s="5"/>
      <c r="U59" s="7"/>
    </row>
    <row r="60" spans="1:21" x14ac:dyDescent="0.3">
      <c r="A60" s="5" t="s">
        <v>81</v>
      </c>
      <c r="B60" s="6">
        <f>'HP-레벨기준'!B60+'HP-레벨기준'!B60*('Amor-레벨기준'!B60/100)</f>
        <v>657.02</v>
      </c>
      <c r="C60" s="6">
        <f>'HP-레벨기준'!C60+'HP-레벨기준'!C60*('Amor-레벨기준'!C60/100)</f>
        <v>786.13</v>
      </c>
      <c r="D60" s="6">
        <f>'HP-레벨기준'!D60+'HP-레벨기준'!D60*('Amor-레벨기준'!D60/100)</f>
        <v>921.32999999999993</v>
      </c>
      <c r="E60" s="6">
        <f>'HP-레벨기준'!E60+'HP-레벨기준'!E60*('Amor-레벨기준'!E60/100)</f>
        <v>1062.6199999999999</v>
      </c>
      <c r="F60" s="6">
        <f>'HP-레벨기준'!F60+'HP-레벨기준'!F60*('Amor-레벨기준'!F60/100)</f>
        <v>1210</v>
      </c>
      <c r="G60" s="6">
        <f>'HP-레벨기준'!G60+'HP-레벨기준'!G60*('Amor-레벨기준'!G60/100)</f>
        <v>1363.47</v>
      </c>
      <c r="H60" s="6">
        <f>'HP-레벨기준'!H60+'HP-레벨기준'!H60*('Amor-레벨기준'!H60/100)</f>
        <v>1523.03</v>
      </c>
      <c r="I60" s="6">
        <f>'HP-레벨기준'!I60+'HP-레벨기준'!I60*('Amor-레벨기준'!I60/100)</f>
        <v>1688.6799999999998</v>
      </c>
      <c r="J60" s="6">
        <f>'HP-레벨기준'!J60+'HP-레벨기준'!J60*('Amor-레벨기준'!J60/100)</f>
        <v>1860.42</v>
      </c>
      <c r="K60" s="6">
        <f>'HP-레벨기준'!K60+'HP-레벨기준'!K60*('Amor-레벨기준'!K60/100)</f>
        <v>2038.25</v>
      </c>
      <c r="L60" s="6">
        <f>'HP-레벨기준'!L60+'HP-레벨기준'!L60*('Amor-레벨기준'!L60/100)</f>
        <v>2222.17</v>
      </c>
      <c r="M60" s="6">
        <f>'HP-레벨기준'!M60+'HP-레벨기준'!M60*('Amor-레벨기준'!M60/100)</f>
        <v>2412.1799999999998</v>
      </c>
      <c r="N60" s="6">
        <f>'HP-레벨기준'!N60+'HP-레벨기준'!N60*('Amor-레벨기준'!N60/100)</f>
        <v>2608.2799999999997</v>
      </c>
      <c r="O60" s="6">
        <f>'HP-레벨기준'!O60+'HP-레벨기준'!O60*('Amor-레벨기준'!O60/100)</f>
        <v>2810.47</v>
      </c>
      <c r="P60" s="6">
        <f>'HP-레벨기준'!P60+'HP-레벨기준'!P60*('Amor-레벨기준'!P60/100)</f>
        <v>3018.75</v>
      </c>
      <c r="Q60" s="6">
        <f>'HP-레벨기준'!Q60+'HP-레벨기준'!Q60*('Amor-레벨기준'!Q60/100)</f>
        <v>3233.12</v>
      </c>
      <c r="R60" s="6">
        <f>'HP-레벨기준'!R60+'HP-레벨기준'!R60*('Amor-레벨기준'!R60/100)</f>
        <v>3453.58</v>
      </c>
      <c r="S60" s="6">
        <f>'HP-레벨기준'!S60+'HP-레벨기준'!S60*('Amor-레벨기준'!S60/100)</f>
        <v>3680.13</v>
      </c>
      <c r="T60" s="5"/>
      <c r="U60" s="7"/>
    </row>
    <row r="61" spans="1:21" x14ac:dyDescent="0.3">
      <c r="A61" s="5" t="s">
        <v>68</v>
      </c>
      <c r="B61" s="6">
        <f>'HP-레벨기준'!B61+'HP-레벨기준'!B61*('Amor-레벨기준'!B61/100)</f>
        <v>560.59199999999998</v>
      </c>
      <c r="C61" s="6">
        <f>'HP-레벨기준'!C61+'HP-레벨기준'!C61*('Amor-레벨기준'!C61/100)</f>
        <v>674.28800000000001</v>
      </c>
      <c r="D61" s="6">
        <f>'HP-레벨기준'!D61+'HP-레벨기준'!D61*('Amor-레벨기준'!D61/100)</f>
        <v>793.28800000000001</v>
      </c>
      <c r="E61" s="6">
        <f>'HP-레벨기준'!E61+'HP-레벨기준'!E61*('Amor-레벨기준'!E61/100)</f>
        <v>917.59199999999998</v>
      </c>
      <c r="F61" s="6">
        <f>'HP-레벨기준'!F61+'HP-레벨기준'!F61*('Amor-레벨기준'!F61/100)</f>
        <v>1047.2</v>
      </c>
      <c r="G61" s="6">
        <f>'HP-레벨기준'!G61+'HP-레벨기준'!G61*('Amor-레벨기준'!G61/100)</f>
        <v>1182.1120000000001</v>
      </c>
      <c r="H61" s="6">
        <f>'HP-레벨기준'!H61+'HP-레벨기준'!H61*('Amor-레벨기준'!H61/100)</f>
        <v>1322.328</v>
      </c>
      <c r="I61" s="6">
        <f>'HP-레벨기준'!I61+'HP-레벨기준'!I61*('Amor-레벨기준'!I61/100)</f>
        <v>1467.848</v>
      </c>
      <c r="J61" s="6">
        <f>'HP-레벨기준'!J61+'HP-레벨기준'!J61*('Amor-레벨기준'!J61/100)</f>
        <v>1618.672</v>
      </c>
      <c r="K61" s="6">
        <f>'HP-레벨기준'!K61+'HP-레벨기준'!K61*('Amor-레벨기준'!K61/100)</f>
        <v>1774.8000000000002</v>
      </c>
      <c r="L61" s="6">
        <f>'HP-레벨기준'!L61+'HP-레벨기준'!L61*('Amor-레벨기준'!L61/100)</f>
        <v>1936.232</v>
      </c>
      <c r="M61" s="6">
        <f>'HP-레벨기준'!M61+'HP-레벨기준'!M61*('Amor-레벨기준'!M61/100)</f>
        <v>2102.9679999999998</v>
      </c>
      <c r="N61" s="6">
        <f>'HP-레벨기준'!N61+'HP-레벨기준'!N61*('Amor-레벨기준'!N61/100)</f>
        <v>2275.0079999999998</v>
      </c>
      <c r="O61" s="6">
        <f>'HP-레벨기준'!O61+'HP-레벨기준'!O61*('Amor-레벨기준'!O61/100)</f>
        <v>2452.3519999999999</v>
      </c>
      <c r="P61" s="6">
        <f>'HP-레벨기준'!P61+'HP-레벨기준'!P61*('Amor-레벨기준'!P61/100)</f>
        <v>2635</v>
      </c>
      <c r="Q61" s="6">
        <f>'HP-레벨기준'!Q61+'HP-레벨기준'!Q61*('Amor-레벨기준'!Q61/100)</f>
        <v>2822.9520000000002</v>
      </c>
      <c r="R61" s="6">
        <f>'HP-레벨기준'!R61+'HP-레벨기준'!R61*('Amor-레벨기준'!R61/100)</f>
        <v>3016.2080000000001</v>
      </c>
      <c r="S61" s="6">
        <f>'HP-레벨기준'!S61+'HP-레벨기준'!S61*('Amor-레벨기준'!S61/100)</f>
        <v>3214.768</v>
      </c>
      <c r="T61" s="5"/>
      <c r="U61" s="7"/>
    </row>
    <row r="62" spans="1:21" x14ac:dyDescent="0.3">
      <c r="A62" s="5" t="s">
        <v>110</v>
      </c>
      <c r="B62" s="6">
        <f>'HP-레벨기준'!B62+'HP-레벨기준'!B62*('Amor-레벨기준'!B62/100)</f>
        <v>611.18499999999995</v>
      </c>
      <c r="C62" s="6">
        <f>'HP-레벨기준'!C62+'HP-레벨기준'!C62*('Amor-레벨기준'!C62/100)</f>
        <v>734.01</v>
      </c>
      <c r="D62" s="6">
        <f>'HP-레벨기준'!D62+'HP-레벨기준'!D62*('Amor-레벨기준'!D62/100)</f>
        <v>862.57500000000005</v>
      </c>
      <c r="E62" s="6">
        <f>'HP-레벨기준'!E62+'HP-레벨기준'!E62*('Amor-레벨기준'!E62/100)</f>
        <v>996.88</v>
      </c>
      <c r="F62" s="6">
        <f>'HP-레벨기준'!F62+'HP-레벨기준'!F62*('Amor-레벨기준'!F62/100)</f>
        <v>1136.925</v>
      </c>
      <c r="G62" s="6">
        <f>'HP-레벨기준'!G62+'HP-레벨기준'!G62*('Amor-레벨기준'!G62/100)</f>
        <v>1282.71</v>
      </c>
      <c r="H62" s="6">
        <f>'HP-레벨기준'!H62+'HP-레벨기준'!H62*('Amor-레벨기준'!H62/100)</f>
        <v>1434.2350000000001</v>
      </c>
      <c r="I62" s="6">
        <f>'HP-레벨기준'!I62+'HP-레벨기준'!I62*('Amor-레벨기준'!I62/100)</f>
        <v>1591.5</v>
      </c>
      <c r="J62" s="6">
        <f>'HP-레벨기준'!J62+'HP-레벨기준'!J62*('Amor-레벨기준'!J62/100)</f>
        <v>1754.5050000000001</v>
      </c>
      <c r="K62" s="6">
        <f>'HP-레벨기준'!K62+'HP-레벨기준'!K62*('Amor-레벨기준'!K62/100)</f>
        <v>1923.25</v>
      </c>
      <c r="L62" s="6">
        <f>'HP-레벨기준'!L62+'HP-레벨기준'!L62*('Amor-레벨기준'!L62/100)</f>
        <v>2097.7350000000001</v>
      </c>
      <c r="M62" s="6">
        <f>'HP-레벨기준'!M62+'HP-레벨기준'!M62*('Amor-레벨기준'!M62/100)</f>
        <v>2277.96</v>
      </c>
      <c r="N62" s="6">
        <f>'HP-레벨기준'!N62+'HP-레벨기준'!N62*('Amor-레벨기준'!N62/100)</f>
        <v>2463.9250000000002</v>
      </c>
      <c r="O62" s="6">
        <f>'HP-레벨기준'!O62+'HP-레벨기준'!O62*('Amor-레벨기준'!O62/100)</f>
        <v>2655.63</v>
      </c>
      <c r="P62" s="6">
        <f>'HP-레벨기준'!P62+'HP-레벨기준'!P62*('Amor-레벨기준'!P62/100)</f>
        <v>2853.0749999999998</v>
      </c>
      <c r="Q62" s="6">
        <f>'HP-레벨기준'!Q62+'HP-레벨기준'!Q62*('Amor-레벨기준'!Q62/100)</f>
        <v>3056.26</v>
      </c>
      <c r="R62" s="6">
        <f>'HP-레벨기준'!R62+'HP-레벨기준'!R62*('Amor-레벨기준'!R62/100)</f>
        <v>3265.1849999999999</v>
      </c>
      <c r="S62" s="6">
        <f>'HP-레벨기준'!S62+'HP-레벨기준'!S62*('Amor-레벨기준'!S62/100)</f>
        <v>3479.85</v>
      </c>
      <c r="T62" s="5"/>
      <c r="U62" s="7"/>
    </row>
    <row r="63" spans="1:21" x14ac:dyDescent="0.3">
      <c r="A63" s="5" t="s">
        <v>2</v>
      </c>
      <c r="B63" s="6">
        <f>'HP-레벨기준'!B63+'HP-레벨기준'!B63*('Amor-레벨기준'!B63/100)</f>
        <v>580</v>
      </c>
      <c r="C63" s="6">
        <f>'HP-레벨기준'!C63+'HP-레벨기준'!C63*('Amor-레벨기준'!C63/100)</f>
        <v>683.24</v>
      </c>
      <c r="D63" s="6">
        <f>'HP-레벨기준'!D63+'HP-레벨기준'!D63*('Amor-레벨기준'!D63/100)</f>
        <v>786.48</v>
      </c>
      <c r="E63" s="6">
        <f>'HP-레벨기준'!E63+'HP-레벨기준'!E63*('Amor-레벨기준'!E63/100)</f>
        <v>889.72</v>
      </c>
      <c r="F63" s="6">
        <f>'HP-레벨기준'!F63+'HP-레벨기준'!F63*('Amor-레벨기준'!F63/100)</f>
        <v>992.96</v>
      </c>
      <c r="G63" s="6">
        <f>'HP-레벨기준'!G63+'HP-레벨기준'!G63*('Amor-레벨기준'!G63/100)</f>
        <v>1096.2</v>
      </c>
      <c r="H63" s="6">
        <f>'HP-레벨기준'!H63+'HP-레벨기준'!H63*('Amor-레벨기준'!H63/100)</f>
        <v>1199.44</v>
      </c>
      <c r="I63" s="6">
        <f>'HP-레벨기준'!I63+'HP-레벨기준'!I63*('Amor-레벨기준'!I63/100)</f>
        <v>1302.68</v>
      </c>
      <c r="J63" s="6">
        <f>'HP-레벨기준'!J63+'HP-레벨기준'!J63*('Amor-레벨기준'!J63/100)</f>
        <v>1405.92</v>
      </c>
      <c r="K63" s="6">
        <f>'HP-레벨기준'!K63+'HP-레벨기준'!K63*('Amor-레벨기준'!K63/100)</f>
        <v>1509.16</v>
      </c>
      <c r="L63" s="6">
        <f>'HP-레벨기준'!L63+'HP-레벨기준'!L63*('Amor-레벨기준'!L63/100)</f>
        <v>1612.4</v>
      </c>
      <c r="M63" s="6">
        <f>'HP-레벨기준'!M63+'HP-레벨기준'!M63*('Amor-레벨기준'!M63/100)</f>
        <v>1715.64</v>
      </c>
      <c r="N63" s="6">
        <f>'HP-레벨기준'!N63+'HP-레벨기준'!N63*('Amor-레벨기준'!N63/100)</f>
        <v>1818.88</v>
      </c>
      <c r="O63" s="6">
        <f>'HP-레벨기준'!O63+'HP-레벨기준'!O63*('Amor-레벨기준'!O63/100)</f>
        <v>1922.12</v>
      </c>
      <c r="P63" s="6">
        <f>'HP-레벨기준'!P63+'HP-레벨기준'!P63*('Amor-레벨기준'!P63/100)</f>
        <v>2025.3600000000001</v>
      </c>
      <c r="Q63" s="6">
        <f>'HP-레벨기준'!Q63+'HP-레벨기준'!Q63*('Amor-레벨기준'!Q63/100)</f>
        <v>2128.6</v>
      </c>
      <c r="R63" s="6">
        <f>'HP-레벨기준'!R63+'HP-레벨기준'!R63*('Amor-레벨기준'!R63/100)</f>
        <v>2231.84</v>
      </c>
      <c r="S63" s="6">
        <f>'HP-레벨기준'!S63+'HP-레벨기준'!S63*('Amor-레벨기준'!S63/100)</f>
        <v>2335.08</v>
      </c>
      <c r="T63" s="5"/>
      <c r="U63" s="7"/>
    </row>
    <row r="64" spans="1:21" x14ac:dyDescent="0.3">
      <c r="A64" s="5" t="s">
        <v>19</v>
      </c>
      <c r="B64" s="6">
        <f>'HP-레벨기준'!B64+'HP-레벨기준'!B64*('Amor-레벨기준'!B64/100)</f>
        <v>545.1</v>
      </c>
      <c r="C64" s="6">
        <f>'HP-레벨기준'!C64+'HP-레벨기준'!C64*('Amor-레벨기준'!C64/100)</f>
        <v>658.8</v>
      </c>
      <c r="D64" s="6">
        <f>'HP-레벨기준'!D64+'HP-레벨기준'!D64*('Amor-레벨기준'!D64/100)</f>
        <v>778.1</v>
      </c>
      <c r="E64" s="6">
        <f>'HP-레벨기준'!E64+'HP-레벨기준'!E64*('Amor-레벨기준'!E64/100)</f>
        <v>903</v>
      </c>
      <c r="F64" s="6">
        <f>'HP-레벨기준'!F64+'HP-레벨기준'!F64*('Amor-레벨기준'!F64/100)</f>
        <v>1033.5</v>
      </c>
      <c r="G64" s="6">
        <f>'HP-레벨기준'!G64+'HP-레벨기준'!G64*('Amor-레벨기준'!G64/100)</f>
        <v>1169.5999999999999</v>
      </c>
      <c r="H64" s="6">
        <f>'HP-레벨기준'!H64+'HP-레벨기준'!H64*('Amor-레벨기준'!H64/100)</f>
        <v>1311.3</v>
      </c>
      <c r="I64" s="6">
        <f>'HP-레벨기준'!I64+'HP-레벨기준'!I64*('Amor-레벨기준'!I64/100)</f>
        <v>1458.6</v>
      </c>
      <c r="J64" s="6">
        <f>'HP-레벨기준'!J64+'HP-레벨기준'!J64*('Amor-레벨기준'!J64/100)</f>
        <v>1611.5</v>
      </c>
      <c r="K64" s="6">
        <f>'HP-레벨기준'!K64+'HP-레벨기준'!K64*('Amor-레벨기준'!K64/100)</f>
        <v>1770</v>
      </c>
      <c r="L64" s="6">
        <f>'HP-레벨기준'!L64+'HP-레벨기준'!L64*('Amor-레벨기준'!L64/100)</f>
        <v>1934.1</v>
      </c>
      <c r="M64" s="6">
        <f>'HP-레벨기준'!M64+'HP-레벨기준'!M64*('Amor-레벨기준'!M64/100)</f>
        <v>2103.8000000000002</v>
      </c>
      <c r="N64" s="6">
        <f>'HP-레벨기준'!N64+'HP-레벨기준'!N64*('Amor-레벨기준'!N64/100)</f>
        <v>2279.1</v>
      </c>
      <c r="O64" s="6">
        <f>'HP-레벨기준'!O64+'HP-레벨기준'!O64*('Amor-레벨기준'!O64/100)</f>
        <v>2460</v>
      </c>
      <c r="P64" s="6">
        <f>'HP-레벨기준'!P64+'HP-레벨기준'!P64*('Amor-레벨기준'!P64/100)</f>
        <v>2646.5</v>
      </c>
      <c r="Q64" s="6">
        <f>'HP-레벨기준'!Q64+'HP-레벨기준'!Q64*('Amor-레벨기준'!Q64/100)</f>
        <v>2838.6</v>
      </c>
      <c r="R64" s="6">
        <f>'HP-레벨기준'!R64+'HP-레벨기준'!R64*('Amor-레벨기준'!R64/100)</f>
        <v>3036.3</v>
      </c>
      <c r="S64" s="6">
        <f>'HP-레벨기준'!S64+'HP-레벨기준'!S64*('Amor-레벨기준'!S64/100)</f>
        <v>3239.6000000000004</v>
      </c>
      <c r="T64" s="5"/>
      <c r="U64" s="7"/>
    </row>
    <row r="65" spans="1:21" x14ac:dyDescent="0.3">
      <c r="A65" s="5" t="s">
        <v>108</v>
      </c>
      <c r="B65" s="6">
        <f>'HP-레벨기준'!B65+'HP-레벨기준'!B65*('Amor-레벨기준'!B65/100)</f>
        <v>696.66800000000001</v>
      </c>
      <c r="C65" s="6">
        <f>'HP-레벨기준'!C65+'HP-레벨기준'!C65*('Amor-레벨기준'!C65/100)</f>
        <v>823.04</v>
      </c>
      <c r="D65" s="6">
        <f>'HP-레벨기준'!D65+'HP-레벨기준'!D65*('Amor-레벨기준'!D65/100)</f>
        <v>954.95600000000002</v>
      </c>
      <c r="E65" s="6">
        <f>'HP-레벨기준'!E65+'HP-레벨기준'!E65*('Amor-레벨기준'!E65/100)</f>
        <v>1092.4160000000002</v>
      </c>
      <c r="F65" s="6">
        <f>'HP-레벨기준'!F65+'HP-레벨기준'!F65*('Amor-레벨기준'!F65/100)</f>
        <v>1235.42</v>
      </c>
      <c r="G65" s="6">
        <f>'HP-레벨기준'!G65+'HP-레벨기준'!G65*('Amor-레벨기준'!G65/100)</f>
        <v>1383.9679999999998</v>
      </c>
      <c r="H65" s="6">
        <f>'HP-레벨기준'!H65+'HP-레벨기준'!H65*('Amor-레벨기준'!H65/100)</f>
        <v>1538.06</v>
      </c>
      <c r="I65" s="6">
        <f>'HP-레벨기준'!I65+'HP-레벨기준'!I65*('Amor-레벨기준'!I65/100)</f>
        <v>1697.6959999999999</v>
      </c>
      <c r="J65" s="6">
        <f>'HP-레벨기준'!J65+'HP-레벨기준'!J65*('Amor-레벨기준'!J65/100)</f>
        <v>1862.876</v>
      </c>
      <c r="K65" s="6">
        <f>'HP-레벨기준'!K65+'HP-레벨기준'!K65*('Amor-레벨기준'!K65/100)</f>
        <v>2033.6</v>
      </c>
      <c r="L65" s="6">
        <f>'HP-레벨기준'!L65+'HP-레벨기준'!L65*('Amor-레벨기준'!L65/100)</f>
        <v>2209.8679999999999</v>
      </c>
      <c r="M65" s="6">
        <f>'HP-레벨기준'!M65+'HP-레벨기준'!M65*('Amor-레벨기준'!M65/100)</f>
        <v>2391.6799999999998</v>
      </c>
      <c r="N65" s="6">
        <f>'HP-레벨기준'!N65+'HP-레벨기준'!N65*('Amor-레벨기준'!N65/100)</f>
        <v>2579.0360000000001</v>
      </c>
      <c r="O65" s="6">
        <f>'HP-레벨기준'!O65+'HP-레벨기준'!O65*('Amor-레벨기준'!O65/100)</f>
        <v>2771.9359999999997</v>
      </c>
      <c r="P65" s="6">
        <f>'HP-레벨기준'!P65+'HP-레벨기준'!P65*('Amor-레벨기준'!P65/100)</f>
        <v>2970.38</v>
      </c>
      <c r="Q65" s="6">
        <f>'HP-레벨기준'!Q65+'HP-레벨기준'!Q65*('Amor-레벨기준'!Q65/100)</f>
        <v>3174.3679999999999</v>
      </c>
      <c r="R65" s="6">
        <f>'HP-레벨기준'!R65+'HP-레벨기준'!R65*('Amor-레벨기준'!R65/100)</f>
        <v>3383.8999999999996</v>
      </c>
      <c r="S65" s="6">
        <f>'HP-레벨기준'!S65+'HP-레벨기준'!S65*('Amor-레벨기준'!S65/100)</f>
        <v>3598.9760000000001</v>
      </c>
      <c r="T65" s="5"/>
      <c r="U65" s="7"/>
    </row>
    <row r="66" spans="1:21" x14ac:dyDescent="0.3">
      <c r="A66" s="5" t="s">
        <v>8</v>
      </c>
      <c r="B66" s="6">
        <f>'HP-레벨기준'!B66+'HP-레벨기준'!B66*('Amor-레벨기준'!B66/100)</f>
        <v>549.9</v>
      </c>
      <c r="C66" s="6">
        <f>'HP-레벨기준'!C66+'HP-레벨기준'!C66*('Amor-레벨기준'!C66/100)</f>
        <v>660</v>
      </c>
      <c r="D66" s="6">
        <f>'HP-레벨기준'!D66+'HP-레벨기준'!D66*('Amor-레벨기준'!D66/100)</f>
        <v>774.9</v>
      </c>
      <c r="E66" s="6">
        <f>'HP-레벨기준'!E66+'HP-레벨기준'!E66*('Amor-레벨기준'!E66/100)</f>
        <v>894.6</v>
      </c>
      <c r="F66" s="6">
        <f>'HP-레벨기준'!F66+'HP-레벨기준'!F66*('Amor-레벨기준'!F66/100)</f>
        <v>1019.1</v>
      </c>
      <c r="G66" s="6">
        <f>'HP-레벨기준'!G66+'HP-레벨기준'!G66*('Amor-레벨기준'!G66/100)</f>
        <v>1148.4000000000001</v>
      </c>
      <c r="H66" s="6">
        <f>'HP-레벨기준'!H66+'HP-레벨기준'!H66*('Amor-레벨기준'!H66/100)</f>
        <v>1282.5</v>
      </c>
      <c r="I66" s="6">
        <f>'HP-레벨기준'!I66+'HP-레벨기준'!I66*('Amor-레벨기준'!I66/100)</f>
        <v>1421.4</v>
      </c>
      <c r="J66" s="6">
        <f>'HP-레벨기준'!J66+'HP-레벨기준'!J66*('Amor-레벨기준'!J66/100)</f>
        <v>1565.1</v>
      </c>
      <c r="K66" s="6">
        <f>'HP-레벨기준'!K66+'HP-레벨기준'!K66*('Amor-레벨기준'!K66/100)</f>
        <v>1713.6</v>
      </c>
      <c r="L66" s="6">
        <f>'HP-레벨기준'!L66+'HP-레벨기준'!L66*('Amor-레벨기준'!L66/100)</f>
        <v>1866.9</v>
      </c>
      <c r="M66" s="6">
        <f>'HP-레벨기준'!M66+'HP-레벨기준'!M66*('Amor-레벨기준'!M66/100)</f>
        <v>2025</v>
      </c>
      <c r="N66" s="6">
        <f>'HP-레벨기준'!N66+'HP-레벨기준'!N66*('Amor-레벨기준'!N66/100)</f>
        <v>2187.9</v>
      </c>
      <c r="O66" s="6">
        <f>'HP-레벨기준'!O66+'HP-레벨기준'!O66*('Amor-레벨기준'!O66/100)</f>
        <v>2355.6000000000004</v>
      </c>
      <c r="P66" s="6">
        <f>'HP-레벨기준'!P66+'HP-레벨기준'!P66*('Amor-레벨기준'!P66/100)</f>
        <v>2528.1</v>
      </c>
      <c r="Q66" s="6">
        <f>'HP-레벨기준'!Q66+'HP-레벨기준'!Q66*('Amor-레벨기준'!Q66/100)</f>
        <v>2705.4</v>
      </c>
      <c r="R66" s="6">
        <f>'HP-레벨기준'!R66+'HP-레벨기준'!R66*('Amor-레벨기준'!R66/100)</f>
        <v>2887.5</v>
      </c>
      <c r="S66" s="6">
        <f>'HP-레벨기준'!S66+'HP-레벨기준'!S66*('Amor-레벨기준'!S66/100)</f>
        <v>3074.4</v>
      </c>
      <c r="T66" s="5"/>
      <c r="U66" s="7"/>
    </row>
    <row r="67" spans="1:21" x14ac:dyDescent="0.3">
      <c r="A67" s="5" t="s">
        <v>92</v>
      </c>
      <c r="B67" s="6">
        <f>'HP-레벨기준'!B67+'HP-레벨기준'!B67*('Amor-레벨기준'!B67/100)</f>
        <v>657.2</v>
      </c>
      <c r="C67" s="6">
        <f>'HP-레벨기준'!C67+'HP-레벨기준'!C67*('Amor-레벨기준'!C67/100)</f>
        <v>784.125</v>
      </c>
      <c r="D67" s="6">
        <f>'HP-레벨기준'!D67+'HP-레벨기준'!D67*('Amor-레벨기준'!D67/100)</f>
        <v>917</v>
      </c>
      <c r="E67" s="6">
        <f>'HP-레벨기준'!E67+'HP-레벨기준'!E67*('Amor-레벨기준'!E67/100)</f>
        <v>1055.825</v>
      </c>
      <c r="F67" s="6">
        <f>'HP-레벨기준'!F67+'HP-레벨기준'!F67*('Amor-레벨기준'!F67/100)</f>
        <v>1200.5999999999999</v>
      </c>
      <c r="G67" s="6">
        <f>'HP-레벨기준'!G67+'HP-레벨기준'!G67*('Amor-레벨기준'!G67/100)</f>
        <v>1351.325</v>
      </c>
      <c r="H67" s="6">
        <f>'HP-레벨기준'!H67+'HP-레벨기준'!H67*('Amor-레벨기준'!H67/100)</f>
        <v>1508</v>
      </c>
      <c r="I67" s="6">
        <f>'HP-레벨기준'!I67+'HP-레벨기준'!I67*('Amor-레벨기준'!I67/100)</f>
        <v>1670.625</v>
      </c>
      <c r="J67" s="6">
        <f>'HP-레벨기준'!J67+'HP-레벨기준'!J67*('Amor-레벨기준'!J67/100)</f>
        <v>1839.2</v>
      </c>
      <c r="K67" s="6">
        <f>'HP-레벨기준'!K67+'HP-레벨기준'!K67*('Amor-레벨기준'!K67/100)</f>
        <v>2013.7249999999999</v>
      </c>
      <c r="L67" s="6">
        <f>'HP-레벨기준'!L67+'HP-레벨기준'!L67*('Amor-레벨기준'!L67/100)</f>
        <v>2194.1999999999998</v>
      </c>
      <c r="M67" s="6">
        <f>'HP-레벨기준'!M67+'HP-레벨기준'!M67*('Amor-레벨기준'!M67/100)</f>
        <v>2380.625</v>
      </c>
      <c r="N67" s="6">
        <f>'HP-레벨기준'!N67+'HP-레벨기준'!N67*('Amor-레벨기준'!N67/100)</f>
        <v>2573</v>
      </c>
      <c r="O67" s="6">
        <f>'HP-레벨기준'!O67+'HP-레벨기준'!O67*('Amor-레벨기준'!O67/100)</f>
        <v>2771.3249999999998</v>
      </c>
      <c r="P67" s="6">
        <f>'HP-레벨기준'!P67+'HP-레벨기준'!P67*('Amor-레벨기준'!P67/100)</f>
        <v>2975.6</v>
      </c>
      <c r="Q67" s="6">
        <f>'HP-레벨기준'!Q67+'HP-레벨기준'!Q67*('Amor-레벨기준'!Q67/100)</f>
        <v>3185.8249999999998</v>
      </c>
      <c r="R67" s="6">
        <f>'HP-레벨기준'!R67+'HP-레벨기준'!R67*('Amor-레벨기준'!R67/100)</f>
        <v>3402</v>
      </c>
      <c r="S67" s="6">
        <f>'HP-레벨기준'!S67+'HP-레벨기준'!S67*('Amor-레벨기준'!S67/100)</f>
        <v>3624.125</v>
      </c>
      <c r="T67" s="5"/>
      <c r="U67" s="7"/>
    </row>
    <row r="68" spans="1:21" x14ac:dyDescent="0.3">
      <c r="A68" s="5" t="s">
        <v>55</v>
      </c>
      <c r="B68" s="10">
        <f>'HP-레벨기준'!B68+'HP-레벨기준'!B68*('Amor-레벨기준'!B68/100)</f>
        <v>584.64</v>
      </c>
      <c r="C68" s="10">
        <f>'HP-레벨기준'!C68+'HP-레벨기준'!C68*('Amor-레벨기준'!C68/100)</f>
        <v>709.64</v>
      </c>
      <c r="D68" s="10">
        <f>'HP-레벨기준'!D68+'HP-레벨기준'!D68*('Amor-레벨기준'!D68/100)</f>
        <v>841.1</v>
      </c>
      <c r="E68" s="10">
        <f>'HP-레벨기준'!E68+'HP-레벨기준'!E68*('Amor-레벨기준'!E68/100)</f>
        <v>979.02</v>
      </c>
      <c r="F68" s="10">
        <f>'HP-레벨기준'!F68+'HP-레벨기준'!F68*('Amor-레벨기준'!F68/100)</f>
        <v>1123.4000000000001</v>
      </c>
      <c r="G68" s="10">
        <f>'HP-레벨기준'!G68+'HP-레벨기준'!G68*('Amor-레벨기준'!G68/100)</f>
        <v>1274.24</v>
      </c>
      <c r="H68" s="10">
        <f>'HP-레벨기준'!H68+'HP-레벨기준'!H68*('Amor-레벨기준'!H68/100)</f>
        <v>1431.54</v>
      </c>
      <c r="I68" s="10">
        <f>'HP-레벨기준'!I68+'HP-레벨기준'!I68*('Amor-레벨기준'!I68/100)</f>
        <v>1595.3</v>
      </c>
      <c r="J68" s="10">
        <f>'HP-레벨기준'!J68+'HP-레벨기준'!J68*('Amor-레벨기준'!J68/100)</f>
        <v>1765.52</v>
      </c>
      <c r="K68" s="10">
        <f>'HP-레벨기준'!K68+'HP-레벨기준'!K68*('Amor-레벨기준'!K68/100)</f>
        <v>1942.2</v>
      </c>
      <c r="L68" s="10">
        <f>'HP-레벨기준'!L68+'HP-레벨기준'!L68*('Amor-레벨기준'!L68/100)</f>
        <v>2125.34</v>
      </c>
      <c r="M68" s="6">
        <f>'HP-레벨기준'!M68+'HP-레벨기준'!M68*('Amor-레벨기준'!M68/100)</f>
        <v>2314.9399999999996</v>
      </c>
      <c r="N68" s="6">
        <f>'HP-레벨기준'!N68+'HP-레벨기준'!N68*('Amor-레벨기준'!N68/100)</f>
        <v>2511</v>
      </c>
      <c r="O68" s="6">
        <f>'HP-레벨기준'!O68+'HP-레벨기준'!O68*('Amor-레벨기준'!O68/100)</f>
        <v>2713.5199999999995</v>
      </c>
      <c r="P68" s="6">
        <f>'HP-레벨기준'!P68+'HP-레벨기준'!P68*('Amor-레벨기준'!P68/100)</f>
        <v>2922.5</v>
      </c>
      <c r="Q68" s="6">
        <f>'HP-레벨기준'!Q68+'HP-레벨기준'!Q68*('Amor-레벨기준'!Q68/100)</f>
        <v>3137.9399999999996</v>
      </c>
      <c r="R68" s="6">
        <f>'HP-레벨기준'!R68+'HP-레벨기준'!R68*('Amor-레벨기준'!R68/100)</f>
        <v>3359.84</v>
      </c>
      <c r="S68" s="6">
        <f>'HP-레벨기준'!S68+'HP-레벨기준'!S68*('Amor-레벨기준'!S68/100)</f>
        <v>3588.2</v>
      </c>
      <c r="T68" s="5"/>
      <c r="U68" s="7"/>
    </row>
    <row r="69" spans="1:21" x14ac:dyDescent="0.3">
      <c r="A69" s="5" t="s">
        <v>63</v>
      </c>
      <c r="B69" s="6">
        <f>'HP-레벨기준'!B69+'HP-레벨기준'!B69*('Amor-레벨기준'!B69/100)</f>
        <v>663.68000000000006</v>
      </c>
      <c r="C69" s="6">
        <f>'HP-레벨기준'!C69+'HP-레벨기준'!C69*('Amor-레벨기준'!C69/100)</f>
        <v>810.73</v>
      </c>
      <c r="D69" s="6">
        <f>'HP-레벨기준'!D69+'HP-레벨기준'!D69*('Amor-레벨기준'!D69/100)</f>
        <v>964.92</v>
      </c>
      <c r="E69" s="6">
        <f>'HP-레벨기준'!E69+'HP-레벨기준'!E69*('Amor-레벨기준'!E69/100)</f>
        <v>1126.25</v>
      </c>
      <c r="F69" s="6">
        <f>'HP-레벨기준'!F69+'HP-레벨기준'!F69*('Amor-레벨기준'!F69/100)</f>
        <v>1294.72</v>
      </c>
      <c r="G69" s="6">
        <f>'HP-레벨기준'!G69+'HP-레벨기준'!G69*('Amor-레벨기준'!G69/100)</f>
        <v>1470.33</v>
      </c>
      <c r="H69" s="6">
        <f>'HP-레벨기준'!H69+'HP-레벨기준'!H69*('Amor-레벨기준'!H69/100)</f>
        <v>1653.08</v>
      </c>
      <c r="I69" s="6">
        <f>'HP-레벨기준'!I69+'HP-레벨기준'!I69*('Amor-레벨기준'!I69/100)</f>
        <v>1842.97</v>
      </c>
      <c r="J69" s="6">
        <f>'HP-레벨기준'!J69+'HP-레벨기준'!J69*('Amor-레벨기준'!J69/100)</f>
        <v>2040</v>
      </c>
      <c r="K69" s="6">
        <f>'HP-레벨기준'!K69+'HP-레벨기준'!K69*('Amor-레벨기준'!K69/100)</f>
        <v>2244.17</v>
      </c>
      <c r="L69" s="6">
        <f>'HP-레벨기준'!L69+'HP-레벨기준'!L69*('Amor-레벨기준'!L69/100)</f>
        <v>2455.48</v>
      </c>
      <c r="M69" s="6">
        <f>'HP-레벨기준'!M69+'HP-레벨기준'!M69*('Amor-레벨기준'!M69/100)</f>
        <v>2673.93</v>
      </c>
      <c r="N69" s="6">
        <f>'HP-레벨기준'!N69+'HP-레벨기준'!N69*('Amor-레벨기준'!N69/100)</f>
        <v>2899.52</v>
      </c>
      <c r="O69" s="6">
        <f>'HP-레벨기준'!O69+'HP-레벨기준'!O69*('Amor-레벨기준'!O69/100)</f>
        <v>3132.25</v>
      </c>
      <c r="P69" s="6">
        <f>'HP-레벨기준'!P69+'HP-레벨기준'!P69*('Amor-레벨기준'!P69/100)</f>
        <v>3372.12</v>
      </c>
      <c r="Q69" s="6">
        <f>'HP-레벨기준'!Q69+'HP-레벨기준'!Q69*('Amor-레벨기준'!Q69/100)</f>
        <v>3619.13</v>
      </c>
      <c r="R69" s="6">
        <f>'HP-레벨기준'!R69+'HP-레벨기준'!R69*('Amor-레벨기준'!R69/100)</f>
        <v>3873.2799999999997</v>
      </c>
      <c r="S69" s="6">
        <f>'HP-레벨기준'!S69+'HP-레벨기준'!S69*('Amor-레벨기준'!S69/100)</f>
        <v>4134.57</v>
      </c>
      <c r="T69" s="5"/>
      <c r="U69" s="7"/>
    </row>
    <row r="70" spans="1:21" x14ac:dyDescent="0.3">
      <c r="A70" s="5" t="s">
        <v>4</v>
      </c>
      <c r="B70" s="6">
        <f>'HP-레벨기준'!B70+'HP-레벨기준'!B70*('Amor-레벨기준'!B70/100)</f>
        <v>535.9</v>
      </c>
      <c r="C70" s="6">
        <f>'HP-레벨기준'!C70+'HP-레벨기준'!C70*('Amor-레벨기준'!C70/100)</f>
        <v>645.88</v>
      </c>
      <c r="D70" s="6">
        <f>'HP-레벨기준'!D70+'HP-레벨기준'!D70*('Amor-레벨기준'!D70/100)</f>
        <v>761.94</v>
      </c>
      <c r="E70" s="6">
        <f>'HP-레벨기준'!E70+'HP-레벨기준'!E70*('Amor-레벨기준'!E70/100)</f>
        <v>884.07999999999993</v>
      </c>
      <c r="F70" s="6">
        <f>'HP-레벨기준'!F70+'HP-레벨기준'!F70*('Amor-레벨기준'!F70/100)</f>
        <v>1012.3</v>
      </c>
      <c r="G70" s="6">
        <f>'HP-레벨기준'!G70+'HP-레벨기준'!G70*('Amor-레벨기준'!G70/100)</f>
        <v>1146.5999999999999</v>
      </c>
      <c r="H70" s="6">
        <f>'HP-레벨기준'!H70+'HP-레벨기준'!H70*('Amor-레벨기준'!H70/100)</f>
        <v>1286.98</v>
      </c>
      <c r="I70" s="6">
        <f>'HP-레벨기준'!I70+'HP-레벨기준'!I70*('Amor-레벨기준'!I70/100)</f>
        <v>1433.44</v>
      </c>
      <c r="J70" s="6">
        <f>'HP-레벨기준'!J70+'HP-레벨기준'!J70*('Amor-레벨기준'!J70/100)</f>
        <v>1585.98</v>
      </c>
      <c r="K70" s="6">
        <f>'HP-레벨기준'!K70+'HP-레벨기준'!K70*('Amor-레벨기준'!K70/100)</f>
        <v>1744.6</v>
      </c>
      <c r="L70" s="6">
        <f>'HP-레벨기준'!L70+'HP-레벨기준'!L70*('Amor-레벨기준'!L70/100)</f>
        <v>1909.3</v>
      </c>
      <c r="M70" s="6">
        <f>'HP-레벨기준'!M70+'HP-레벨기준'!M70*('Amor-레벨기준'!M70/100)</f>
        <v>2080.08</v>
      </c>
      <c r="N70" s="6">
        <f>'HP-레벨기준'!N70+'HP-레벨기준'!N70*('Amor-레벨기준'!N70/100)</f>
        <v>2256.94</v>
      </c>
      <c r="O70" s="6">
        <f>'HP-레벨기준'!O70+'HP-레벨기준'!O70*('Amor-레벨기준'!O70/100)</f>
        <v>2439.88</v>
      </c>
      <c r="P70" s="6">
        <f>'HP-레벨기준'!P70+'HP-레벨기준'!P70*('Amor-레벨기준'!P70/100)</f>
        <v>2628.8999999999996</v>
      </c>
      <c r="Q70" s="6">
        <f>'HP-레벨기준'!Q70+'HP-레벨기준'!Q70*('Amor-레벨기준'!Q70/100)</f>
        <v>2824</v>
      </c>
      <c r="R70" s="6">
        <f>'HP-레벨기준'!R70+'HP-레벨기준'!R70*('Amor-레벨기준'!R70/100)</f>
        <v>3025.1800000000003</v>
      </c>
      <c r="S70" s="6">
        <f>'HP-레벨기준'!S70+'HP-레벨기준'!S70*('Amor-레벨기준'!S70/100)</f>
        <v>3232.44</v>
      </c>
      <c r="T70" s="5"/>
      <c r="U70" s="7"/>
    </row>
    <row r="71" spans="1:21" x14ac:dyDescent="0.3">
      <c r="A71" s="5" t="s">
        <v>20</v>
      </c>
      <c r="B71" s="6">
        <f>'HP-레벨기준'!B71+'HP-레벨기준'!B71*('Amor-레벨기준'!B71/100)</f>
        <v>497.7</v>
      </c>
      <c r="C71" s="6">
        <f>'HP-레벨기준'!C71+'HP-레벨기준'!C71*('Amor-레벨기준'!C71/100)</f>
        <v>600.25</v>
      </c>
      <c r="D71" s="6">
        <f>'HP-레벨기준'!D71+'HP-레벨기준'!D71*('Amor-레벨기준'!D71/100)</f>
        <v>708.4</v>
      </c>
      <c r="E71" s="6">
        <f>'HP-레벨기준'!E71+'HP-레벨기준'!E71*('Amor-레벨기준'!E71/100)</f>
        <v>822.15</v>
      </c>
      <c r="F71" s="6">
        <f>'HP-레벨기준'!F71+'HP-레벨기준'!F71*('Amor-레벨기준'!F71/100)</f>
        <v>941.5</v>
      </c>
      <c r="G71" s="6">
        <f>'HP-레벨기준'!G71+'HP-레벨기준'!G71*('Amor-레벨기준'!G71/100)</f>
        <v>1066.45</v>
      </c>
      <c r="H71" s="6">
        <f>'HP-레벨기준'!H71+'HP-레벨기준'!H71*('Amor-레벨기준'!H71/100)</f>
        <v>1197</v>
      </c>
      <c r="I71" s="6">
        <f>'HP-레벨기준'!I71+'HP-레벨기준'!I71*('Amor-레벨기준'!I71/100)</f>
        <v>1333.15</v>
      </c>
      <c r="J71" s="6">
        <f>'HP-레벨기준'!J71+'HP-레벨기준'!J71*('Amor-레벨기준'!J71/100)</f>
        <v>1474.9</v>
      </c>
      <c r="K71" s="6">
        <f>'HP-레벨기준'!K71+'HP-레벨기준'!K71*('Amor-레벨기준'!K71/100)</f>
        <v>1622.25</v>
      </c>
      <c r="L71" s="6">
        <f>'HP-레벨기준'!L71+'HP-레벨기준'!L71*('Amor-레벨기준'!L71/100)</f>
        <v>1775.1999999999998</v>
      </c>
      <c r="M71" s="6">
        <f>'HP-레벨기준'!M71+'HP-레벨기준'!M71*('Amor-레벨기준'!M71/100)</f>
        <v>1933.75</v>
      </c>
      <c r="N71" s="6">
        <f>'HP-레벨기준'!N71+'HP-레벨기준'!N71*('Amor-레벨기준'!N71/100)</f>
        <v>2097.9</v>
      </c>
      <c r="O71" s="6">
        <f>'HP-레벨기준'!O71+'HP-레벨기준'!O71*('Amor-레벨기준'!O71/100)</f>
        <v>2267.65</v>
      </c>
      <c r="P71" s="6">
        <f>'HP-레벨기준'!P71+'HP-레벨기준'!P71*('Amor-레벨기준'!P71/100)</f>
        <v>2443</v>
      </c>
      <c r="Q71" s="6">
        <f>'HP-레벨기준'!Q71+'HP-레벨기준'!Q71*('Amor-레벨기준'!Q71/100)</f>
        <v>2623.95</v>
      </c>
      <c r="R71" s="6">
        <f>'HP-레벨기준'!R71+'HP-레벨기준'!R71*('Amor-레벨기준'!R71/100)</f>
        <v>2810.5</v>
      </c>
      <c r="S71" s="6">
        <f>'HP-레벨기준'!S71+'HP-레벨기준'!S71*('Amor-레벨기준'!S71/100)</f>
        <v>3002.65</v>
      </c>
      <c r="T71" s="5"/>
      <c r="U71" s="7"/>
    </row>
    <row r="72" spans="1:21" x14ac:dyDescent="0.3">
      <c r="A72" s="5" t="s">
        <v>21</v>
      </c>
      <c r="B72" s="6">
        <f>'HP-레벨기준'!B72+'HP-레벨기준'!B72*('Amor-레벨기준'!B72/100)</f>
        <v>563.58600000000001</v>
      </c>
      <c r="C72" s="6">
        <f>'HP-레벨기준'!C72+'HP-레벨기준'!C72*('Amor-레벨기준'!C72/100)</f>
        <v>676.31899999999996</v>
      </c>
      <c r="D72" s="6">
        <f>'HP-레벨기준'!D72+'HP-레벨기준'!D72*('Amor-레벨기준'!D72/100)</f>
        <v>794.42399999999998</v>
      </c>
      <c r="E72" s="6">
        <f>'HP-레벨기준'!E72+'HP-레벨기준'!E72*('Amor-레벨기준'!E72/100)</f>
        <v>917.90100000000007</v>
      </c>
      <c r="F72" s="6">
        <f>'HP-레벨기준'!F72+'HP-레벨기준'!F72*('Amor-레벨기준'!F72/100)</f>
        <v>1046.75</v>
      </c>
      <c r="G72" s="6">
        <f>'HP-레벨기준'!G72+'HP-레벨기준'!G72*('Amor-레벨기준'!G72/100)</f>
        <v>1180.971</v>
      </c>
      <c r="H72" s="6">
        <f>'HP-레벨기준'!H72+'HP-레벨기준'!H72*('Amor-레벨기준'!H72/100)</f>
        <v>1320.5639999999999</v>
      </c>
      <c r="I72" s="6">
        <f>'HP-레벨기준'!I72+'HP-레벨기준'!I72*('Amor-레벨기준'!I72/100)</f>
        <v>1465.529</v>
      </c>
      <c r="J72" s="6">
        <f>'HP-레벨기준'!J72+'HP-레벨기준'!J72*('Amor-레벨기준'!J72/100)</f>
        <v>1615.866</v>
      </c>
      <c r="K72" s="6">
        <f>'HP-레벨기준'!K72+'HP-레벨기준'!K72*('Amor-레벨기준'!K72/100)</f>
        <v>1771.575</v>
      </c>
      <c r="L72" s="6">
        <f>'HP-레벨기준'!L72+'HP-레벨기준'!L72*('Amor-레벨기준'!L72/100)</f>
        <v>1932.6559999999999</v>
      </c>
      <c r="M72" s="6">
        <f>'HP-레벨기준'!M72+'HP-레벨기준'!M72*('Amor-레벨기준'!M72/100)</f>
        <v>2099.1089999999999</v>
      </c>
      <c r="N72" s="6">
        <f>'HP-레벨기준'!N72+'HP-레벨기준'!N72*('Amor-레벨기준'!N72/100)</f>
        <v>2270.9340000000002</v>
      </c>
      <c r="O72" s="6">
        <f>'HP-레벨기준'!O72+'HP-레벨기준'!O72*('Amor-레벨기준'!O72/100)</f>
        <v>2448.1309999999999</v>
      </c>
      <c r="P72" s="6">
        <f>'HP-레벨기준'!P72+'HP-레벨기준'!P72*('Amor-레벨기준'!P72/100)</f>
        <v>2630.7</v>
      </c>
      <c r="Q72" s="6">
        <f>'HP-레벨기준'!Q72+'HP-레벨기준'!Q72*('Amor-레벨기준'!Q72/100)</f>
        <v>2818.6410000000001</v>
      </c>
      <c r="R72" s="6">
        <f>'HP-레벨기준'!R72+'HP-레벨기준'!R72*('Amor-레벨기준'!R72/100)</f>
        <v>3011.9539999999997</v>
      </c>
      <c r="S72" s="6">
        <f>'HP-레벨기준'!S72+'HP-레벨기준'!S72*('Amor-레벨기준'!S72/100)</f>
        <v>3210.6390000000001</v>
      </c>
      <c r="T72" s="5"/>
      <c r="U72" s="7"/>
    </row>
    <row r="73" spans="1:21" x14ac:dyDescent="0.3">
      <c r="A73" s="5" t="s">
        <v>67</v>
      </c>
      <c r="B73" s="6">
        <f>'HP-레벨기준'!B73+'HP-레벨기준'!B73*('Amor-레벨기준'!B73/100)</f>
        <v>565.48799999999994</v>
      </c>
      <c r="C73" s="6">
        <f>'HP-레벨기준'!C73+'HP-레벨기준'!C73*('Amor-레벨기준'!C73/100)</f>
        <v>684.35199999999998</v>
      </c>
      <c r="D73" s="6">
        <f>'HP-레벨기준'!D73+'HP-레벨기준'!D73*('Amor-레벨기준'!D73/100)</f>
        <v>808.79200000000003</v>
      </c>
      <c r="E73" s="6">
        <f>'HP-레벨기준'!E73+'HP-레벨기준'!E73*('Amor-레벨기준'!E73/100)</f>
        <v>938.80799999999999</v>
      </c>
      <c r="F73" s="6">
        <f>'HP-레벨기준'!F73+'HP-레벨기준'!F73*('Amor-레벨기준'!F73/100)</f>
        <v>1074.4000000000001</v>
      </c>
      <c r="G73" s="6">
        <f>'HP-레벨기준'!G73+'HP-레벨기준'!G73*('Amor-레벨기준'!G73/100)</f>
        <v>1215.568</v>
      </c>
      <c r="H73" s="6">
        <f>'HP-레벨기준'!H73+'HP-레벨기준'!H73*('Amor-레벨기준'!H73/100)</f>
        <v>1362.3119999999999</v>
      </c>
      <c r="I73" s="6">
        <f>'HP-레벨기준'!I73+'HP-레벨기준'!I73*('Amor-레벨기준'!I73/100)</f>
        <v>1514.6320000000001</v>
      </c>
      <c r="J73" s="6">
        <f>'HP-레벨기준'!J73+'HP-레벨기준'!J73*('Amor-레벨기준'!J73/100)</f>
        <v>1672.5279999999998</v>
      </c>
      <c r="K73" s="6">
        <f>'HP-레벨기준'!K73+'HP-레벨기준'!K73*('Amor-레벨기준'!K73/100)</f>
        <v>1836</v>
      </c>
      <c r="L73" s="6">
        <f>'HP-레벨기준'!L73+'HP-레벨기준'!L73*('Amor-레벨기준'!L73/100)</f>
        <v>2005.0479999999998</v>
      </c>
      <c r="M73" s="6">
        <f>'HP-레벨기준'!M73+'HP-레벨기준'!M73*('Amor-레벨기준'!M73/100)</f>
        <v>2179.672</v>
      </c>
      <c r="N73" s="6">
        <f>'HP-레벨기준'!N73+'HP-레벨기준'!N73*('Amor-레벨기준'!N73/100)</f>
        <v>2359.8719999999998</v>
      </c>
      <c r="O73" s="6">
        <f>'HP-레벨기준'!O73+'HP-레벨기준'!O73*('Amor-레벨기준'!O73/100)</f>
        <v>2545.6480000000001</v>
      </c>
      <c r="P73" s="6">
        <f>'HP-레벨기준'!P73+'HP-레벨기준'!P73*('Amor-레벨기준'!P73/100)</f>
        <v>2737</v>
      </c>
      <c r="Q73" s="6">
        <f>'HP-레벨기준'!Q73+'HP-레벨기준'!Q73*('Amor-레벨기준'!Q73/100)</f>
        <v>2933.9279999999999</v>
      </c>
      <c r="R73" s="6">
        <f>'HP-레벨기준'!R73+'HP-레벨기준'!R73*('Amor-레벨기준'!R73/100)</f>
        <v>3136.4319999999998</v>
      </c>
      <c r="S73" s="6">
        <f>'HP-레벨기준'!S73+'HP-레벨기준'!S73*('Amor-레벨기준'!S73/100)</f>
        <v>3344.5119999999997</v>
      </c>
      <c r="T73" s="5"/>
      <c r="U73" s="7"/>
    </row>
    <row r="74" spans="1:21" x14ac:dyDescent="0.3">
      <c r="A74" s="5" t="s">
        <v>32</v>
      </c>
      <c r="B74" s="6">
        <f>'HP-레벨기준'!B74+'HP-레벨기준'!B74*('Amor-레벨기준'!B74/100)</f>
        <v>569.28750000000002</v>
      </c>
      <c r="C74" s="6">
        <f>'HP-레벨기준'!C74+'HP-레벨기준'!C74*('Amor-레벨기준'!C74/100)</f>
        <v>683.76</v>
      </c>
      <c r="D74" s="6">
        <f>'HP-레벨기준'!D74+'HP-레벨기준'!D74*('Amor-레벨기준'!D74/100)</f>
        <v>803.59249999999997</v>
      </c>
      <c r="E74" s="6">
        <f>'HP-레벨기준'!E74+'HP-레벨기준'!E74*('Amor-레벨기준'!E74/100)</f>
        <v>928.78499999999997</v>
      </c>
      <c r="F74" s="6">
        <f>'HP-레벨기준'!F74+'HP-레벨기준'!F74*('Amor-레벨기준'!F74/100)</f>
        <v>1059.3375000000001</v>
      </c>
      <c r="G74" s="6">
        <f>'HP-레벨기준'!G74+'HP-레벨기준'!G74*('Amor-레벨기준'!G74/100)</f>
        <v>1195.25</v>
      </c>
      <c r="H74" s="6">
        <f>'HP-레벨기준'!H74+'HP-레벨기준'!H74*('Amor-레벨기준'!H74/100)</f>
        <v>1336.5225</v>
      </c>
      <c r="I74" s="6">
        <f>'HP-레벨기준'!I74+'HP-레벨기준'!I74*('Amor-레벨기준'!I74/100)</f>
        <v>1483.155</v>
      </c>
      <c r="J74" s="6">
        <f>'HP-레벨기준'!J74+'HP-레벨기준'!J74*('Amor-레벨기준'!J74/100)</f>
        <v>1635.1475</v>
      </c>
      <c r="K74" s="6">
        <f>'HP-레벨기준'!K74+'HP-레벨기준'!K74*('Amor-레벨기준'!K74/100)</f>
        <v>1792.5</v>
      </c>
      <c r="L74" s="6">
        <f>'HP-레벨기준'!L74+'HP-레벨기준'!L74*('Amor-레벨기준'!L74/100)</f>
        <v>1955.2125000000001</v>
      </c>
      <c r="M74" s="6">
        <f>'HP-레벨기준'!M74+'HP-레벨기준'!M74*('Amor-레벨기준'!M74/100)</f>
        <v>2123.2849999999999</v>
      </c>
      <c r="N74" s="6">
        <f>'HP-레벨기준'!N74+'HP-레벨기준'!N74*('Amor-레벨기준'!N74/100)</f>
        <v>2296.7175000000002</v>
      </c>
      <c r="O74" s="6">
        <f>'HP-레벨기준'!O74+'HP-레벨기준'!O74*('Amor-레벨기준'!O74/100)</f>
        <v>2475.5100000000002</v>
      </c>
      <c r="P74" s="6">
        <f>'HP-레벨기준'!P74+'HP-레벨기준'!P74*('Amor-레벨기준'!P74/100)</f>
        <v>2659.6624999999999</v>
      </c>
      <c r="Q74" s="6">
        <f>'HP-레벨기준'!Q74+'HP-레벨기준'!Q74*('Amor-레벨기준'!Q74/100)</f>
        <v>2849.1750000000002</v>
      </c>
      <c r="R74" s="6">
        <f>'HP-레벨기준'!R74+'HP-레벨기준'!R74*('Amor-레벨기준'!R74/100)</f>
        <v>3044.0475000000001</v>
      </c>
      <c r="S74" s="6">
        <f>'HP-레벨기준'!S74+'HP-레벨기준'!S74*('Amor-레벨기준'!S74/100)</f>
        <v>3244.28</v>
      </c>
      <c r="T74" s="5"/>
      <c r="U74" s="7"/>
    </row>
    <row r="75" spans="1:21" x14ac:dyDescent="0.3">
      <c r="A75" s="5" t="s">
        <v>69</v>
      </c>
      <c r="B75" s="6">
        <f>'HP-레벨기준'!B75+'HP-레벨기준'!B75*('Amor-레벨기준'!B75/100)</f>
        <v>637</v>
      </c>
      <c r="C75" s="6">
        <f>'HP-레벨기준'!C75+'HP-레벨기준'!C75*('Amor-레벨기준'!C75/100)</f>
        <v>762.3</v>
      </c>
      <c r="D75" s="6">
        <f>'HP-레벨기준'!D75+'HP-레벨기준'!D75*('Amor-레벨기준'!D75/100)</f>
        <v>893.55</v>
      </c>
      <c r="E75" s="6">
        <f>'HP-레벨기준'!E75+'HP-레벨기준'!E75*('Amor-레벨기준'!E75/100)</f>
        <v>1030.75</v>
      </c>
      <c r="F75" s="6">
        <f>'HP-레벨기준'!F75+'HP-레벨기준'!F75*('Amor-레벨기준'!F75/100)</f>
        <v>1173.9000000000001</v>
      </c>
      <c r="G75" s="6">
        <f>'HP-레벨기준'!G75+'HP-레벨기준'!G75*('Amor-레벨기준'!G75/100)</f>
        <v>1323</v>
      </c>
      <c r="H75" s="6">
        <f>'HP-레벨기준'!H75+'HP-레벨기준'!H75*('Amor-레벨기준'!H75/100)</f>
        <v>1478.05</v>
      </c>
      <c r="I75" s="6">
        <f>'HP-레벨기준'!I75+'HP-레벨기준'!I75*('Amor-레벨기준'!I75/100)</f>
        <v>1639.05</v>
      </c>
      <c r="J75" s="6">
        <f>'HP-레벨기준'!J75+'HP-레벨기준'!J75*('Amor-레벨기준'!J75/100)</f>
        <v>1806</v>
      </c>
      <c r="K75" s="6">
        <f>'HP-레벨기준'!K75+'HP-레벨기준'!K75*('Amor-레벨기준'!K75/100)</f>
        <v>1978.9</v>
      </c>
      <c r="L75" s="6">
        <f>'HP-레벨기준'!L75+'HP-레벨기준'!L75*('Amor-레벨기준'!L75/100)</f>
        <v>2157.75</v>
      </c>
      <c r="M75" s="6">
        <f>'HP-레벨기준'!M75+'HP-레벨기준'!M75*('Amor-레벨기준'!M75/100)</f>
        <v>2342.5500000000002</v>
      </c>
      <c r="N75" s="6">
        <f>'HP-레벨기준'!N75+'HP-레벨기준'!N75*('Amor-레벨기준'!N75/100)</f>
        <v>2533.3000000000002</v>
      </c>
      <c r="O75" s="6">
        <f>'HP-레벨기준'!O75+'HP-레벨기준'!O75*('Amor-레벨기준'!O75/100)</f>
        <v>2730</v>
      </c>
      <c r="P75" s="6">
        <f>'HP-레벨기준'!P75+'HP-레벨기준'!P75*('Amor-레벨기준'!P75/100)</f>
        <v>2932.6499999999996</v>
      </c>
      <c r="Q75" s="6">
        <f>'HP-레벨기준'!Q75+'HP-레벨기준'!Q75*('Amor-레벨기준'!Q75/100)</f>
        <v>3141.25</v>
      </c>
      <c r="R75" s="6">
        <f>'HP-레벨기준'!R75+'HP-레벨기준'!R75*('Amor-레벨기준'!R75/100)</f>
        <v>3355.8</v>
      </c>
      <c r="S75" s="6">
        <f>'HP-레벨기준'!S75+'HP-레벨기준'!S75*('Amor-레벨기준'!S75/100)</f>
        <v>3576.3</v>
      </c>
      <c r="T75" s="5"/>
      <c r="U75" s="7"/>
    </row>
    <row r="76" spans="1:21" x14ac:dyDescent="0.3">
      <c r="A76" s="5" t="s">
        <v>1</v>
      </c>
      <c r="B76" s="6">
        <f>'HP-레벨기준'!B76+'HP-레벨기준'!B76*('Amor-레벨기준'!B76/100)</f>
        <v>533.6</v>
      </c>
      <c r="C76" s="6">
        <f>'HP-레벨기준'!C76+'HP-레벨기준'!C76*('Amor-레벨기준'!C76/100)</f>
        <v>640.74</v>
      </c>
      <c r="D76" s="6">
        <f>'HP-레벨기준'!D76+'HP-레벨기준'!D76*('Amor-레벨기준'!D76/100)</f>
        <v>752.62</v>
      </c>
      <c r="E76" s="6">
        <f>'HP-레벨기준'!E76+'HP-레벨기준'!E76*('Amor-레벨기준'!E76/100)</f>
        <v>869.24</v>
      </c>
      <c r="F76" s="6">
        <f>'HP-레벨기준'!F76+'HP-레벨기준'!F76*('Amor-레벨기준'!F76/100)</f>
        <v>990.6</v>
      </c>
      <c r="G76" s="6">
        <f>'HP-레벨기준'!G76+'HP-레벨기준'!G76*('Amor-레벨기준'!G76/100)</f>
        <v>1116.7</v>
      </c>
      <c r="H76" s="6">
        <f>'HP-레벨기준'!H76+'HP-레벨기준'!H76*('Amor-레벨기준'!H76/100)</f>
        <v>1247.54</v>
      </c>
      <c r="I76" s="6">
        <f>'HP-레벨기준'!I76+'HP-레벨기준'!I76*('Amor-레벨기준'!I76/100)</f>
        <v>1383.12</v>
      </c>
      <c r="J76" s="6">
        <f>'HP-레벨기준'!J76+'HP-레벨기준'!J76*('Amor-레벨기준'!J76/100)</f>
        <v>1523.44</v>
      </c>
      <c r="K76" s="6">
        <f>'HP-레벨기준'!K76+'HP-레벨기준'!K76*('Amor-레벨기준'!K76/100)</f>
        <v>1668.5</v>
      </c>
      <c r="L76" s="6">
        <f>'HP-레벨기준'!L76+'HP-레벨기준'!L76*('Amor-레벨기준'!L76/100)</f>
        <v>1818.3000000000002</v>
      </c>
      <c r="M76" s="6">
        <f>'HP-레벨기준'!M76+'HP-레벨기준'!M76*('Amor-레벨기준'!M76/100)</f>
        <v>1972.8400000000001</v>
      </c>
      <c r="N76" s="6">
        <f>'HP-레벨기준'!N76+'HP-레벨기준'!N76*('Amor-레벨기준'!N76/100)</f>
        <v>2132.12</v>
      </c>
      <c r="O76" s="6">
        <f>'HP-레벨기준'!O76+'HP-레벨기준'!O76*('Amor-레벨기준'!O76/100)</f>
        <v>2296.1400000000003</v>
      </c>
      <c r="P76" s="6">
        <f>'HP-레벨기준'!P76+'HP-레벨기준'!P76*('Amor-레벨기준'!P76/100)</f>
        <v>2464.9</v>
      </c>
      <c r="Q76" s="6">
        <f>'HP-레벨기준'!Q76+'HP-레벨기준'!Q76*('Amor-레벨기준'!Q76/100)</f>
        <v>2638.4</v>
      </c>
      <c r="R76" s="6">
        <f>'HP-레벨기준'!R76+'HP-레벨기준'!R76*('Amor-레벨기준'!R76/100)</f>
        <v>2816.6400000000003</v>
      </c>
      <c r="S76" s="6">
        <f>'HP-레벨기준'!S76+'HP-레벨기준'!S76*('Amor-레벨기준'!S76/100)</f>
        <v>2999.62</v>
      </c>
      <c r="T76" s="5"/>
      <c r="U76" s="7"/>
    </row>
    <row r="77" spans="1:21" x14ac:dyDescent="0.3">
      <c r="A77" s="5" t="s">
        <v>91</v>
      </c>
      <c r="B77" s="6">
        <f>'HP-레벨기준'!B77+'HP-레벨기준'!B77*('Amor-레벨기준'!B77/100)</f>
        <v>662.16</v>
      </c>
      <c r="C77" s="6">
        <f>'HP-레벨기준'!C77+'HP-레벨기준'!C77*('Amor-레벨기준'!C77/100)</f>
        <v>796.29</v>
      </c>
      <c r="D77" s="6">
        <f>'HP-레벨기준'!D77+'HP-레벨기준'!D77*('Amor-레벨기준'!D77/100)</f>
        <v>936</v>
      </c>
      <c r="E77" s="6">
        <f>'HP-레벨기준'!E77+'HP-레벨기준'!E77*('Amor-레벨기준'!E77/100)</f>
        <v>1081.29</v>
      </c>
      <c r="F77" s="6">
        <f>'HP-레벨기준'!F77+'HP-레벨기준'!F77*('Amor-레벨기준'!F77/100)</f>
        <v>1232.1599999999999</v>
      </c>
      <c r="G77" s="6">
        <f>'HP-레벨기준'!G77+'HP-레벨기준'!G77*('Amor-레벨기준'!G77/100)</f>
        <v>1388.6100000000001</v>
      </c>
      <c r="H77" s="6">
        <f>'HP-레벨기준'!H77+'HP-레벨기준'!H77*('Amor-레벨기준'!H77/100)</f>
        <v>1550.6399999999999</v>
      </c>
      <c r="I77" s="6">
        <f>'HP-레벨기준'!I77+'HP-레벨기준'!I77*('Amor-레벨기준'!I77/100)</f>
        <v>1718.25</v>
      </c>
      <c r="J77" s="6">
        <f>'HP-레벨기준'!J77+'HP-레벨기준'!J77*('Amor-레벨기준'!J77/100)</f>
        <v>1891.44</v>
      </c>
      <c r="K77" s="6">
        <f>'HP-레벨기준'!K77+'HP-레벨기준'!K77*('Amor-레벨기준'!K77/100)</f>
        <v>2070.21</v>
      </c>
      <c r="L77" s="6">
        <f>'HP-레벨기준'!L77+'HP-레벨기준'!L77*('Amor-레벨기준'!L77/100)</f>
        <v>2254.56</v>
      </c>
      <c r="M77" s="6">
        <f>'HP-레벨기준'!M77+'HP-레벨기준'!M77*('Amor-레벨기준'!M77/100)</f>
        <v>2444.4899999999998</v>
      </c>
      <c r="N77" s="6">
        <f>'HP-레벨기준'!N77+'HP-레벨기준'!N77*('Amor-레벨기준'!N77/100)</f>
        <v>2640</v>
      </c>
      <c r="O77" s="6">
        <f>'HP-레벨기준'!O77+'HP-레벨기준'!O77*('Amor-레벨기준'!O77/100)</f>
        <v>2841.09</v>
      </c>
      <c r="P77" s="6">
        <f>'HP-레벨기준'!P77+'HP-레벨기준'!P77*('Amor-레벨기준'!P77/100)</f>
        <v>3047.76</v>
      </c>
      <c r="Q77" s="6">
        <f>'HP-레벨기준'!Q77+'HP-레벨기준'!Q77*('Amor-레벨기준'!Q77/100)</f>
        <v>3260.01</v>
      </c>
      <c r="R77" s="6">
        <f>'HP-레벨기준'!R77+'HP-레벨기준'!R77*('Amor-레벨기준'!R77/100)</f>
        <v>3477.84</v>
      </c>
      <c r="S77" s="6">
        <f>'HP-레벨기준'!S77+'HP-레벨기준'!S77*('Amor-레벨기준'!S77/100)</f>
        <v>3701.25</v>
      </c>
      <c r="T77" s="5"/>
      <c r="U77" s="7"/>
    </row>
    <row r="78" spans="1:21" x14ac:dyDescent="0.3">
      <c r="A78" s="5" t="s">
        <v>74</v>
      </c>
      <c r="B78" s="6">
        <f>'HP-레벨기준'!B78+'HP-레벨기준'!B78*('Amor-레벨기준'!B78/100)</f>
        <v>620.35599999999999</v>
      </c>
      <c r="C78" s="6">
        <f>'HP-레벨기준'!C78+'HP-레벨기준'!C78*('Amor-레벨기준'!C78/100)</f>
        <v>745.84199999999998</v>
      </c>
      <c r="D78" s="6">
        <f>'HP-레벨기준'!D78+'HP-레벨기준'!D78*('Amor-레벨기준'!D78/100)</f>
        <v>877.44799999999998</v>
      </c>
      <c r="E78" s="6">
        <f>'HP-레벨기준'!E78+'HP-레벨기준'!E78*('Amor-레벨기준'!E78/100)</f>
        <v>1015.174</v>
      </c>
      <c r="F78" s="6">
        <f>'HP-레벨기준'!F78+'HP-레벨기준'!F78*('Amor-레벨기준'!F78/100)</f>
        <v>1159.02</v>
      </c>
      <c r="G78" s="6">
        <f>'HP-레벨기준'!G78+'HP-레벨기준'!G78*('Amor-레벨기준'!G78/100)</f>
        <v>1308.9860000000001</v>
      </c>
      <c r="H78" s="6">
        <f>'HP-레벨기준'!H78+'HP-레벨기준'!H78*('Amor-레벨기준'!H78/100)</f>
        <v>1465.0720000000001</v>
      </c>
      <c r="I78" s="6">
        <f>'HP-레벨기준'!I78+'HP-레벨기준'!I78*('Amor-레벨기준'!I78/100)</f>
        <v>1627.278</v>
      </c>
      <c r="J78" s="6">
        <f>'HP-레벨기준'!J78+'HP-레벨기준'!J78*('Amor-레벨기준'!J78/100)</f>
        <v>1795.604</v>
      </c>
      <c r="K78" s="6">
        <f>'HP-레벨기준'!K78+'HP-레벨기준'!K78*('Amor-레벨기준'!K78/100)</f>
        <v>1970.0500000000002</v>
      </c>
      <c r="L78" s="6">
        <f>'HP-레벨기준'!L78+'HP-레벨기준'!L78*('Amor-레벨기준'!L78/100)</f>
        <v>2150.616</v>
      </c>
      <c r="M78" s="6">
        <f>'HP-레벨기준'!M78+'HP-레벨기준'!M78*('Amor-레벨기준'!M78/100)</f>
        <v>2337.3020000000001</v>
      </c>
      <c r="N78" s="6">
        <f>'HP-레벨기준'!N78+'HP-레벨기준'!N78*('Amor-레벨기준'!N78/100)</f>
        <v>2530.1080000000002</v>
      </c>
      <c r="O78" s="6">
        <f>'HP-레벨기준'!O78+'HP-레벨기준'!O78*('Amor-레벨기준'!O78/100)</f>
        <v>2729.0340000000001</v>
      </c>
      <c r="P78" s="6">
        <f>'HP-레벨기준'!P78+'HP-레벨기준'!P78*('Amor-레벨기준'!P78/100)</f>
        <v>2934.08</v>
      </c>
      <c r="Q78" s="6">
        <f>'HP-레벨기준'!Q78+'HP-레벨기준'!Q78*('Amor-레벨기준'!Q78/100)</f>
        <v>3145.2460000000001</v>
      </c>
      <c r="R78" s="6">
        <f>'HP-레벨기준'!R78+'HP-레벨기준'!R78*('Amor-레벨기준'!R78/100)</f>
        <v>3362.5320000000002</v>
      </c>
      <c r="S78" s="6">
        <f>'HP-레벨기준'!S78+'HP-레벨기준'!S78*('Amor-레벨기준'!S78/100)</f>
        <v>3585.9380000000001</v>
      </c>
      <c r="T78" s="5"/>
      <c r="U78" s="7"/>
    </row>
    <row r="79" spans="1:21" x14ac:dyDescent="0.3">
      <c r="A79" s="5" t="s">
        <v>76</v>
      </c>
      <c r="B79" s="6">
        <f>'HP-레벨기준'!B79+'HP-레벨기준'!B79*('Amor-레벨기준'!B79/100)</f>
        <v>645.66499999999996</v>
      </c>
      <c r="C79" s="6">
        <f>'HP-레벨기준'!C79+'HP-레벨기준'!C79*('Amor-레벨기준'!C79/100)</f>
        <v>792.1875</v>
      </c>
      <c r="D79" s="6">
        <f>'HP-레벨기준'!D79+'HP-레벨기준'!D79*('Amor-레벨기준'!D79/100)</f>
        <v>946.63</v>
      </c>
      <c r="E79" s="6">
        <f>'HP-레벨기준'!E79+'HP-레벨기준'!E79*('Amor-레벨기준'!E79/100)</f>
        <v>1108.9925000000001</v>
      </c>
      <c r="F79" s="6">
        <f>'HP-레벨기준'!F79+'HP-레벨기준'!F79*('Amor-레벨기준'!F79/100)</f>
        <v>1279.2750000000001</v>
      </c>
      <c r="G79" s="6">
        <f>'HP-레벨기준'!G79+'HP-레벨기준'!G79*('Amor-레벨기준'!G79/100)</f>
        <v>1457.4775</v>
      </c>
      <c r="H79" s="6">
        <f>'HP-레벨기준'!H79+'HP-레벨기준'!H79*('Amor-레벨기준'!H79/100)</f>
        <v>1643.6</v>
      </c>
      <c r="I79" s="6">
        <f>'HP-레벨기준'!I79+'HP-레벨기준'!I79*('Amor-레벨기준'!I79/100)</f>
        <v>1837.6424999999999</v>
      </c>
      <c r="J79" s="6">
        <f>'HP-레벨기준'!J79+'HP-레벨기준'!J79*('Amor-레벨기준'!J79/100)</f>
        <v>2039.605</v>
      </c>
      <c r="K79" s="6">
        <f>'HP-레벨기준'!K79+'HP-레벨기준'!K79*('Amor-레벨기준'!K79/100)</f>
        <v>2249.4875000000002</v>
      </c>
      <c r="L79" s="6">
        <f>'HP-레벨기준'!L79+'HP-레벨기준'!L79*('Amor-레벨기준'!L79/100)</f>
        <v>2467.29</v>
      </c>
      <c r="M79" s="6">
        <f>'HP-레벨기준'!M79+'HP-레벨기준'!M79*('Amor-레벨기준'!M79/100)</f>
        <v>2693.0124999999998</v>
      </c>
      <c r="N79" s="6">
        <f>'HP-레벨기준'!N79+'HP-레벨기준'!N79*('Amor-레벨기준'!N79/100)</f>
        <v>2926.6549999999997</v>
      </c>
      <c r="O79" s="6">
        <f>'HP-레벨기준'!O79+'HP-레벨기준'!O79*('Amor-레벨기준'!O79/100)</f>
        <v>3168.2175000000002</v>
      </c>
      <c r="P79" s="6">
        <f>'HP-레벨기준'!P79+'HP-레벨기준'!P79*('Amor-레벨기준'!P79/100)</f>
        <v>3417.7</v>
      </c>
      <c r="Q79" s="6">
        <f>'HP-레벨기준'!Q79+'HP-레벨기준'!Q79*('Amor-레벨기준'!Q79/100)</f>
        <v>3675.1025</v>
      </c>
      <c r="R79" s="6">
        <f>'HP-레벨기준'!R79+'HP-레벨기준'!R79*('Amor-레벨기준'!R79/100)</f>
        <v>3940.4250000000002</v>
      </c>
      <c r="S79" s="6">
        <f>'HP-레벨기준'!S79+'HP-레벨기준'!S79*('Amor-레벨기준'!S79/100)</f>
        <v>4213.6674999999996</v>
      </c>
      <c r="T79" s="5"/>
      <c r="U79" s="7"/>
    </row>
    <row r="80" spans="1:21" x14ac:dyDescent="0.3">
      <c r="A80" s="5" t="s">
        <v>66</v>
      </c>
      <c r="B80" s="6">
        <f>'HP-레벨기준'!B80+'HP-레벨기준'!B80*('Amor-레벨기준'!B80/100)</f>
        <v>643.298</v>
      </c>
      <c r="C80" s="6">
        <f>'HP-레벨기준'!C80+'HP-레벨기준'!C80*('Amor-레벨기준'!C80/100)</f>
        <v>772.44</v>
      </c>
      <c r="D80" s="6">
        <f>'HP-레벨기준'!D80+'HP-레벨기준'!D80*('Amor-레벨기준'!D80/100)</f>
        <v>907.45600000000002</v>
      </c>
      <c r="E80" s="6">
        <f>'HP-레벨기준'!E80+'HP-레벨기준'!E80*('Amor-레벨기준'!E80/100)</f>
        <v>1048.346</v>
      </c>
      <c r="F80" s="6">
        <f>'HP-레벨기준'!F80+'HP-레벨기준'!F80*('Amor-레벨기준'!F80/100)</f>
        <v>1195.1099999999999</v>
      </c>
      <c r="G80" s="6">
        <f>'HP-레벨기준'!G80+'HP-레벨기준'!G80*('Amor-레벨기준'!G80/100)</f>
        <v>1347.748</v>
      </c>
      <c r="H80" s="6">
        <f>'HP-레벨기준'!H80+'HP-레벨기준'!H80*('Amor-레벨기준'!H80/100)</f>
        <v>1506.26</v>
      </c>
      <c r="I80" s="6">
        <f>'HP-레벨기준'!I80+'HP-레벨기준'!I80*('Amor-레벨기준'!I80/100)</f>
        <v>1670.646</v>
      </c>
      <c r="J80" s="6">
        <f>'HP-레벨기준'!J80+'HP-레벨기준'!J80*('Amor-레벨기준'!J80/100)</f>
        <v>1840.9059999999999</v>
      </c>
      <c r="K80" s="6">
        <f>'HP-레벨기준'!K80+'HP-레벨기준'!K80*('Amor-레벨기준'!K80/100)</f>
        <v>2017.04</v>
      </c>
      <c r="L80" s="6">
        <f>'HP-레벨기준'!L80+'HP-레벨기준'!L80*('Amor-레벨기준'!L80/100)</f>
        <v>2199.0479999999998</v>
      </c>
      <c r="M80" s="6">
        <f>'HP-레벨기준'!M80+'HP-레벨기준'!M80*('Amor-레벨기준'!M80/100)</f>
        <v>2386.9299999999998</v>
      </c>
      <c r="N80" s="6">
        <f>'HP-레벨기준'!N80+'HP-레벨기준'!N80*('Amor-레벨기준'!N80/100)</f>
        <v>2580.6860000000001</v>
      </c>
      <c r="O80" s="6">
        <f>'HP-레벨기준'!O80+'HP-레벨기준'!O80*('Amor-레벨기준'!O80/100)</f>
        <v>2780.3159999999998</v>
      </c>
      <c r="P80" s="6">
        <f>'HP-레벨기준'!P80+'HP-레벨기준'!P80*('Amor-레벨기준'!P80/100)</f>
        <v>2985.82</v>
      </c>
      <c r="Q80" s="6">
        <f>'HP-레벨기준'!Q80+'HP-레벨기준'!Q80*('Amor-레벨기준'!Q80/100)</f>
        <v>3197.1979999999999</v>
      </c>
      <c r="R80" s="6">
        <f>'HP-레벨기준'!R80+'HP-레벨기준'!R80*('Amor-레벨기준'!R80/100)</f>
        <v>3414.45</v>
      </c>
      <c r="S80" s="6">
        <f>'HP-레벨기준'!S80+'HP-레벨기준'!S80*('Amor-레벨기준'!S80/100)</f>
        <v>3637.576</v>
      </c>
      <c r="T80" s="5"/>
      <c r="U80" s="7"/>
    </row>
    <row r="81" spans="1:21" x14ac:dyDescent="0.3">
      <c r="A81" s="5" t="s">
        <v>82</v>
      </c>
      <c r="B81" s="6">
        <f>'HP-레벨기준'!B81+'HP-레벨기준'!B81*('Amor-레벨기준'!B81/100)</f>
        <v>649.61</v>
      </c>
      <c r="C81" s="6">
        <f>'HP-레벨기준'!C81+'HP-레벨기준'!C81*('Amor-레벨기준'!C81/100)</f>
        <v>792.48</v>
      </c>
      <c r="D81" s="6">
        <f>'HP-레벨기준'!D81+'HP-레벨기준'!D81*('Amor-레벨기준'!D81/100)</f>
        <v>942.21</v>
      </c>
      <c r="E81" s="6">
        <f>'HP-레벨기준'!E81+'HP-레벨기준'!E81*('Amor-레벨기준'!E81/100)</f>
        <v>1098.8</v>
      </c>
      <c r="F81" s="6">
        <f>'HP-레벨기준'!F81+'HP-레벨기준'!F81*('Amor-레벨기준'!F81/100)</f>
        <v>1262.25</v>
      </c>
      <c r="G81" s="6">
        <f>'HP-레벨기준'!G81+'HP-레벨기준'!G81*('Amor-레벨기준'!G81/100)</f>
        <v>1432.56</v>
      </c>
      <c r="H81" s="6">
        <f>'HP-레벨기준'!H81+'HP-레벨기준'!H81*('Amor-레벨기준'!H81/100)</f>
        <v>1609.73</v>
      </c>
      <c r="I81" s="6">
        <f>'HP-레벨기준'!I81+'HP-레벨기준'!I81*('Amor-레벨기준'!I81/100)</f>
        <v>1793.76</v>
      </c>
      <c r="J81" s="6">
        <f>'HP-레벨기준'!J81+'HP-레벨기준'!J81*('Amor-레벨기준'!J81/100)</f>
        <v>1984.65</v>
      </c>
      <c r="K81" s="6">
        <f>'HP-레벨기준'!K81+'HP-레벨기준'!K81*('Amor-레벨기준'!K81/100)</f>
        <v>2182.4</v>
      </c>
      <c r="L81" s="6">
        <f>'HP-레벨기준'!L81+'HP-레벨기준'!L81*('Amor-레벨기준'!L81/100)</f>
        <v>2387.0100000000002</v>
      </c>
      <c r="M81" s="6">
        <f>'HP-레벨기준'!M81+'HP-레벨기준'!M81*('Amor-레벨기준'!M81/100)</f>
        <v>2598.48</v>
      </c>
      <c r="N81" s="6">
        <f>'HP-레벨기준'!N81+'HP-레벨기준'!N81*('Amor-레벨기준'!N81/100)</f>
        <v>2816.81</v>
      </c>
      <c r="O81" s="6">
        <f>'HP-레벨기준'!O81+'HP-레벨기준'!O81*('Amor-레벨기준'!O81/100)</f>
        <v>3042</v>
      </c>
      <c r="P81" s="6">
        <f>'HP-레벨기준'!P81+'HP-레벨기준'!P81*('Amor-레벨기준'!P81/100)</f>
        <v>3274.05</v>
      </c>
      <c r="Q81" s="6">
        <f>'HP-레벨기준'!Q81+'HP-레벨기준'!Q81*('Amor-레벨기준'!Q81/100)</f>
        <v>3512.96</v>
      </c>
      <c r="R81" s="6">
        <f>'HP-레벨기준'!R81+'HP-레벨기준'!R81*('Amor-레벨기준'!R81/100)</f>
        <v>3758.73</v>
      </c>
      <c r="S81" s="6">
        <f>'HP-레벨기준'!S81+'HP-레벨기준'!S81*('Amor-레벨기준'!S81/100)</f>
        <v>4011.3599999999997</v>
      </c>
      <c r="T81" s="5"/>
      <c r="U81" s="7"/>
    </row>
    <row r="82" spans="1:21" x14ac:dyDescent="0.3">
      <c r="A82" s="5" t="s">
        <v>75</v>
      </c>
      <c r="B82" s="6">
        <f>'HP-레벨기준'!B82+'HP-레벨기준'!B82*('Amor-레벨기준'!B82/100)</f>
        <v>670.21500000000003</v>
      </c>
      <c r="C82" s="6">
        <f>'HP-레벨기준'!C82+'HP-레벨기준'!C82*('Amor-레벨기준'!C82/100)</f>
        <v>804.54</v>
      </c>
      <c r="D82" s="6">
        <f>'HP-레벨기준'!D82+'HP-레벨기준'!D82*('Amor-레벨기준'!D82/100)</f>
        <v>945.61500000000001</v>
      </c>
      <c r="E82" s="6">
        <f>'HP-레벨기준'!E82+'HP-레벨기준'!E82*('Amor-레벨기준'!E82/100)</f>
        <v>1093.44</v>
      </c>
      <c r="F82" s="6">
        <f>'HP-레벨기준'!F82+'HP-레벨기준'!F82*('Amor-레벨기준'!F82/100)</f>
        <v>1248.0149999999999</v>
      </c>
      <c r="G82" s="6">
        <f>'HP-레벨기준'!G82+'HP-레벨기준'!G82*('Amor-레벨기준'!G82/100)</f>
        <v>1409.34</v>
      </c>
      <c r="H82" s="6">
        <f>'HP-레벨기준'!H82+'HP-레벨기준'!H82*('Amor-레벨기준'!H82/100)</f>
        <v>1577.415</v>
      </c>
      <c r="I82" s="6">
        <f>'HP-레벨기준'!I82+'HP-레벨기준'!I82*('Amor-레벨기준'!I82/100)</f>
        <v>1752.24</v>
      </c>
      <c r="J82" s="6">
        <f>'HP-레벨기준'!J82+'HP-레벨기준'!J82*('Amor-레벨기준'!J82/100)</f>
        <v>1933.8150000000001</v>
      </c>
      <c r="K82" s="6">
        <f>'HP-레벨기준'!K82+'HP-레벨기준'!K82*('Amor-레벨기준'!K82/100)</f>
        <v>2122.14</v>
      </c>
      <c r="L82" s="6">
        <f>'HP-레벨기준'!L82+'HP-레벨기준'!L82*('Amor-레벨기준'!L82/100)</f>
        <v>2317.2150000000001</v>
      </c>
      <c r="M82" s="6">
        <f>'HP-레벨기준'!M82+'HP-레벨기준'!M82*('Amor-레벨기준'!M82/100)</f>
        <v>2519.04</v>
      </c>
      <c r="N82" s="6">
        <f>'HP-레벨기준'!N82+'HP-레벨기준'!N82*('Amor-레벨기준'!N82/100)</f>
        <v>2727.6149999999998</v>
      </c>
      <c r="O82" s="6">
        <f>'HP-레벨기준'!O82+'HP-레벨기준'!O82*('Amor-레벨기준'!O82/100)</f>
        <v>2942.94</v>
      </c>
      <c r="P82" s="6">
        <f>'HP-레벨기준'!P82+'HP-레벨기준'!P82*('Amor-레벨기준'!P82/100)</f>
        <v>3165.0149999999999</v>
      </c>
      <c r="Q82" s="6">
        <f>'HP-레벨기준'!Q82+'HP-레벨기준'!Q82*('Amor-레벨기준'!Q82/100)</f>
        <v>3393.84</v>
      </c>
      <c r="R82" s="6">
        <f>'HP-레벨기준'!R82+'HP-레벨기준'!R82*('Amor-레벨기준'!R82/100)</f>
        <v>3629.415</v>
      </c>
      <c r="S82" s="6">
        <f>'HP-레벨기준'!S82+'HP-레벨기준'!S82*('Amor-레벨기준'!S82/100)</f>
        <v>3871.74</v>
      </c>
      <c r="T82" s="5"/>
      <c r="U82" s="7"/>
    </row>
    <row r="83" spans="1:21" x14ac:dyDescent="0.3">
      <c r="A83" s="5" t="s">
        <v>37</v>
      </c>
      <c r="B83" s="6">
        <f>'HP-레벨기준'!B83+'HP-레벨기준'!B83*('Amor-레벨기준'!B83/100)</f>
        <v>564</v>
      </c>
      <c r="C83" s="6">
        <f>'HP-레벨기준'!C83+'HP-레벨기준'!C83*('Amor-레벨기준'!C83/100)</f>
        <v>694.4</v>
      </c>
      <c r="D83" s="6">
        <f>'HP-레벨기준'!D83+'HP-레벨기준'!D83*('Amor-레벨기준'!D83/100)</f>
        <v>832</v>
      </c>
      <c r="E83" s="6">
        <f>'HP-레벨기준'!E83+'HP-레벨기준'!E83*('Amor-레벨기준'!E83/100)</f>
        <v>976.8</v>
      </c>
      <c r="F83" s="6">
        <f>'HP-레벨기준'!F83+'HP-레벨기준'!F83*('Amor-레벨기준'!F83/100)</f>
        <v>1128.8</v>
      </c>
      <c r="G83" s="6">
        <f>'HP-레벨기준'!G83+'HP-레벨기준'!G83*('Amor-레벨기준'!G83/100)</f>
        <v>1288</v>
      </c>
      <c r="H83" s="6">
        <f>'HP-레벨기준'!H83+'HP-레벨기준'!H83*('Amor-레벨기준'!H83/100)</f>
        <v>1454.4</v>
      </c>
      <c r="I83" s="6">
        <f>'HP-레벨기준'!I83+'HP-레벨기준'!I83*('Amor-레벨기준'!I83/100)</f>
        <v>1628</v>
      </c>
      <c r="J83" s="6">
        <f>'HP-레벨기준'!J83+'HP-레벨기준'!J83*('Amor-레벨기준'!J83/100)</f>
        <v>1808.8000000000002</v>
      </c>
      <c r="K83" s="6">
        <f>'HP-레벨기준'!K83+'HP-레벨기준'!K83*('Amor-레벨기준'!K83/100)</f>
        <v>1996.8000000000002</v>
      </c>
      <c r="L83" s="6">
        <f>'HP-레벨기준'!L83+'HP-레벨기준'!L83*('Amor-레벨기준'!L83/100)</f>
        <v>2192</v>
      </c>
      <c r="M83" s="6">
        <f>'HP-레벨기준'!M83+'HP-레벨기준'!M83*('Amor-레벨기준'!M83/100)</f>
        <v>2394.4</v>
      </c>
      <c r="N83" s="6">
        <f>'HP-레벨기준'!N83+'HP-레벨기준'!N83*('Amor-레벨기준'!N83/100)</f>
        <v>2604</v>
      </c>
      <c r="O83" s="6">
        <f>'HP-레벨기준'!O83+'HP-레벨기준'!O83*('Amor-레벨기준'!O83/100)</f>
        <v>2820.8</v>
      </c>
      <c r="P83" s="6">
        <f>'HP-레벨기준'!P83+'HP-레벨기준'!P83*('Amor-레벨기준'!P83/100)</f>
        <v>3044.8</v>
      </c>
      <c r="Q83" s="6">
        <f>'HP-레벨기준'!Q83+'HP-레벨기준'!Q83*('Amor-레벨기준'!Q83/100)</f>
        <v>3276</v>
      </c>
      <c r="R83" s="6">
        <f>'HP-레벨기준'!R83+'HP-레벨기준'!R83*('Amor-레벨기준'!R83/100)</f>
        <v>3514.3999999999996</v>
      </c>
      <c r="S83" s="6">
        <f>'HP-레벨기준'!S83+'HP-레벨기준'!S83*('Amor-레벨기준'!S83/100)</f>
        <v>3760</v>
      </c>
      <c r="T83" s="5"/>
      <c r="U83" s="7"/>
    </row>
    <row r="84" spans="1:21" x14ac:dyDescent="0.3">
      <c r="A84" s="5" t="s">
        <v>24</v>
      </c>
      <c r="B84" s="6">
        <f>'HP-레벨기준'!B84+'HP-레벨기준'!B84*('Amor-레벨기준'!B84/100)</f>
        <v>513.85</v>
      </c>
      <c r="C84" s="6">
        <f>'HP-레벨기준'!C84+'HP-레벨기준'!C84*('Amor-레벨기준'!C84/100)</f>
        <v>627.29999999999995</v>
      </c>
      <c r="D84" s="6">
        <f>'HP-레벨기준'!D84+'HP-레벨기준'!D84*('Amor-레벨기준'!D84/100)</f>
        <v>746.35</v>
      </c>
      <c r="E84" s="6">
        <f>'HP-레벨기준'!E84+'HP-레벨기준'!E84*('Amor-레벨기준'!E84/100)</f>
        <v>871</v>
      </c>
      <c r="F84" s="6">
        <f>'HP-레벨기준'!F84+'HP-레벨기준'!F84*('Amor-레벨기준'!F84/100)</f>
        <v>1001.25</v>
      </c>
      <c r="G84" s="6">
        <f>'HP-레벨기준'!G84+'HP-레벨기준'!G84*('Amor-레벨기준'!G84/100)</f>
        <v>1137.0999999999999</v>
      </c>
      <c r="H84" s="6">
        <f>'HP-레벨기준'!H84+'HP-레벨기준'!H84*('Amor-레벨기준'!H84/100)</f>
        <v>1278.55</v>
      </c>
      <c r="I84" s="6">
        <f>'HP-레벨기준'!I84+'HP-레벨기준'!I84*('Amor-레벨기준'!I84/100)</f>
        <v>1425.6</v>
      </c>
      <c r="J84" s="6">
        <f>'HP-레벨기준'!J84+'HP-레벨기준'!J84*('Amor-레벨기준'!J84/100)</f>
        <v>1578.25</v>
      </c>
      <c r="K84" s="6">
        <f>'HP-레벨기준'!K84+'HP-레벨기준'!K84*('Amor-레벨기준'!K84/100)</f>
        <v>1736.5</v>
      </c>
      <c r="L84" s="6">
        <f>'HP-레벨기준'!L84+'HP-레벨기준'!L84*('Amor-레벨기준'!L84/100)</f>
        <v>1900.35</v>
      </c>
      <c r="M84" s="6">
        <f>'HP-레벨기준'!M84+'HP-레벨기준'!M84*('Amor-레벨기준'!M84/100)</f>
        <v>2069.8000000000002</v>
      </c>
      <c r="N84" s="6">
        <f>'HP-레벨기준'!N84+'HP-레벨기준'!N84*('Amor-레벨기준'!N84/100)</f>
        <v>2244.85</v>
      </c>
      <c r="O84" s="6">
        <f>'HP-레벨기준'!O84+'HP-레벨기준'!O84*('Amor-레벨기준'!O84/100)</f>
        <v>2425.5</v>
      </c>
      <c r="P84" s="6">
        <f>'HP-레벨기준'!P84+'HP-레벨기준'!P84*('Amor-레벨기준'!P84/100)</f>
        <v>2611.75</v>
      </c>
      <c r="Q84" s="6">
        <f>'HP-레벨기준'!Q84+'HP-레벨기준'!Q84*('Amor-레벨기준'!Q84/100)</f>
        <v>2803.6</v>
      </c>
      <c r="R84" s="6">
        <f>'HP-레벨기준'!R84+'HP-레벨기준'!R84*('Amor-레벨기준'!R84/100)</f>
        <v>3001.05</v>
      </c>
      <c r="S84" s="6">
        <f>'HP-레벨기준'!S84+'HP-레벨기준'!S84*('Amor-레벨기준'!S84/100)</f>
        <v>3204.1000000000004</v>
      </c>
      <c r="T84" s="5"/>
      <c r="U84" s="7"/>
    </row>
    <row r="85" spans="1:21" x14ac:dyDescent="0.3">
      <c r="A85" s="5" t="s">
        <v>52</v>
      </c>
      <c r="B85" s="6">
        <f>'HP-레벨기준'!B85+'HP-레벨기준'!B85*('Amor-레벨기준'!B85/100)</f>
        <v>620.16</v>
      </c>
      <c r="C85" s="6">
        <f>'HP-레벨기준'!C85+'HP-레벨기준'!C85*('Amor-레벨기준'!C85/100)</f>
        <v>751.2</v>
      </c>
      <c r="D85" s="6">
        <f>'HP-레벨기준'!D85+'HP-레벨기준'!D85*('Amor-레벨기준'!D85/100)</f>
        <v>888.72</v>
      </c>
      <c r="E85" s="6">
        <f>'HP-레벨기준'!E85+'HP-레벨기준'!E85*('Amor-레벨기준'!E85/100)</f>
        <v>1032.72</v>
      </c>
      <c r="F85" s="6">
        <f>'HP-레벨기준'!F85+'HP-레벨기준'!F85*('Amor-레벨기준'!F85/100)</f>
        <v>1183.2</v>
      </c>
      <c r="G85" s="6">
        <f>'HP-레벨기준'!G85+'HP-레벨기준'!G85*('Amor-레벨기준'!G85/100)</f>
        <v>1340.16</v>
      </c>
      <c r="H85" s="6">
        <f>'HP-레벨기준'!H85+'HP-레벨기준'!H85*('Amor-레벨기준'!H85/100)</f>
        <v>1503.6000000000001</v>
      </c>
      <c r="I85" s="6">
        <f>'HP-레벨기준'!I85+'HP-레벨기준'!I85*('Amor-레벨기준'!I85/100)</f>
        <v>1673.52</v>
      </c>
      <c r="J85" s="6">
        <f>'HP-레벨기준'!J85+'HP-레벨기준'!J85*('Amor-레벨기준'!J85/100)</f>
        <v>1849.92</v>
      </c>
      <c r="K85" s="6">
        <f>'HP-레벨기준'!K85+'HP-레벨기준'!K85*('Amor-레벨기준'!K85/100)</f>
        <v>2032.8000000000002</v>
      </c>
      <c r="L85" s="6">
        <f>'HP-레벨기준'!L85+'HP-레벨기준'!L85*('Amor-레벨기준'!L85/100)</f>
        <v>2222.16</v>
      </c>
      <c r="M85" s="6">
        <f>'HP-레벨기준'!M85+'HP-레벨기준'!M85*('Amor-레벨기준'!M85/100)</f>
        <v>2418</v>
      </c>
      <c r="N85" s="6">
        <f>'HP-레벨기준'!N85+'HP-레벨기준'!N85*('Amor-레벨기준'!N85/100)</f>
        <v>2620.3200000000002</v>
      </c>
      <c r="O85" s="6">
        <f>'HP-레벨기준'!O85+'HP-레벨기준'!O85*('Amor-레벨기준'!O85/100)</f>
        <v>2829.12</v>
      </c>
      <c r="P85" s="6">
        <f>'HP-레벨기준'!P85+'HP-레벨기준'!P85*('Amor-레벨기준'!P85/100)</f>
        <v>3044.3999999999996</v>
      </c>
      <c r="Q85" s="6">
        <f>'HP-레벨기준'!Q85+'HP-레벨기준'!Q85*('Amor-레벨기준'!Q85/100)</f>
        <v>3266.16</v>
      </c>
      <c r="R85" s="6">
        <f>'HP-레벨기준'!R85+'HP-레벨기준'!R85*('Amor-레벨기준'!R85/100)</f>
        <v>3494.4</v>
      </c>
      <c r="S85" s="6">
        <f>'HP-레벨기준'!S85+'HP-레벨기준'!S85*('Amor-레벨기준'!S85/100)</f>
        <v>3729.12</v>
      </c>
      <c r="T85" s="5"/>
      <c r="U85" s="7"/>
    </row>
    <row r="86" spans="1:21" x14ac:dyDescent="0.3">
      <c r="A86" s="5" t="s">
        <v>14</v>
      </c>
      <c r="B86" s="6">
        <f>'HP-레벨기준'!B86+'HP-레벨기준'!B86*('Amor-레벨기준'!B86/100)</f>
        <v>506.22</v>
      </c>
      <c r="C86" s="6">
        <f>'HP-레벨기준'!C86+'HP-레벨기준'!C86*('Amor-레벨기준'!C86/100)</f>
        <v>608.63</v>
      </c>
      <c r="D86" s="6">
        <f>'HP-레벨기준'!D86+'HP-레벨기준'!D86*('Amor-레벨기준'!D86/100)</f>
        <v>715.48</v>
      </c>
      <c r="E86" s="6">
        <f>'HP-레벨기준'!E86+'HP-레벨기준'!E86*('Amor-레벨기준'!E86/100)</f>
        <v>826.77</v>
      </c>
      <c r="F86" s="6">
        <f>'HP-레벨기준'!F86+'HP-레벨기준'!F86*('Amor-레벨기준'!F86/100)</f>
        <v>942.5</v>
      </c>
      <c r="G86" s="6">
        <f>'HP-레벨기준'!G86+'HP-레벨기준'!G86*('Amor-레벨기준'!G86/100)</f>
        <v>1062.67</v>
      </c>
      <c r="H86" s="6">
        <f>'HP-레벨기준'!H86+'HP-레벨기준'!H86*('Amor-레벨기준'!H86/100)</f>
        <v>1187.28</v>
      </c>
      <c r="I86" s="6">
        <f>'HP-레벨기준'!I86+'HP-레벨기준'!I86*('Amor-레벨기준'!I86/100)</f>
        <v>1316.33</v>
      </c>
      <c r="J86" s="6">
        <f>'HP-레벨기준'!J86+'HP-레벨기준'!J86*('Amor-레벨기준'!J86/100)</f>
        <v>1449.82</v>
      </c>
      <c r="K86" s="6">
        <f>'HP-레벨기준'!K86+'HP-레벨기준'!K86*('Amor-레벨기준'!K86/100)</f>
        <v>1587.75</v>
      </c>
      <c r="L86" s="6">
        <f>'HP-레벨기준'!L86+'HP-레벨기준'!L86*('Amor-레벨기준'!L86/100)</f>
        <v>1730.12</v>
      </c>
      <c r="M86" s="6">
        <f>'HP-레벨기준'!M86+'HP-레벨기준'!M86*('Amor-레벨기준'!M86/100)</f>
        <v>1876.93</v>
      </c>
      <c r="N86" s="6">
        <f>'HP-레벨기준'!N86+'HP-레벨기준'!N86*('Amor-레벨기준'!N86/100)</f>
        <v>2028.18</v>
      </c>
      <c r="O86" s="6">
        <f>'HP-레벨기준'!O86+'HP-레벨기준'!O86*('Amor-레벨기준'!O86/100)</f>
        <v>2183.87</v>
      </c>
      <c r="P86" s="6">
        <f>'HP-레벨기준'!P86+'HP-레벨기준'!P86*('Amor-레벨기준'!P86/100)</f>
        <v>2344</v>
      </c>
      <c r="Q86" s="6">
        <f>'HP-레벨기준'!Q86+'HP-레벨기준'!Q86*('Amor-레벨기준'!Q86/100)</f>
        <v>2508.5700000000002</v>
      </c>
      <c r="R86" s="6">
        <f>'HP-레벨기준'!R86+'HP-레벨기준'!R86*('Amor-레벨기준'!R86/100)</f>
        <v>2677.58</v>
      </c>
      <c r="S86" s="6">
        <f>'HP-레벨기준'!S86+'HP-레벨기준'!S86*('Amor-레벨기준'!S86/100)</f>
        <v>2851.0299999999997</v>
      </c>
      <c r="T86" s="5"/>
      <c r="U86" s="7"/>
    </row>
    <row r="87" spans="1:21" x14ac:dyDescent="0.3">
      <c r="A87" s="5" t="s">
        <v>51</v>
      </c>
      <c r="B87" s="6">
        <f>'HP-레벨기준'!B87+'HP-레벨기준'!B87*('Amor-레벨기준'!B87/100)</f>
        <v>668.25</v>
      </c>
      <c r="C87" s="6">
        <f>'HP-레벨기준'!C87+'HP-레벨기준'!C87*('Amor-레벨기준'!C87/100)</f>
        <v>806.25</v>
      </c>
      <c r="D87" s="6">
        <f>'HP-레벨기준'!D87+'HP-레벨기준'!D87*('Amor-레벨기준'!D87/100)</f>
        <v>950.9</v>
      </c>
      <c r="E87" s="6">
        <f>'HP-레벨기준'!E87+'HP-레벨기준'!E87*('Amor-레벨기준'!E87/100)</f>
        <v>1102.2</v>
      </c>
      <c r="F87" s="6">
        <f>'HP-레벨기준'!F87+'HP-레벨기준'!F87*('Amor-레벨기준'!F87/100)</f>
        <v>1260.1500000000001</v>
      </c>
      <c r="G87" s="6">
        <f>'HP-레벨기준'!G87+'HP-레벨기준'!G87*('Amor-레벨기준'!G87/100)</f>
        <v>1424.75</v>
      </c>
      <c r="H87" s="6">
        <f>'HP-레벨기준'!H87+'HP-레벨기준'!H87*('Amor-레벨기준'!H87/100)</f>
        <v>1596</v>
      </c>
      <c r="I87" s="6">
        <f>'HP-레벨기준'!I87+'HP-레벨기준'!I87*('Amor-레벨기준'!I87/100)</f>
        <v>1773.9</v>
      </c>
      <c r="J87" s="6">
        <f>'HP-레벨기준'!J87+'HP-레벨기준'!J87*('Amor-레벨기준'!J87/100)</f>
        <v>1958.45</v>
      </c>
      <c r="K87" s="6">
        <f>'HP-레벨기준'!K87+'HP-레벨기준'!K87*('Amor-레벨기준'!K87/100)</f>
        <v>2149.65</v>
      </c>
      <c r="L87" s="6">
        <f>'HP-레벨기준'!L87+'HP-레벨기준'!L87*('Amor-레벨기준'!L87/100)</f>
        <v>2347.5</v>
      </c>
      <c r="M87" s="6">
        <f>'HP-레벨기준'!M87+'HP-레벨기준'!M87*('Amor-레벨기준'!M87/100)</f>
        <v>2552</v>
      </c>
      <c r="N87" s="6">
        <f>'HP-레벨기준'!N87+'HP-레벨기준'!N87*('Amor-레벨기준'!N87/100)</f>
        <v>2763.15</v>
      </c>
      <c r="O87" s="6">
        <f>'HP-레벨기준'!O87+'HP-레벨기준'!O87*('Amor-레벨기준'!O87/100)</f>
        <v>2980.95</v>
      </c>
      <c r="P87" s="6">
        <f>'HP-레벨기준'!P87+'HP-레벨기준'!P87*('Amor-레벨기준'!P87/100)</f>
        <v>3205.3999999999996</v>
      </c>
      <c r="Q87" s="6">
        <f>'HP-레벨기준'!Q87+'HP-레벨기준'!Q87*('Amor-레벨기준'!Q87/100)</f>
        <v>3436.5</v>
      </c>
      <c r="R87" s="6">
        <f>'HP-레벨기준'!R87+'HP-레벨기준'!R87*('Amor-레벨기준'!R87/100)</f>
        <v>3674.25</v>
      </c>
      <c r="S87" s="6">
        <f>'HP-레벨기준'!S87+'HP-레벨기준'!S87*('Amor-레벨기준'!S87/100)</f>
        <v>3918.65</v>
      </c>
      <c r="T87" s="5"/>
      <c r="U87" s="7"/>
    </row>
    <row r="88" spans="1:21" x14ac:dyDescent="0.3">
      <c r="A88" s="5" t="s">
        <v>7</v>
      </c>
      <c r="B88" s="6">
        <f>'HP-레벨기준'!B88+'HP-레벨기준'!B88*('Amor-레벨기준'!B88/100)</f>
        <v>506.91200000000003</v>
      </c>
      <c r="C88" s="6">
        <f>'HP-레벨기준'!C88+'HP-레벨기준'!C88*('Amor-레벨기준'!C88/100)</f>
        <v>617.47199999999998</v>
      </c>
      <c r="D88" s="6">
        <f>'HP-레벨기준'!D88+'HP-레벨기준'!D88*('Amor-레벨기준'!D88/100)</f>
        <v>733.96</v>
      </c>
      <c r="E88" s="6">
        <f>'HP-레벨기준'!E88+'HP-레벨기준'!E88*('Amor-레벨기준'!E88/100)</f>
        <v>856.37599999999998</v>
      </c>
      <c r="F88" s="6">
        <f>'HP-레벨기준'!F88+'HP-레벨기준'!F88*('Amor-레벨기준'!F88/100)</f>
        <v>984.72</v>
      </c>
      <c r="G88" s="6">
        <f>'HP-레벨기준'!G88+'HP-레벨기준'!G88*('Amor-레벨기준'!G88/100)</f>
        <v>1118.992</v>
      </c>
      <c r="H88" s="6">
        <f>'HP-레벨기준'!H88+'HP-레벨기준'!H88*('Amor-레벨기준'!H88/100)</f>
        <v>1259.192</v>
      </c>
      <c r="I88" s="6">
        <f>'HP-레벨기준'!I88+'HP-레벨기준'!I88*('Amor-레벨기준'!I88/100)</f>
        <v>1405.32</v>
      </c>
      <c r="J88" s="6">
        <f>'HP-레벨기준'!J88+'HP-레벨기준'!J88*('Amor-레벨기준'!J88/100)</f>
        <v>1557.376</v>
      </c>
      <c r="K88" s="6">
        <f>'HP-레벨기준'!K88+'HP-레벨기준'!K88*('Amor-레벨기준'!K88/100)</f>
        <v>1715.3600000000001</v>
      </c>
      <c r="L88" s="6">
        <f>'HP-레벨기준'!L88+'HP-레벨기준'!L88*('Amor-레벨기준'!L88/100)</f>
        <v>1879.2719999999999</v>
      </c>
      <c r="M88" s="6">
        <f>'HP-레벨기준'!M88+'HP-레벨기준'!M88*('Amor-레벨기준'!M88/100)</f>
        <v>2049.1120000000001</v>
      </c>
      <c r="N88" s="6">
        <f>'HP-레벨기준'!N88+'HP-레벨기준'!N88*('Amor-레벨기준'!N88/100)</f>
        <v>2224.88</v>
      </c>
      <c r="O88" s="6">
        <f>'HP-레벨기준'!O88+'HP-레벨기준'!O88*('Amor-레벨기준'!O88/100)</f>
        <v>2406.576</v>
      </c>
      <c r="P88" s="6">
        <f>'HP-레벨기준'!P88+'HP-레벨기준'!P88*('Amor-레벨기준'!P88/100)</f>
        <v>2594.1999999999998</v>
      </c>
      <c r="Q88" s="6">
        <f>'HP-레벨기준'!Q88+'HP-레벨기준'!Q88*('Amor-레벨기준'!Q88/100)</f>
        <v>2787.752</v>
      </c>
      <c r="R88" s="6">
        <f>'HP-레벨기준'!R88+'HP-레벨기준'!R88*('Amor-레벨기준'!R88/100)</f>
        <v>2987.232</v>
      </c>
      <c r="S88" s="6">
        <f>'HP-레벨기준'!S88+'HP-레벨기준'!S88*('Amor-레벨기준'!S88/100)</f>
        <v>3192.64</v>
      </c>
      <c r="T88" s="5"/>
      <c r="U88" s="7"/>
    </row>
    <row r="89" spans="1:21" x14ac:dyDescent="0.3">
      <c r="A89" s="5" t="s">
        <v>105</v>
      </c>
      <c r="B89" s="6">
        <f>'HP-레벨기준'!B89+'HP-레벨기준'!B89*('Amor-레벨기준'!B89/100)</f>
        <v>668.75</v>
      </c>
      <c r="C89" s="6">
        <f>'HP-레벨기준'!C89+'HP-레벨기준'!C89*('Amor-레벨기준'!C89/100)</f>
        <v>793.6</v>
      </c>
      <c r="D89" s="6">
        <f>'HP-레벨기준'!D89+'HP-레벨기준'!D89*('Amor-레벨기준'!D89/100)</f>
        <v>923.55</v>
      </c>
      <c r="E89" s="6">
        <f>'HP-레벨기준'!E89+'HP-레벨기준'!E89*('Amor-레벨기준'!E89/100)</f>
        <v>1058.5999999999999</v>
      </c>
      <c r="F89" s="6">
        <f>'HP-레벨기준'!F89+'HP-레벨기준'!F89*('Amor-레벨기준'!F89/100)</f>
        <v>1198.75</v>
      </c>
      <c r="G89" s="6">
        <f>'HP-레벨기준'!G89+'HP-레벨기준'!G89*('Amor-레벨기준'!G89/100)</f>
        <v>1344</v>
      </c>
      <c r="H89" s="6">
        <f>'HP-레벨기준'!H89+'HP-레벨기준'!H89*('Amor-레벨기준'!H89/100)</f>
        <v>1494.35</v>
      </c>
      <c r="I89" s="6">
        <f>'HP-레벨기준'!I89+'HP-레벨기준'!I89*('Amor-레벨기준'!I89/100)</f>
        <v>1649.8000000000002</v>
      </c>
      <c r="J89" s="6">
        <f>'HP-레벨기준'!J89+'HP-레벨기준'!J89*('Amor-레벨기준'!J89/100)</f>
        <v>1810.35</v>
      </c>
      <c r="K89" s="6">
        <f>'HP-레벨기준'!K89+'HP-레벨기준'!K89*('Amor-레벨기준'!K89/100)</f>
        <v>1976</v>
      </c>
      <c r="L89" s="6">
        <f>'HP-레벨기준'!L89+'HP-레벨기준'!L89*('Amor-레벨기준'!L89/100)</f>
        <v>2146.75</v>
      </c>
      <c r="M89" s="6">
        <f>'HP-레벨기준'!M89+'HP-레벨기준'!M89*('Amor-레벨기준'!M89/100)</f>
        <v>2322.6</v>
      </c>
      <c r="N89" s="6">
        <f>'HP-레벨기준'!N89+'HP-레벨기준'!N89*('Amor-레벨기준'!N89/100)</f>
        <v>2503.5500000000002</v>
      </c>
      <c r="O89" s="6">
        <f>'HP-레벨기준'!O89+'HP-레벨기준'!O89*('Amor-레벨기준'!O89/100)</f>
        <v>2689.6</v>
      </c>
      <c r="P89" s="6">
        <f>'HP-레벨기준'!P89+'HP-레벨기준'!P89*('Amor-레벨기준'!P89/100)</f>
        <v>2880.75</v>
      </c>
      <c r="Q89" s="6">
        <f>'HP-레벨기준'!Q89+'HP-레벨기준'!Q89*('Amor-레벨기준'!Q89/100)</f>
        <v>3077</v>
      </c>
      <c r="R89" s="6">
        <f>'HP-레벨기준'!R89+'HP-레벨기준'!R89*('Amor-레벨기준'!R89/100)</f>
        <v>3278.35</v>
      </c>
      <c r="S89" s="6">
        <f>'HP-레벨기준'!S89+'HP-레벨기준'!S89*('Amor-레벨기준'!S89/100)</f>
        <v>3484.8</v>
      </c>
      <c r="T89" s="5"/>
      <c r="U89" s="7"/>
    </row>
    <row r="90" spans="1:21" x14ac:dyDescent="0.3">
      <c r="A90" s="5" t="s">
        <v>104</v>
      </c>
      <c r="B90" s="6">
        <f>'HP-레벨기준'!B90+'HP-레벨기준'!B90*('Amor-레벨기준'!B90/100)</f>
        <v>653.625</v>
      </c>
      <c r="C90" s="6">
        <f>'HP-레벨기준'!C90+'HP-레벨기준'!C90*('Amor-레벨기준'!C90/100)</f>
        <v>774.4</v>
      </c>
      <c r="D90" s="6">
        <f>'HP-레벨기준'!D90+'HP-레벨기준'!D90*('Amor-레벨기준'!D90/100)</f>
        <v>900.77499999999998</v>
      </c>
      <c r="E90" s="6">
        <f>'HP-레벨기준'!E90+'HP-레벨기준'!E90*('Amor-레벨기준'!E90/100)</f>
        <v>1032.75</v>
      </c>
      <c r="F90" s="6">
        <f>'HP-레벨기준'!F90+'HP-레벨기준'!F90*('Amor-레벨기준'!F90/100)</f>
        <v>1170.325</v>
      </c>
      <c r="G90" s="6">
        <f>'HP-레벨기준'!G90+'HP-레벨기준'!G90*('Amor-레벨기준'!G90/100)</f>
        <v>1313.5</v>
      </c>
      <c r="H90" s="6">
        <f>'HP-레벨기준'!H90+'HP-레벨기준'!H90*('Amor-레벨기준'!H90/100)</f>
        <v>1462.2750000000001</v>
      </c>
      <c r="I90" s="6">
        <f>'HP-레벨기준'!I90+'HP-레벨기준'!I90*('Amor-레벨기준'!I90/100)</f>
        <v>1616.65</v>
      </c>
      <c r="J90" s="6">
        <f>'HP-레벨기준'!J90+'HP-레벨기준'!J90*('Amor-레벨기준'!J90/100)</f>
        <v>1776.625</v>
      </c>
      <c r="K90" s="6">
        <f>'HP-레벨기준'!K90+'HP-레벨기준'!K90*('Amor-레벨기준'!K90/100)</f>
        <v>1942.2</v>
      </c>
      <c r="L90" s="6">
        <f>'HP-레벨기준'!L90+'HP-레벨기준'!L90*('Amor-레벨기준'!L90/100)</f>
        <v>2113.375</v>
      </c>
      <c r="M90" s="6">
        <f>'HP-레벨기준'!M90+'HP-레벨기준'!M90*('Amor-레벨기준'!M90/100)</f>
        <v>2290.15</v>
      </c>
      <c r="N90" s="6">
        <f>'HP-레벨기준'!N90+'HP-레벨기준'!N90*('Amor-레벨기준'!N90/100)</f>
        <v>2472.5250000000001</v>
      </c>
      <c r="O90" s="6">
        <f>'HP-레벨기준'!O90+'HP-레벨기준'!O90*('Amor-레벨기준'!O90/100)</f>
        <v>2660.5</v>
      </c>
      <c r="P90" s="6">
        <f>'HP-레벨기준'!P90+'HP-레벨기준'!P90*('Amor-레벨기준'!P90/100)</f>
        <v>2854.0749999999998</v>
      </c>
      <c r="Q90" s="6">
        <f>'HP-레벨기준'!Q90+'HP-레벨기준'!Q90*('Amor-레벨기준'!Q90/100)</f>
        <v>3053.25</v>
      </c>
      <c r="R90" s="6">
        <f>'HP-레벨기준'!R90+'HP-레벨기준'!R90*('Amor-레벨기준'!R90/100)</f>
        <v>3258.0250000000001</v>
      </c>
      <c r="S90" s="6">
        <f>'HP-레벨기준'!S90+'HP-레벨기준'!S90*('Amor-레벨기준'!S90/100)</f>
        <v>3468.3999999999996</v>
      </c>
      <c r="T90" s="5"/>
      <c r="U90" s="7"/>
    </row>
    <row r="91" spans="1:21" x14ac:dyDescent="0.3">
      <c r="A91" s="5" t="s">
        <v>27</v>
      </c>
      <c r="B91" s="6">
        <f>'HP-레벨기준'!B91+'HP-레벨기준'!B91*('Amor-레벨기준'!B91/100)</f>
        <v>549.70000000000005</v>
      </c>
      <c r="C91" s="6">
        <f>'HP-레벨기준'!C91+'HP-레벨기준'!C91*('Amor-레벨기준'!C91/100)</f>
        <v>664.2</v>
      </c>
      <c r="D91" s="6">
        <f>'HP-레벨기준'!D91+'HP-레벨기준'!D91*('Amor-레벨기준'!D91/100)</f>
        <v>784.3</v>
      </c>
      <c r="E91" s="6">
        <f>'HP-레벨기준'!E91+'HP-레벨기준'!E91*('Amor-레벨기준'!E91/100)</f>
        <v>910</v>
      </c>
      <c r="F91" s="6">
        <f>'HP-레벨기준'!F91+'HP-레벨기준'!F91*('Amor-레벨기준'!F91/100)</f>
        <v>1041.3</v>
      </c>
      <c r="G91" s="6">
        <f>'HP-레벨기준'!G91+'HP-레벨기준'!G91*('Amor-레벨기준'!G91/100)</f>
        <v>1178.2</v>
      </c>
      <c r="H91" s="6">
        <f>'HP-레벨기준'!H91+'HP-레벨기준'!H91*('Amor-레벨기준'!H91/100)</f>
        <v>1320.7</v>
      </c>
      <c r="I91" s="6">
        <f>'HP-레벨기준'!I91+'HP-레벨기준'!I91*('Amor-레벨기준'!I91/100)</f>
        <v>1468.8</v>
      </c>
      <c r="J91" s="6">
        <f>'HP-레벨기준'!J91+'HP-레벨기준'!J91*('Amor-레벨기준'!J91/100)</f>
        <v>1622.5</v>
      </c>
      <c r="K91" s="6">
        <f>'HP-레벨기준'!K91+'HP-레벨기준'!K91*('Amor-레벨기준'!K91/100)</f>
        <v>1781.8</v>
      </c>
      <c r="L91" s="6">
        <f>'HP-레벨기준'!L91+'HP-레벨기준'!L91*('Amor-레벨기준'!L91/100)</f>
        <v>1946.7</v>
      </c>
      <c r="M91" s="6">
        <f>'HP-레벨기준'!M91+'HP-레벨기준'!M91*('Amor-레벨기준'!M91/100)</f>
        <v>2117.1999999999998</v>
      </c>
      <c r="N91" s="6">
        <f>'HP-레벨기준'!N91+'HP-레벨기준'!N91*('Amor-레벨기준'!N91/100)</f>
        <v>2293.3000000000002</v>
      </c>
      <c r="O91" s="6">
        <f>'HP-레벨기준'!O91+'HP-레벨기준'!O91*('Amor-레벨기준'!O91/100)</f>
        <v>2475</v>
      </c>
      <c r="P91" s="6">
        <f>'HP-레벨기준'!P91+'HP-레벨기준'!P91*('Amor-레벨기준'!P91/100)</f>
        <v>2662.3</v>
      </c>
      <c r="Q91" s="6">
        <f>'HP-레벨기준'!Q91+'HP-레벨기준'!Q91*('Amor-레벨기준'!Q91/100)</f>
        <v>2855.2</v>
      </c>
      <c r="R91" s="6">
        <f>'HP-레벨기준'!R91+'HP-레벨기준'!R91*('Amor-레벨기준'!R91/100)</f>
        <v>3053.7</v>
      </c>
      <c r="S91" s="6">
        <f>'HP-레벨기준'!S91+'HP-레벨기준'!S91*('Amor-레벨기준'!S91/100)</f>
        <v>3257.8</v>
      </c>
      <c r="T91" s="5"/>
      <c r="U91" s="7"/>
    </row>
    <row r="92" spans="1:21" x14ac:dyDescent="0.3">
      <c r="A92" s="5" t="s">
        <v>34</v>
      </c>
      <c r="B92" s="6">
        <f>'HP-레벨기준'!B92+'HP-레벨기준'!B92*('Amor-레벨기준'!B92/100)</f>
        <v>612</v>
      </c>
      <c r="C92" s="6">
        <f>'HP-레벨기준'!C92+'HP-레벨기준'!C92*('Amor-레벨기준'!C92/100)</f>
        <v>741</v>
      </c>
      <c r="D92" s="6">
        <f>'HP-레벨기준'!D92+'HP-레벨기준'!D92*('Amor-레벨기준'!D92/100)</f>
        <v>876.3</v>
      </c>
      <c r="E92" s="6">
        <f>'HP-레벨기준'!E92+'HP-레벨기준'!E92*('Amor-레벨기준'!E92/100)</f>
        <v>1017.9</v>
      </c>
      <c r="F92" s="6">
        <f>'HP-레벨기준'!F92+'HP-레벨기준'!F92*('Amor-레벨기준'!F92/100)</f>
        <v>1165.8</v>
      </c>
      <c r="G92" s="6">
        <f>'HP-레벨기준'!G92+'HP-레벨기준'!G92*('Amor-레벨기준'!G92/100)</f>
        <v>1320</v>
      </c>
      <c r="H92" s="6">
        <f>'HP-레벨기준'!H92+'HP-레벨기준'!H92*('Amor-레벨기준'!H92/100)</f>
        <v>1480.5</v>
      </c>
      <c r="I92" s="6">
        <f>'HP-레벨기준'!I92+'HP-레벨기준'!I92*('Amor-레벨기준'!I92/100)</f>
        <v>1647.3</v>
      </c>
      <c r="J92" s="6">
        <f>'HP-레벨기준'!J92+'HP-레벨기준'!J92*('Amor-레벨기준'!J92/100)</f>
        <v>1820.4</v>
      </c>
      <c r="K92" s="6">
        <f>'HP-레벨기준'!K92+'HP-레벨기준'!K92*('Amor-레벨기준'!K92/100)</f>
        <v>1999.8000000000002</v>
      </c>
      <c r="L92" s="6">
        <f>'HP-레벨기준'!L92+'HP-레벨기준'!L92*('Amor-레벨기준'!L92/100)</f>
        <v>2185.5</v>
      </c>
      <c r="M92" s="6">
        <f>'HP-레벨기준'!M92+'HP-레벨기준'!M92*('Amor-레벨기준'!M92/100)</f>
        <v>2377.5</v>
      </c>
      <c r="N92" s="6">
        <f>'HP-레벨기준'!N92+'HP-레벨기준'!N92*('Amor-레벨기준'!N92/100)</f>
        <v>2575.8000000000002</v>
      </c>
      <c r="O92" s="6">
        <f>'HP-레벨기준'!O92+'HP-레벨기준'!O92*('Amor-레벨기준'!O92/100)</f>
        <v>2780.4</v>
      </c>
      <c r="P92" s="6">
        <f>'HP-레벨기준'!P92+'HP-레벨기준'!P92*('Amor-레벨기준'!P92/100)</f>
        <v>2991.3</v>
      </c>
      <c r="Q92" s="6">
        <f>'HP-레벨기준'!Q92+'HP-레벨기준'!Q92*('Amor-레벨기준'!Q92/100)</f>
        <v>3208.5</v>
      </c>
      <c r="R92" s="6">
        <f>'HP-레벨기준'!R92+'HP-레벨기준'!R92*('Amor-레벨기준'!R92/100)</f>
        <v>3432</v>
      </c>
      <c r="S92" s="6">
        <f>'HP-레벨기준'!S92+'HP-레벨기준'!S92*('Amor-레벨기준'!S92/100)</f>
        <v>3661.8</v>
      </c>
      <c r="T92" s="5"/>
      <c r="U92" s="7"/>
    </row>
    <row r="93" spans="1:21" x14ac:dyDescent="0.3">
      <c r="A93" s="5" t="s">
        <v>23</v>
      </c>
      <c r="B93" s="6">
        <f>'HP-레벨기준'!B93+'HP-레벨기준'!B93*('Amor-레벨기준'!B93/100)</f>
        <v>560.71</v>
      </c>
      <c r="C93" s="6">
        <f>'HP-레벨기준'!C93+'HP-레벨기준'!C93*('Amor-레벨기준'!C93/100)</f>
        <v>674.3</v>
      </c>
      <c r="D93" s="6">
        <f>'HP-레벨기준'!D93+'HP-레벨기준'!D93*('Amor-레벨기준'!D93/100)</f>
        <v>793.17000000000007</v>
      </c>
      <c r="E93" s="6">
        <f>'HP-레벨기준'!E93+'HP-레벨기준'!E93*('Amor-레벨기준'!E93/100)</f>
        <v>917.31999999999994</v>
      </c>
      <c r="F93" s="6">
        <f>'HP-레벨기준'!F93+'HP-레벨기준'!F93*('Amor-레벨기준'!F93/100)</f>
        <v>1046.75</v>
      </c>
      <c r="G93" s="6">
        <f>'HP-레벨기준'!G93+'HP-레벨기준'!G93*('Amor-레벨기준'!G93/100)</f>
        <v>1181.46</v>
      </c>
      <c r="H93" s="6">
        <f>'HP-레벨기준'!H93+'HP-레벨기준'!H93*('Amor-레벨기준'!H93/100)</f>
        <v>1321.45</v>
      </c>
      <c r="I93" s="6">
        <f>'HP-레벨기준'!I93+'HP-레벨기준'!I93*('Amor-레벨기준'!I93/100)</f>
        <v>1466.72</v>
      </c>
      <c r="J93" s="6">
        <f>'HP-레벨기준'!J93+'HP-레벨기준'!J93*('Amor-레벨기준'!J93/100)</f>
        <v>1617.27</v>
      </c>
      <c r="K93" s="6">
        <f>'HP-레벨기준'!K93+'HP-레벨기준'!K93*('Amor-레벨기준'!K93/100)</f>
        <v>1773.1</v>
      </c>
      <c r="L93" s="6">
        <f>'HP-레벨기준'!L93+'HP-레벨기준'!L93*('Amor-레벨기준'!L93/100)</f>
        <v>1934.21</v>
      </c>
      <c r="M93" s="6">
        <f>'HP-레벨기준'!M93+'HP-레벨기준'!M93*('Amor-레벨기준'!M93/100)</f>
        <v>2100.6</v>
      </c>
      <c r="N93" s="6">
        <f>'HP-레벨기준'!N93+'HP-레벨기준'!N93*('Amor-레벨기준'!N93/100)</f>
        <v>2272.27</v>
      </c>
      <c r="O93" s="6">
        <f>'HP-레벨기준'!O93+'HP-레벨기준'!O93*('Amor-레벨기준'!O93/100)</f>
        <v>2449.2200000000003</v>
      </c>
      <c r="P93" s="6">
        <f>'HP-레벨기준'!P93+'HP-레벨기준'!P93*('Amor-레벨기준'!P93/100)</f>
        <v>2631.45</v>
      </c>
      <c r="Q93" s="6">
        <f>'HP-레벨기준'!Q93+'HP-레벨기준'!Q93*('Amor-레벨기준'!Q93/100)</f>
        <v>2818.96</v>
      </c>
      <c r="R93" s="6">
        <f>'HP-레벨기준'!R93+'HP-레벨기준'!R93*('Amor-레벨기준'!R93/100)</f>
        <v>3011.75</v>
      </c>
      <c r="S93" s="6">
        <f>'HP-레벨기준'!S93+'HP-레벨기준'!S93*('Amor-레벨기준'!S93/100)</f>
        <v>3209.8199999999997</v>
      </c>
      <c r="T93" s="5"/>
      <c r="U93" s="7"/>
    </row>
    <row r="94" spans="1:21" x14ac:dyDescent="0.3">
      <c r="A94" s="5" t="s">
        <v>0</v>
      </c>
      <c r="B94" s="6">
        <f>'HP-레벨기준'!B94+'HP-레벨기준'!B94*('Amor-레벨기준'!B94/100)</f>
        <v>516.62049999999999</v>
      </c>
      <c r="C94" s="6">
        <f>'HP-레벨기준'!C94+'HP-레벨기준'!C94*('Amor-레벨기준'!C94/100)</f>
        <v>617.78700000000003</v>
      </c>
      <c r="D94" s="6">
        <f>'HP-레벨기준'!D94+'HP-레벨기준'!D94*('Amor-레벨기준'!D94/100)</f>
        <v>724.34950000000003</v>
      </c>
      <c r="E94" s="6">
        <f>'HP-레벨기준'!E94+'HP-레벨기준'!E94*('Amor-레벨기준'!E94/100)</f>
        <v>836.30799999999999</v>
      </c>
      <c r="F94" s="6">
        <f>'HP-레벨기준'!F94+'HP-레벨기준'!F94*('Amor-레벨기준'!F94/100)</f>
        <v>953.66250000000002</v>
      </c>
      <c r="G94" s="6">
        <f>'HP-레벨기준'!G94+'HP-레벨기준'!G94*('Amor-레벨기준'!G94/100)</f>
        <v>1076.413</v>
      </c>
      <c r="H94" s="6">
        <f>'HP-레벨기준'!H94+'HP-레벨기준'!H94*('Amor-레벨기준'!H94/100)</f>
        <v>1204.5594999999998</v>
      </c>
      <c r="I94" s="6">
        <f>'HP-레벨기준'!I94+'HP-레벨기준'!I94*('Amor-레벨기준'!I94/100)</f>
        <v>1338.1019999999999</v>
      </c>
      <c r="J94" s="6">
        <f>'HP-레벨기준'!J94+'HP-레벨기준'!J94*('Amor-레벨기준'!J94/100)</f>
        <v>1477.0405000000001</v>
      </c>
      <c r="K94" s="6">
        <f>'HP-레벨기준'!K94+'HP-레벨기준'!K94*('Amor-레벨기준'!K94/100)</f>
        <v>1621.375</v>
      </c>
      <c r="L94" s="6">
        <f>'HP-레벨기준'!L94+'HP-레벨기준'!L94*('Amor-레벨기준'!L94/100)</f>
        <v>1771.1055000000001</v>
      </c>
      <c r="M94" s="6">
        <f>'HP-레벨기준'!M94+'HP-레벨기준'!M94*('Amor-레벨기준'!M94/100)</f>
        <v>1926.232</v>
      </c>
      <c r="N94" s="6">
        <f>'HP-레벨기준'!N94+'HP-레벨기준'!N94*('Amor-레벨기준'!N94/100)</f>
        <v>2086.7545</v>
      </c>
      <c r="O94" s="6">
        <f>'HP-레벨기준'!O94+'HP-레벨기준'!O94*('Amor-레벨기준'!O94/100)</f>
        <v>2252.6729999999998</v>
      </c>
      <c r="P94" s="6">
        <f>'HP-레벨기준'!P94+'HP-레벨기준'!P94*('Amor-레벨기준'!P94/100)</f>
        <v>2423.9875000000002</v>
      </c>
      <c r="Q94" s="6">
        <f>'HP-레벨기준'!Q94+'HP-레벨기준'!Q94*('Amor-레벨기준'!Q94/100)</f>
        <v>2600.6980000000003</v>
      </c>
      <c r="R94" s="6">
        <f>'HP-레벨기준'!R94+'HP-레벨기준'!R94*('Amor-레벨기준'!R94/100)</f>
        <v>2782.8045000000002</v>
      </c>
      <c r="S94" s="6">
        <f>'HP-레벨기준'!S94+'HP-레벨기준'!S94*('Amor-레벨기준'!S94/100)</f>
        <v>2970.3069999999998</v>
      </c>
      <c r="T94" s="5"/>
      <c r="U94" s="7"/>
    </row>
    <row r="95" spans="1:21" x14ac:dyDescent="0.3">
      <c r="A95" s="5" t="s">
        <v>40</v>
      </c>
      <c r="B95" s="6">
        <f>'HP-레벨기준'!B95+'HP-레벨기준'!B95*('Amor-레벨기준'!B95/100)</f>
        <v>556.71</v>
      </c>
      <c r="C95" s="6">
        <f>'HP-레벨기준'!C95+'HP-레벨기준'!C95*('Amor-레벨기준'!C95/100)</f>
        <v>674.56</v>
      </c>
      <c r="D95" s="6">
        <f>'HP-레벨기준'!D95+'HP-레벨기준'!D95*('Amor-레벨기준'!D95/100)</f>
        <v>798.15</v>
      </c>
      <c r="E95" s="6">
        <f>'HP-레벨기준'!E95+'HP-레벨기준'!E95*('Amor-레벨기준'!E95/100)</f>
        <v>927.48</v>
      </c>
      <c r="F95" s="6">
        <f>'HP-레벨기준'!F95+'HP-레벨기준'!F95*('Amor-레벨기준'!F95/100)</f>
        <v>1062.55</v>
      </c>
      <c r="G95" s="6">
        <f>'HP-레벨기준'!G95+'HP-레벨기준'!G95*('Amor-레벨기준'!G95/100)</f>
        <v>1203.3600000000001</v>
      </c>
      <c r="H95" s="6">
        <f>'HP-레벨기준'!H95+'HP-레벨기준'!H95*('Amor-레벨기준'!H95/100)</f>
        <v>1349.9099999999999</v>
      </c>
      <c r="I95" s="6">
        <f>'HP-레벨기준'!I95+'HP-레벨기준'!I95*('Amor-레벨기준'!I95/100)</f>
        <v>1502.2</v>
      </c>
      <c r="J95" s="6">
        <f>'HP-레벨기준'!J95+'HP-레벨기준'!J95*('Amor-레벨기준'!J95/100)</f>
        <v>1660.23</v>
      </c>
      <c r="K95" s="6">
        <f>'HP-레벨기준'!K95+'HP-레벨기준'!K95*('Amor-레벨기준'!K95/100)</f>
        <v>1824</v>
      </c>
      <c r="L95" s="6">
        <f>'HP-레벨기준'!L95+'HP-레벨기준'!L95*('Amor-레벨기준'!L95/100)</f>
        <v>1993.5100000000002</v>
      </c>
      <c r="M95" s="6">
        <f>'HP-레벨기준'!M95+'HP-레벨기준'!M95*('Amor-레벨기준'!M95/100)</f>
        <v>2168.7600000000002</v>
      </c>
      <c r="N95" s="6">
        <f>'HP-레벨기준'!N95+'HP-레벨기준'!N95*('Amor-레벨기준'!N95/100)</f>
        <v>2349.75</v>
      </c>
      <c r="O95" s="6">
        <f>'HP-레벨기준'!O95+'HP-레벨기준'!O95*('Amor-레벨기준'!O95/100)</f>
        <v>2536.48</v>
      </c>
      <c r="P95" s="6">
        <f>'HP-레벨기준'!P95+'HP-레벨기준'!P95*('Amor-레벨기준'!P95/100)</f>
        <v>2728.95</v>
      </c>
      <c r="Q95" s="6">
        <f>'HP-레벨기준'!Q95+'HP-레벨기준'!Q95*('Amor-레벨기준'!Q95/100)</f>
        <v>2927.16</v>
      </c>
      <c r="R95" s="6">
        <f>'HP-레벨기준'!R95+'HP-레벨기준'!R95*('Amor-레벨기준'!R95/100)</f>
        <v>3131.11</v>
      </c>
      <c r="S95" s="6">
        <f>'HP-레벨기준'!S95+'HP-레벨기준'!S95*('Amor-레벨기준'!S95/100)</f>
        <v>3340.8</v>
      </c>
      <c r="T95" s="5"/>
      <c r="U95" s="7"/>
    </row>
    <row r="96" spans="1:21" x14ac:dyDescent="0.3">
      <c r="A96" s="5" t="s">
        <v>116</v>
      </c>
      <c r="B96" s="6">
        <f>'HP-레벨기준'!B96+'HP-레벨기준'!B96*('Amor-레벨기준'!B96/100)</f>
        <v>657.8</v>
      </c>
      <c r="C96" s="6">
        <f>'HP-레벨기준'!C96+'HP-레벨기준'!C96*('Amor-레벨기준'!C96/100)</f>
        <v>780</v>
      </c>
      <c r="D96" s="6">
        <f>'HP-레벨기준'!D96+'HP-레벨기준'!D96*('Amor-레벨기준'!D96/100)</f>
        <v>907.8</v>
      </c>
      <c r="E96" s="6">
        <f>'HP-레벨기준'!E96+'HP-레벨기준'!E96*('Amor-레벨기준'!E96/100)</f>
        <v>1041.2</v>
      </c>
      <c r="F96" s="6">
        <f>'HP-레벨기준'!F96+'HP-레벨기준'!F96*('Amor-레벨기준'!F96/100)</f>
        <v>1180.2</v>
      </c>
      <c r="G96" s="6">
        <f>'HP-레벨기준'!G96+'HP-레벨기준'!G96*('Amor-레벨기준'!G96/100)</f>
        <v>1324.8</v>
      </c>
      <c r="H96" s="6">
        <f>'HP-레벨기준'!H96+'HP-레벨기준'!H96*('Amor-레벨기준'!H96/100)</f>
        <v>1475</v>
      </c>
      <c r="I96" s="6">
        <f>'HP-레벨기준'!I96+'HP-레벨기준'!I96*('Amor-레벨기준'!I96/100)</f>
        <v>1630.8</v>
      </c>
      <c r="J96" s="6">
        <f>'HP-레벨기준'!J96+'HP-레벨기준'!J96*('Amor-레벨기준'!J96/100)</f>
        <v>1792.2</v>
      </c>
      <c r="K96" s="6">
        <f>'HP-레벨기준'!K96+'HP-레벨기준'!K96*('Amor-레벨기준'!K96/100)</f>
        <v>1959.1999999999998</v>
      </c>
      <c r="L96" s="6">
        <f>'HP-레벨기준'!L96+'HP-레벨기준'!L96*('Amor-레벨기준'!L96/100)</f>
        <v>2131.8000000000002</v>
      </c>
      <c r="M96" s="6">
        <f>'HP-레벨기준'!M96+'HP-레벨기준'!M96*('Amor-레벨기준'!M96/100)</f>
        <v>2310</v>
      </c>
      <c r="N96" s="6">
        <f>'HP-레벨기준'!N96+'HP-레벨기준'!N96*('Amor-레벨기준'!N96/100)</f>
        <v>2493.8000000000002</v>
      </c>
      <c r="O96" s="6">
        <f>'HP-레벨기준'!O96+'HP-레벨기준'!O96*('Amor-레벨기준'!O96/100)</f>
        <v>2683.2</v>
      </c>
      <c r="P96" s="6">
        <f>'HP-레벨기준'!P96+'HP-레벨기준'!P96*('Amor-레벨기준'!P96/100)</f>
        <v>2878.2</v>
      </c>
      <c r="Q96" s="6">
        <f>'HP-레벨기준'!Q96+'HP-레벨기준'!Q96*('Amor-레벨기준'!Q96/100)</f>
        <v>3078.8</v>
      </c>
      <c r="R96" s="6">
        <f>'HP-레벨기준'!R96+'HP-레벨기준'!R96*('Amor-레벨기준'!R96/100)</f>
        <v>3285</v>
      </c>
      <c r="S96" s="6">
        <f>'HP-레벨기준'!S96+'HP-레벨기준'!S96*('Amor-레벨기준'!S96/100)</f>
        <v>3496.8</v>
      </c>
      <c r="T96" s="5"/>
      <c r="U96" s="7"/>
    </row>
    <row r="97" spans="1:21" x14ac:dyDescent="0.3">
      <c r="A97" s="5" t="s">
        <v>13</v>
      </c>
      <c r="B97" s="6">
        <f>'HP-레벨기준'!B97+'HP-레벨기준'!B97*('Amor-레벨기준'!B97/100)</f>
        <v>548.94799999999998</v>
      </c>
      <c r="C97" s="6">
        <f>'HP-레벨기준'!C97+'HP-레벨기준'!C97*('Amor-레벨기준'!C97/100)</f>
        <v>667.58400000000006</v>
      </c>
      <c r="D97" s="6">
        <f>'HP-레벨기준'!D97+'HP-레벨기준'!D97*('Amor-레벨기준'!D97/100)</f>
        <v>792.52800000000002</v>
      </c>
      <c r="E97" s="6">
        <f>'HP-레벨기준'!E97+'HP-레벨기준'!E97*('Amor-레벨기준'!E97/100)</f>
        <v>923.78</v>
      </c>
      <c r="F97" s="6">
        <f>'HP-레벨기준'!F97+'HP-레벨기준'!F97*('Amor-레벨기준'!F97/100)</f>
        <v>1061.3400000000001</v>
      </c>
      <c r="G97" s="6">
        <f>'HP-레벨기준'!G97+'HP-레벨기준'!G97*('Amor-레벨기준'!G97/100)</f>
        <v>1205.2080000000001</v>
      </c>
      <c r="H97" s="6">
        <f>'HP-레벨기준'!H97+'HP-레벨기준'!H97*('Amor-레벨기준'!H97/100)</f>
        <v>1355.384</v>
      </c>
      <c r="I97" s="6">
        <f>'HP-레벨기준'!I97+'HP-레벨기준'!I97*('Amor-레벨기준'!I97/100)</f>
        <v>1511.8679999999999</v>
      </c>
      <c r="J97" s="6">
        <f>'HP-레벨기준'!J97+'HP-레벨기준'!J97*('Amor-레벨기준'!J97/100)</f>
        <v>1674.6599999999999</v>
      </c>
      <c r="K97" s="6">
        <f>'HP-레벨기준'!K97+'HP-레벨기준'!K97*('Amor-레벨기준'!K97/100)</f>
        <v>1843.76</v>
      </c>
      <c r="L97" s="6">
        <f>'HP-레벨기준'!L97+'HP-레벨기준'!L97*('Amor-레벨기준'!L97/100)</f>
        <v>2019.1679999999999</v>
      </c>
      <c r="M97" s="6">
        <f>'HP-레벨기준'!M97+'HP-레벨기준'!M97*('Amor-레벨기준'!M97/100)</f>
        <v>2200.884</v>
      </c>
      <c r="N97" s="6">
        <f>'HP-레벨기준'!N97+'HP-레벨기준'!N97*('Amor-레벨기준'!N97/100)</f>
        <v>2388.9079999999999</v>
      </c>
      <c r="O97" s="6">
        <f>'HP-레벨기준'!O97+'HP-레벨기준'!O97*('Amor-레벨기준'!O97/100)</f>
        <v>2583.2399999999998</v>
      </c>
      <c r="P97" s="6">
        <f>'HP-레벨기준'!P97+'HP-레벨기준'!P97*('Amor-레벨기준'!P97/100)</f>
        <v>2783.88</v>
      </c>
      <c r="Q97" s="6">
        <f>'HP-레벨기준'!Q97+'HP-레벨기준'!Q97*('Amor-레벨기준'!Q97/100)</f>
        <v>2990.828</v>
      </c>
      <c r="R97" s="6">
        <f>'HP-레벨기준'!R97+'HP-레벨기준'!R97*('Amor-레벨기준'!R97/100)</f>
        <v>3204.0839999999998</v>
      </c>
      <c r="S97" s="6">
        <f>'HP-레벨기준'!S97+'HP-레벨기준'!S97*('Amor-레벨기준'!S97/100)</f>
        <v>3423.6480000000001</v>
      </c>
      <c r="T97" s="5"/>
      <c r="U97" s="7"/>
    </row>
    <row r="98" spans="1:21" x14ac:dyDescent="0.3">
      <c r="A98" s="5" t="s">
        <v>49</v>
      </c>
      <c r="B98" s="6">
        <f>'HP-레벨기준'!B98+'HP-레벨기준'!B98*('Amor-레벨기준'!B98/100)</f>
        <v>619.33199999999999</v>
      </c>
      <c r="C98" s="6">
        <f>'HP-레벨기준'!C98+'HP-레벨기준'!C98*('Amor-레벨기준'!C98/100)</f>
        <v>732.71600000000001</v>
      </c>
      <c r="D98" s="6">
        <f>'HP-레벨기준'!D98+'HP-레벨기준'!D98*('Amor-레벨기준'!D98/100)</f>
        <v>851.09199999999998</v>
      </c>
      <c r="E98" s="6">
        <f>'HP-레벨기준'!E98+'HP-레벨기준'!E98*('Amor-레벨기준'!E98/100)</f>
        <v>974.46</v>
      </c>
      <c r="F98" s="6">
        <f>'HP-레벨기준'!F98+'HP-레벨기준'!F98*('Amor-레벨기준'!F98/100)</f>
        <v>1102.82</v>
      </c>
      <c r="G98" s="6">
        <f>'HP-레벨기준'!G98+'HP-레벨기준'!G98*('Amor-레벨기준'!G98/100)</f>
        <v>1236.172</v>
      </c>
      <c r="H98" s="6">
        <f>'HP-레벨기준'!H98+'HP-레벨기준'!H98*('Amor-레벨기준'!H98/100)</f>
        <v>1374.5160000000001</v>
      </c>
      <c r="I98" s="6">
        <f>'HP-레벨기준'!I98+'HP-레벨기준'!I98*('Amor-레벨기준'!I98/100)</f>
        <v>1517.8519999999999</v>
      </c>
      <c r="J98" s="6">
        <f>'HP-레벨기준'!J98+'HP-레벨기준'!J98*('Amor-레벨기준'!J98/100)</f>
        <v>1666.1799999999998</v>
      </c>
      <c r="K98" s="6">
        <f>'HP-레벨기준'!K98+'HP-레벨기준'!K98*('Amor-레벨기준'!K98/100)</f>
        <v>1819.5</v>
      </c>
      <c r="L98" s="6">
        <f>'HP-레벨기준'!L98+'HP-레벨기준'!L98*('Amor-레벨기준'!L98/100)</f>
        <v>1977.8119999999999</v>
      </c>
      <c r="M98" s="6">
        <f>'HP-레벨기준'!M98+'HP-레벨기준'!M98*('Amor-레벨기준'!M98/100)</f>
        <v>2141.116</v>
      </c>
      <c r="N98" s="6">
        <f>'HP-레벨기준'!N98+'HP-레벨기준'!N98*('Amor-레벨기준'!N98/100)</f>
        <v>2309.4119999999998</v>
      </c>
      <c r="O98" s="6">
        <f>'HP-레벨기준'!O98+'HP-레벨기준'!O98*('Amor-레벨기준'!O98/100)</f>
        <v>2482.6999999999998</v>
      </c>
      <c r="P98" s="6">
        <f>'HP-레벨기준'!P98+'HP-레벨기준'!P98*('Amor-레벨기준'!P98/100)</f>
        <v>2660.98</v>
      </c>
      <c r="Q98" s="6">
        <f>'HP-레벨기준'!Q98+'HP-레벨기준'!Q98*('Amor-레벨기준'!Q98/100)</f>
        <v>2844.2520000000004</v>
      </c>
      <c r="R98" s="6">
        <f>'HP-레벨기준'!R98+'HP-레벨기준'!R98*('Amor-레벨기준'!R98/100)</f>
        <v>3032.5160000000001</v>
      </c>
      <c r="S98" s="6">
        <f>'HP-레벨기준'!S98+'HP-레벨기준'!S98*('Amor-레벨기준'!S98/100)</f>
        <v>3225.7719999999999</v>
      </c>
      <c r="T98" s="5"/>
      <c r="U98" s="7"/>
    </row>
    <row r="99" spans="1:21" x14ac:dyDescent="0.3">
      <c r="A99" s="5" t="s">
        <v>18</v>
      </c>
      <c r="B99" s="6">
        <f>'HP-레벨기준'!B99+'HP-레벨기준'!B99*('Amor-레벨기준'!B99/100)</f>
        <v>551.02499999999998</v>
      </c>
      <c r="C99" s="6">
        <f>'HP-레벨기준'!C99+'HP-레벨기준'!C99*('Amor-레벨기준'!C99/100)</f>
        <v>658.8</v>
      </c>
      <c r="D99" s="6">
        <f>'HP-레벨기준'!D99+'HP-레벨기준'!D99*('Amor-레벨기준'!D99/100)</f>
        <v>771.82500000000005</v>
      </c>
      <c r="E99" s="6">
        <f>'HP-레벨기준'!E99+'HP-레벨기준'!E99*('Amor-레벨기준'!E99/100)</f>
        <v>890.1</v>
      </c>
      <c r="F99" s="6">
        <f>'HP-레벨기준'!F99+'HP-레벨기준'!F99*('Amor-레벨기준'!F99/100)</f>
        <v>1013.625</v>
      </c>
      <c r="G99" s="6">
        <f>'HP-레벨기준'!G99+'HP-레벨기준'!G99*('Amor-레벨기준'!G99/100)</f>
        <v>1142.4000000000001</v>
      </c>
      <c r="H99" s="6">
        <f>'HP-레벨기준'!H99+'HP-레벨기준'!H99*('Amor-레벨기준'!H99/100)</f>
        <v>1276.425</v>
      </c>
      <c r="I99" s="6">
        <f>'HP-레벨기준'!I99+'HP-레벨기준'!I99*('Amor-레벨기준'!I99/100)</f>
        <v>1415.7</v>
      </c>
      <c r="J99" s="6">
        <f>'HP-레벨기준'!J99+'HP-레벨기준'!J99*('Amor-레벨기준'!J99/100)</f>
        <v>1560.2249999999999</v>
      </c>
      <c r="K99" s="6">
        <f>'HP-레벨기준'!K99+'HP-레벨기준'!K99*('Amor-레벨기준'!K99/100)</f>
        <v>1710</v>
      </c>
      <c r="L99" s="6">
        <f>'HP-레벨기준'!L99+'HP-레벨기준'!L99*('Amor-레벨기준'!L99/100)</f>
        <v>1865.0250000000001</v>
      </c>
      <c r="M99" s="6">
        <f>'HP-레벨기준'!M99+'HP-레벨기준'!M99*('Amor-레벨기준'!M99/100)</f>
        <v>2025.3</v>
      </c>
      <c r="N99" s="6">
        <f>'HP-레벨기준'!N99+'HP-레벨기준'!N99*('Amor-레벨기준'!N99/100)</f>
        <v>2190.8249999999998</v>
      </c>
      <c r="O99" s="6">
        <f>'HP-레벨기준'!O99+'HP-레벨기준'!O99*('Amor-레벨기준'!O99/100)</f>
        <v>2361.6</v>
      </c>
      <c r="P99" s="6">
        <f>'HP-레벨기준'!P99+'HP-레벨기준'!P99*('Amor-레벨기준'!P99/100)</f>
        <v>2537.625</v>
      </c>
      <c r="Q99" s="6">
        <f>'HP-레벨기준'!Q99+'HP-레벨기준'!Q99*('Amor-레벨기준'!Q99/100)</f>
        <v>2718.8999999999996</v>
      </c>
      <c r="R99" s="6">
        <f>'HP-레벨기준'!R99+'HP-레벨기준'!R99*('Amor-레벨기준'!R99/100)</f>
        <v>2905.4250000000002</v>
      </c>
      <c r="S99" s="6">
        <f>'HP-레벨기준'!S99+'HP-레벨기준'!S99*('Amor-레벨기준'!S99/100)</f>
        <v>3097.2</v>
      </c>
      <c r="T99" s="5"/>
      <c r="U99" s="7"/>
    </row>
    <row r="100" spans="1:21" x14ac:dyDescent="0.3">
      <c r="A100" s="5" t="s">
        <v>31</v>
      </c>
      <c r="B100" s="6">
        <f>'HP-레벨기준'!B100+'HP-레벨기준'!B100*('Amor-레벨기준'!B100/100)</f>
        <v>543.72500000000002</v>
      </c>
      <c r="C100" s="6">
        <f>'HP-레벨기준'!C100+'HP-레벨기준'!C100*('Amor-레벨기준'!C100/100)</f>
        <v>654.54999999999995</v>
      </c>
      <c r="D100" s="6">
        <f>'HP-레벨기준'!D100+'HP-레벨기준'!D100*('Amor-레벨기준'!D100/100)</f>
        <v>771.375</v>
      </c>
      <c r="E100" s="6">
        <f>'HP-레벨기준'!E100+'HP-레벨기준'!E100*('Amor-레벨기준'!E100/100)</f>
        <v>894.2</v>
      </c>
      <c r="F100" s="6">
        <f>'HP-레벨기준'!F100+'HP-레벨기준'!F100*('Amor-레벨기준'!F100/100)</f>
        <v>1023.025</v>
      </c>
      <c r="G100" s="6">
        <f>'HP-레벨기준'!G100+'HP-레벨기준'!G100*('Amor-레벨기준'!G100/100)</f>
        <v>1157.8499999999999</v>
      </c>
      <c r="H100" s="6">
        <f>'HP-레벨기준'!H100+'HP-레벨기준'!H100*('Amor-레벨기준'!H100/100)</f>
        <v>1298.675</v>
      </c>
      <c r="I100" s="6">
        <f>'HP-레벨기준'!I100+'HP-레벨기준'!I100*('Amor-레벨기준'!I100/100)</f>
        <v>1445.5</v>
      </c>
      <c r="J100" s="6">
        <f>'HP-레벨기준'!J100+'HP-레벨기준'!J100*('Amor-레벨기준'!J100/100)</f>
        <v>1598.325</v>
      </c>
      <c r="K100" s="6">
        <f>'HP-레벨기준'!K100+'HP-레벨기준'!K100*('Amor-레벨기준'!K100/100)</f>
        <v>1757.15</v>
      </c>
      <c r="L100" s="6">
        <f>'HP-레벨기준'!L100+'HP-레벨기준'!L100*('Amor-레벨기준'!L100/100)</f>
        <v>1921.9749999999999</v>
      </c>
      <c r="M100" s="6">
        <f>'HP-레벨기준'!M100+'HP-레벨기준'!M100*('Amor-레벨기준'!M100/100)</f>
        <v>2092.8000000000002</v>
      </c>
      <c r="N100" s="6">
        <f>'HP-레벨기준'!N100+'HP-레벨기준'!N100*('Amor-레벨기준'!N100/100)</f>
        <v>2269.625</v>
      </c>
      <c r="O100" s="6">
        <f>'HP-레벨기준'!O100+'HP-레벨기준'!O100*('Amor-레벨기준'!O100/100)</f>
        <v>2452.4499999999998</v>
      </c>
      <c r="P100" s="6">
        <f>'HP-레벨기준'!P100+'HP-레벨기준'!P100*('Amor-레벨기준'!P100/100)</f>
        <v>2641.2750000000001</v>
      </c>
      <c r="Q100" s="6">
        <f>'HP-레벨기준'!Q100+'HP-레벨기준'!Q100*('Amor-레벨기준'!Q100/100)</f>
        <v>2836.1000000000004</v>
      </c>
      <c r="R100" s="6">
        <f>'HP-레벨기준'!R100+'HP-레벨기준'!R100*('Amor-레벨기준'!R100/100)</f>
        <v>3036.9250000000002</v>
      </c>
      <c r="S100" s="6">
        <f>'HP-레벨기준'!S100+'HP-레벨기준'!S100*('Amor-레벨기준'!S100/100)</f>
        <v>3243.75</v>
      </c>
      <c r="T100" s="5"/>
      <c r="U100" s="7"/>
    </row>
    <row r="101" spans="1:21" x14ac:dyDescent="0.3">
      <c r="A101" s="5" t="s">
        <v>60</v>
      </c>
      <c r="B101" s="6">
        <f>'HP-레벨기준'!B101+'HP-레벨기준'!B101*('Amor-레벨기준'!B101/100)</f>
        <v>628.29999999999995</v>
      </c>
      <c r="C101" s="6">
        <f>'HP-레벨기준'!C101+'HP-레벨기준'!C101*('Amor-레벨기준'!C101/100)</f>
        <v>750</v>
      </c>
      <c r="D101" s="6">
        <f>'HP-레벨기준'!D101+'HP-레벨기준'!D101*('Amor-레벨기준'!D101/100)</f>
        <v>876.8</v>
      </c>
      <c r="E101" s="6">
        <f>'HP-레벨기준'!E101+'HP-레벨기준'!E101*('Amor-레벨기준'!E101/100)</f>
        <v>1008.7</v>
      </c>
      <c r="F101" s="6">
        <f>'HP-레벨기준'!F101+'HP-레벨기준'!F101*('Amor-레벨기준'!F101/100)</f>
        <v>1145.7</v>
      </c>
      <c r="G101" s="6">
        <f>'HP-레벨기준'!G101+'HP-레벨기준'!G101*('Amor-레벨기준'!G101/100)</f>
        <v>1287.8</v>
      </c>
      <c r="H101" s="6">
        <f>'HP-레벨기준'!H101+'HP-레벨기준'!H101*('Amor-레벨기준'!H101/100)</f>
        <v>1435</v>
      </c>
      <c r="I101" s="6">
        <f>'HP-레벨기준'!I101+'HP-레벨기준'!I101*('Amor-레벨기준'!I101/100)</f>
        <v>1587.3</v>
      </c>
      <c r="J101" s="6">
        <f>'HP-레벨기준'!J101+'HP-레벨기준'!J101*('Amor-레벨기준'!J101/100)</f>
        <v>1744.7</v>
      </c>
      <c r="K101" s="6">
        <f>'HP-레벨기준'!K101+'HP-레벨기준'!K101*('Amor-레벨기준'!K101/100)</f>
        <v>1907.2</v>
      </c>
      <c r="L101" s="6">
        <f>'HP-레벨기준'!L101+'HP-레벨기준'!L101*('Amor-레벨기준'!L101/100)</f>
        <v>2074.8000000000002</v>
      </c>
      <c r="M101" s="6">
        <f>'HP-레벨기준'!M101+'HP-레벨기준'!M101*('Amor-레벨기준'!M101/100)</f>
        <v>2247.5</v>
      </c>
      <c r="N101" s="6">
        <f>'HP-레벨기준'!N101+'HP-레벨기준'!N101*('Amor-레벨기준'!N101/100)</f>
        <v>2425.3000000000002</v>
      </c>
      <c r="O101" s="6">
        <f>'HP-레벨기준'!O101+'HP-레벨기준'!O101*('Amor-레벨기준'!O101/100)</f>
        <v>2608.1999999999998</v>
      </c>
      <c r="P101" s="6">
        <f>'HP-레벨기준'!P101+'HP-레벨기준'!P101*('Amor-레벨기준'!P101/100)</f>
        <v>2796.2</v>
      </c>
      <c r="Q101" s="6">
        <f>'HP-레벨기준'!Q101+'HP-레벨기준'!Q101*('Amor-레벨기준'!Q101/100)</f>
        <v>2989.3</v>
      </c>
      <c r="R101" s="6">
        <f>'HP-레벨기준'!R101+'HP-레벨기준'!R101*('Amor-레벨기준'!R101/100)</f>
        <v>3187.5</v>
      </c>
      <c r="S101" s="6">
        <f>'HP-레벨기준'!S101+'HP-레벨기준'!S101*('Amor-레벨기준'!S101/100)</f>
        <v>3390.8</v>
      </c>
      <c r="T101" s="5"/>
      <c r="U101" s="7"/>
    </row>
    <row r="102" spans="1:21" x14ac:dyDescent="0.3">
      <c r="A102" s="5" t="s">
        <v>103</v>
      </c>
      <c r="B102" s="6">
        <f>'HP-레벨기준'!B102+'HP-레벨기준'!B102*('Amor-레벨기준'!B102/100)</f>
        <v>628.72500000000002</v>
      </c>
      <c r="C102" s="6">
        <f>'HP-레벨기준'!C102+'HP-레벨기준'!C102*('Amor-레벨기준'!C102/100)</f>
        <v>748.8</v>
      </c>
      <c r="D102" s="6">
        <f>'HP-레벨기준'!D102+'HP-레벨기준'!D102*('Amor-레벨기준'!D102/100)</f>
        <v>874.47500000000002</v>
      </c>
      <c r="E102" s="6">
        <f>'HP-레벨기준'!E102+'HP-레벨기준'!E102*('Amor-레벨기준'!E102/100)</f>
        <v>1005.75</v>
      </c>
      <c r="F102" s="6">
        <f>'HP-레벨기준'!F102+'HP-레벨기준'!F102*('Amor-레벨기준'!F102/100)</f>
        <v>1142.625</v>
      </c>
      <c r="G102" s="6">
        <f>'HP-레벨기준'!G102+'HP-레벨기준'!G102*('Amor-레벨기준'!G102/100)</f>
        <v>1285.0999999999999</v>
      </c>
      <c r="H102" s="6">
        <f>'HP-레벨기준'!H102+'HP-레벨기준'!H102*('Amor-레벨기준'!H102/100)</f>
        <v>1433.175</v>
      </c>
      <c r="I102" s="6">
        <f>'HP-레벨기준'!I102+'HP-레벨기준'!I102*('Amor-레벨기준'!I102/100)</f>
        <v>1586.85</v>
      </c>
      <c r="J102" s="6">
        <f>'HP-레벨기준'!J102+'HP-레벨기준'!J102*('Amor-레벨기준'!J102/100)</f>
        <v>1746.125</v>
      </c>
      <c r="K102" s="6">
        <f>'HP-레벨기준'!K102+'HP-레벨기준'!K102*('Amor-레벨기준'!K102/100)</f>
        <v>1911</v>
      </c>
      <c r="L102" s="6">
        <f>'HP-레벨기준'!L102+'HP-레벨기준'!L102*('Amor-레벨기준'!L102/100)</f>
        <v>2081.4749999999999</v>
      </c>
      <c r="M102" s="6">
        <f>'HP-레벨기준'!M102+'HP-레벨기준'!M102*('Amor-레벨기준'!M102/100)</f>
        <v>2257.5500000000002</v>
      </c>
      <c r="N102" s="6">
        <f>'HP-레벨기준'!N102+'HP-레벨기준'!N102*('Amor-레벨기준'!N102/100)</f>
        <v>2439.2249999999999</v>
      </c>
      <c r="O102" s="6">
        <f>'HP-레벨기준'!O102+'HP-레벨기준'!O102*('Amor-레벨기준'!O102/100)</f>
        <v>2626.5</v>
      </c>
      <c r="P102" s="6">
        <f>'HP-레벨기준'!P102+'HP-레벨기준'!P102*('Amor-레벨기준'!P102/100)</f>
        <v>2819.375</v>
      </c>
      <c r="Q102" s="6">
        <f>'HP-레벨기준'!Q102+'HP-레벨기준'!Q102*('Amor-레벨기준'!Q102/100)</f>
        <v>3017.8500000000004</v>
      </c>
      <c r="R102" s="6">
        <f>'HP-레벨기준'!R102+'HP-레벨기준'!R102*('Amor-레벨기준'!R102/100)</f>
        <v>3221.9250000000002</v>
      </c>
      <c r="S102" s="6">
        <f>'HP-레벨기준'!S102+'HP-레벨기준'!S102*('Amor-레벨기준'!S102/100)</f>
        <v>3431.6</v>
      </c>
      <c r="T102" s="5"/>
      <c r="U102" s="7"/>
    </row>
    <row r="103" spans="1:21" x14ac:dyDescent="0.3">
      <c r="A103" s="5" t="s">
        <v>54</v>
      </c>
      <c r="B103" s="6">
        <f>'HP-레벨기준'!B103+'HP-레벨기준'!B103*('Amor-레벨기준'!B103/100)</f>
        <v>586.83500000000004</v>
      </c>
      <c r="C103" s="6">
        <f>'HP-레벨기준'!C103+'HP-레벨기준'!C103*('Amor-레벨기준'!C103/100)</f>
        <v>704.05500000000006</v>
      </c>
      <c r="D103" s="6">
        <f>'HP-레벨기준'!D103+'HP-레벨기준'!D103*('Amor-레벨기준'!D103/100)</f>
        <v>827.2</v>
      </c>
      <c r="E103" s="6">
        <f>'HP-레벨기준'!E103+'HP-레벨기준'!E103*('Amor-레벨기준'!E103/100)</f>
        <v>956.27</v>
      </c>
      <c r="F103" s="6">
        <f>'HP-레벨기준'!F103+'HP-레벨기준'!F103*('Amor-레벨기준'!F103/100)</f>
        <v>1091.2649999999999</v>
      </c>
      <c r="G103" s="6">
        <f>'HP-레벨기준'!G103+'HP-레벨기준'!G103*('Amor-레벨기준'!G103/100)</f>
        <v>1232.1849999999999</v>
      </c>
      <c r="H103" s="6">
        <f>'HP-레벨기준'!H103+'HP-레벨기준'!H103*('Amor-레벨기준'!H103/100)</f>
        <v>1379.03</v>
      </c>
      <c r="I103" s="6">
        <f>'HP-레벨기준'!I103+'HP-레벨기준'!I103*('Amor-레벨기준'!I103/100)</f>
        <v>1531.8</v>
      </c>
      <c r="J103" s="6">
        <f>'HP-레벨기준'!J103+'HP-레벨기준'!J103*('Amor-레벨기준'!J103/100)</f>
        <v>1690.4949999999999</v>
      </c>
      <c r="K103" s="6">
        <f>'HP-레벨기준'!K103+'HP-레벨기준'!K103*('Amor-레벨기준'!K103/100)</f>
        <v>1855.115</v>
      </c>
      <c r="L103" s="6">
        <f>'HP-레벨기준'!L103+'HP-레벨기준'!L103*('Amor-레벨기준'!L103/100)</f>
        <v>2025.66</v>
      </c>
      <c r="M103" s="6">
        <f>'HP-레벨기준'!M103+'HP-레벨기준'!M103*('Amor-레벨기준'!M103/100)</f>
        <v>2202.13</v>
      </c>
      <c r="N103" s="6">
        <f>'HP-레벨기준'!N103+'HP-레벨기준'!N103*('Amor-레벨기준'!N103/100)</f>
        <v>2384.5250000000001</v>
      </c>
      <c r="O103" s="6">
        <f>'HP-레벨기준'!O103+'HP-레벨기준'!O103*('Amor-레벨기준'!O103/100)</f>
        <v>2572.8450000000003</v>
      </c>
      <c r="P103" s="6">
        <f>'HP-레벨기준'!P103+'HP-레벨기준'!P103*('Amor-레벨기준'!P103/100)</f>
        <v>2767.09</v>
      </c>
      <c r="Q103" s="6">
        <f>'HP-레벨기준'!Q103+'HP-레벨기준'!Q103*('Amor-레벨기준'!Q103/100)</f>
        <v>2967.26</v>
      </c>
      <c r="R103" s="6">
        <f>'HP-레벨기준'!R103+'HP-레벨기준'!R103*('Amor-레벨기준'!R103/100)</f>
        <v>3173.355</v>
      </c>
      <c r="S103" s="6">
        <f>'HP-레벨기준'!S103+'HP-레벨기준'!S103*('Amor-레벨기준'!S103/100)</f>
        <v>3385.375</v>
      </c>
      <c r="T103" s="5"/>
      <c r="U103" s="7"/>
    </row>
    <row r="104" spans="1:21" x14ac:dyDescent="0.3">
      <c r="A104" s="5" t="s">
        <v>42</v>
      </c>
      <c r="B104" s="6">
        <f>'HP-레벨기준'!B104+'HP-레벨기준'!B104*('Amor-레벨기준'!B104/100)</f>
        <v>566.35</v>
      </c>
      <c r="C104" s="6">
        <f>'HP-레벨기준'!C104+'HP-레벨기준'!C104*('Amor-레벨기준'!C104/100)</f>
        <v>682</v>
      </c>
      <c r="D104" s="6">
        <f>'HP-레벨기준'!D104+'HP-레벨기준'!D104*('Amor-레벨기준'!D104/100)</f>
        <v>803.25</v>
      </c>
      <c r="E104" s="6">
        <f>'HP-레벨기준'!E104+'HP-레벨기준'!E104*('Amor-레벨기준'!E104/100)</f>
        <v>930.1</v>
      </c>
      <c r="F104" s="6">
        <f>'HP-레벨기준'!F104+'HP-레벨기준'!F104*('Amor-레벨기준'!F104/100)</f>
        <v>1062.55</v>
      </c>
      <c r="G104" s="6">
        <f>'HP-레벨기준'!G104+'HP-레벨기준'!G104*('Amor-레벨기준'!G104/100)</f>
        <v>1200.5999999999999</v>
      </c>
      <c r="H104" s="6">
        <f>'HP-레벨기준'!H104+'HP-레벨기준'!H104*('Amor-레벨기준'!H104/100)</f>
        <v>1344.25</v>
      </c>
      <c r="I104" s="6">
        <f>'HP-레벨기준'!I104+'HP-레벨기준'!I104*('Amor-레벨기준'!I104/100)</f>
        <v>1493.5</v>
      </c>
      <c r="J104" s="6">
        <f>'HP-레벨기준'!J104+'HP-레벨기준'!J104*('Amor-레벨기준'!J104/100)</f>
        <v>1648.35</v>
      </c>
      <c r="K104" s="6">
        <f>'HP-레벨기준'!K104+'HP-레벨기준'!K104*('Amor-레벨기준'!K104/100)</f>
        <v>1808.8000000000002</v>
      </c>
      <c r="L104" s="6">
        <f>'HP-레벨기준'!L104+'HP-레벨기준'!L104*('Amor-레벨기준'!L104/100)</f>
        <v>1974.85</v>
      </c>
      <c r="M104" s="6">
        <f>'HP-레벨기준'!M104+'HP-레벨기준'!M104*('Amor-레벨기준'!M104/100)</f>
        <v>2146.5</v>
      </c>
      <c r="N104" s="6">
        <f>'HP-레벨기준'!N104+'HP-레벨기준'!N104*('Amor-레벨기준'!N104/100)</f>
        <v>2323.75</v>
      </c>
      <c r="O104" s="6">
        <f>'HP-레벨기준'!O104+'HP-레벨기준'!O104*('Amor-레벨기준'!O104/100)</f>
        <v>2506.6</v>
      </c>
      <c r="P104" s="6">
        <f>'HP-레벨기준'!P104+'HP-레벨기준'!P104*('Amor-레벨기준'!P104/100)</f>
        <v>2695.05</v>
      </c>
      <c r="Q104" s="6">
        <f>'HP-레벨기준'!Q104+'HP-레벨기준'!Q104*('Amor-레벨기준'!Q104/100)</f>
        <v>2889.1</v>
      </c>
      <c r="R104" s="6">
        <f>'HP-레벨기준'!R104+'HP-레벨기준'!R104*('Amor-레벨기준'!R104/100)</f>
        <v>3088.75</v>
      </c>
      <c r="S104" s="6">
        <f>'HP-레벨기준'!S104+'HP-레벨기준'!S104*('Amor-레벨기준'!S104/100)</f>
        <v>3294</v>
      </c>
      <c r="T104" s="5"/>
      <c r="U104" s="7"/>
    </row>
    <row r="105" spans="1:21" x14ac:dyDescent="0.3">
      <c r="A105" s="5" t="s">
        <v>101</v>
      </c>
      <c r="B105" s="6">
        <f>'HP-레벨기준'!B105+'HP-레벨기준'!B105*('Amor-레벨기준'!B105/100)</f>
        <v>636.19499999999994</v>
      </c>
      <c r="C105" s="6">
        <f>'HP-레벨기준'!C105+'HP-레벨기준'!C105*('Amor-레벨기준'!C105/100)</f>
        <v>773.12</v>
      </c>
      <c r="D105" s="6">
        <f>'HP-레벨기준'!D105+'HP-레벨기준'!D105*('Amor-레벨기준'!D105/100)</f>
        <v>916.55500000000006</v>
      </c>
      <c r="E105" s="6">
        <f>'HP-레벨기준'!E105+'HP-레벨기준'!E105*('Amor-레벨기준'!E105/100)</f>
        <v>1066.5</v>
      </c>
      <c r="F105" s="6">
        <f>'HP-레벨기준'!F105+'HP-레벨기준'!F105*('Amor-레벨기준'!F105/100)</f>
        <v>1222.9549999999999</v>
      </c>
      <c r="G105" s="6">
        <f>'HP-레벨기준'!G105+'HP-레벨기준'!G105*('Amor-레벨기준'!G105/100)</f>
        <v>1385.92</v>
      </c>
      <c r="H105" s="6">
        <f>'HP-레벨기준'!H105+'HP-레벨기준'!H105*('Amor-레벨기준'!H105/100)</f>
        <v>1555.395</v>
      </c>
      <c r="I105" s="6">
        <f>'HP-레벨기준'!I105+'HP-레벨기준'!I105*('Amor-레벨기준'!I105/100)</f>
        <v>1731.38</v>
      </c>
      <c r="J105" s="6">
        <f>'HP-레벨기준'!J105+'HP-레벨기준'!J105*('Amor-레벨기준'!J105/100)</f>
        <v>1913.875</v>
      </c>
      <c r="K105" s="6">
        <f>'HP-레벨기준'!K105+'HP-레벨기준'!K105*('Amor-레벨기준'!K105/100)</f>
        <v>2102.88</v>
      </c>
      <c r="L105" s="6">
        <f>'HP-레벨기준'!L105+'HP-레벨기준'!L105*('Amor-레벨기준'!L105/100)</f>
        <v>2298.395</v>
      </c>
      <c r="M105" s="6">
        <f>'HP-레벨기준'!M105+'HP-레벨기준'!M105*('Amor-레벨기준'!M105/100)</f>
        <v>2500.42</v>
      </c>
      <c r="N105" s="6">
        <f>'HP-레벨기준'!N105+'HP-레벨기준'!N105*('Amor-레벨기준'!N105/100)</f>
        <v>2708.9549999999999</v>
      </c>
      <c r="O105" s="6">
        <f>'HP-레벨기준'!O105+'HP-레벨기준'!O105*('Amor-레벨기준'!O105/100)</f>
        <v>2924</v>
      </c>
      <c r="P105" s="6">
        <f>'HP-레벨기준'!P105+'HP-레벨기준'!P105*('Amor-레벨기준'!P105/100)</f>
        <v>3145.5550000000003</v>
      </c>
      <c r="Q105" s="6">
        <f>'HP-레벨기준'!Q105+'HP-레벨기준'!Q105*('Amor-레벨기준'!Q105/100)</f>
        <v>3373.62</v>
      </c>
      <c r="R105" s="6">
        <f>'HP-레벨기준'!R105+'HP-레벨기준'!R105*('Amor-레벨기준'!R105/100)</f>
        <v>3608.1950000000002</v>
      </c>
      <c r="S105" s="6">
        <f>'HP-레벨기준'!S105+'HP-레벨기준'!S105*('Amor-레벨기준'!S105/100)</f>
        <v>3849.2799999999997</v>
      </c>
      <c r="T105" s="5"/>
      <c r="U105" s="7"/>
    </row>
    <row r="106" spans="1:21" x14ac:dyDescent="0.3">
      <c r="A106" s="5" t="s">
        <v>11</v>
      </c>
      <c r="B106" s="6">
        <f>'HP-레벨기준'!B106+'HP-레벨기준'!B106*('Amor-레벨기준'!B106/100)</f>
        <v>572.22500000000002</v>
      </c>
      <c r="C106" s="6">
        <f>'HP-레벨기준'!C106+'HP-레벨기준'!C106*('Amor-레벨기준'!C106/100)</f>
        <v>694.54</v>
      </c>
      <c r="D106" s="6">
        <f>'HP-레벨기준'!D106+'HP-레벨기준'!D106*('Amor-레벨기준'!D106/100)</f>
        <v>822.94499999999994</v>
      </c>
      <c r="E106" s="6">
        <f>'HP-레벨기준'!E106+'HP-레벨기준'!E106*('Amor-레벨기준'!E106/100)</f>
        <v>957.44</v>
      </c>
      <c r="F106" s="6">
        <f>'HP-레벨기준'!F106+'HP-레벨기준'!F106*('Amor-레벨기준'!F106/100)</f>
        <v>1098.0250000000001</v>
      </c>
      <c r="G106" s="6">
        <f>'HP-레벨기준'!G106+'HP-레벨기준'!G106*('Amor-레벨기준'!G106/100)</f>
        <v>1244.7</v>
      </c>
      <c r="H106" s="6">
        <f>'HP-레벨기준'!H106+'HP-레벨기준'!H106*('Amor-레벨기준'!H106/100)</f>
        <v>1397.4650000000001</v>
      </c>
      <c r="I106" s="6">
        <f>'HP-레벨기준'!I106+'HP-레벨기준'!I106*('Amor-레벨기준'!I106/100)</f>
        <v>1556.32</v>
      </c>
      <c r="J106" s="6">
        <f>'HP-레벨기준'!J106+'HP-레벨기준'!J106*('Amor-레벨기준'!J106/100)</f>
        <v>1721.2649999999999</v>
      </c>
      <c r="K106" s="6">
        <f>'HP-레벨기준'!K106+'HP-레벨기준'!K106*('Amor-레벨기준'!K106/100)</f>
        <v>1892.3</v>
      </c>
      <c r="L106" s="6">
        <f>'HP-레벨기준'!L106+'HP-레벨기준'!L106*('Amor-레벨기준'!L106/100)</f>
        <v>2069.4250000000002</v>
      </c>
      <c r="M106" s="6">
        <f>'HP-레벨기준'!M106+'HP-레벨기준'!M106*('Amor-레벨기준'!M106/100)</f>
        <v>2252.6400000000003</v>
      </c>
      <c r="N106" s="6">
        <f>'HP-레벨기준'!N106+'HP-레벨기준'!N106*('Amor-레벨기준'!N106/100)</f>
        <v>2441.9449999999997</v>
      </c>
      <c r="O106" s="6">
        <f>'HP-레벨기준'!O106+'HP-레벨기준'!O106*('Amor-레벨기준'!O106/100)</f>
        <v>2637.34</v>
      </c>
      <c r="P106" s="6">
        <f>'HP-레벨기준'!P106+'HP-레벨기준'!P106*('Amor-레벨기준'!P106/100)</f>
        <v>2838.8249999999998</v>
      </c>
      <c r="Q106" s="6">
        <f>'HP-레벨기준'!Q106+'HP-레벨기준'!Q106*('Amor-레벨기준'!Q106/100)</f>
        <v>3046.3999999999996</v>
      </c>
      <c r="R106" s="6">
        <f>'HP-레벨기준'!R106+'HP-레벨기준'!R106*('Amor-레벨기준'!R106/100)</f>
        <v>3260.0650000000001</v>
      </c>
      <c r="S106" s="6">
        <f>'HP-레벨기준'!S106+'HP-레벨기준'!S106*('Amor-레벨기준'!S106/100)</f>
        <v>3479.8199999999997</v>
      </c>
      <c r="T106" s="5"/>
      <c r="U106" s="7"/>
    </row>
    <row r="107" spans="1:21" x14ac:dyDescent="0.3">
      <c r="A107" s="5" t="s">
        <v>48</v>
      </c>
      <c r="B107" s="6">
        <f>'HP-레벨기준'!B107+'HP-레벨기준'!B107*('Amor-레벨기준'!B107/100)</f>
        <v>552.97</v>
      </c>
      <c r="C107" s="6">
        <f>'HP-레벨기준'!C107+'HP-레벨기준'!C107*('Amor-레벨기준'!C107/100)</f>
        <v>671.05500000000006</v>
      </c>
      <c r="D107" s="6">
        <f>'HP-레벨기준'!D107+'HP-레벨기준'!D107*('Amor-레벨기준'!D107/100)</f>
        <v>794.88</v>
      </c>
      <c r="E107" s="6">
        <f>'HP-레벨기준'!E107+'HP-레벨기준'!E107*('Amor-레벨기준'!E107/100)</f>
        <v>924.44499999999994</v>
      </c>
      <c r="F107" s="6">
        <f>'HP-레벨기준'!F107+'HP-레벨기준'!F107*('Amor-레벨기준'!F107/100)</f>
        <v>1059.75</v>
      </c>
      <c r="G107" s="6">
        <f>'HP-레벨기준'!G107+'HP-레벨기준'!G107*('Amor-레벨기준'!G107/100)</f>
        <v>1200.7950000000001</v>
      </c>
      <c r="H107" s="6">
        <f>'HP-레벨기준'!H107+'HP-레벨기준'!H107*('Amor-레벨기준'!H107/100)</f>
        <v>1347.58</v>
      </c>
      <c r="I107" s="6">
        <f>'HP-레벨기준'!I107+'HP-레벨기준'!I107*('Amor-레벨기준'!I107/100)</f>
        <v>1500.105</v>
      </c>
      <c r="J107" s="6">
        <f>'HP-레벨기준'!J107+'HP-레벨기준'!J107*('Amor-레벨기준'!J107/100)</f>
        <v>1658.37</v>
      </c>
      <c r="K107" s="6">
        <f>'HP-레벨기준'!K107+'HP-레벨기준'!K107*('Amor-레벨기준'!K107/100)</f>
        <v>1822.375</v>
      </c>
      <c r="L107" s="6">
        <f>'HP-레벨기준'!L107+'HP-레벨기준'!L107*('Amor-레벨기준'!L107/100)</f>
        <v>1992.1200000000001</v>
      </c>
      <c r="M107" s="6">
        <f>'HP-레벨기준'!M107+'HP-레벨기준'!M107*('Amor-레벨기준'!M107/100)</f>
        <v>2167.605</v>
      </c>
      <c r="N107" s="6">
        <f>'HP-레벨기준'!N107+'HP-레벨기준'!N107*('Amor-레벨기준'!N107/100)</f>
        <v>2348.83</v>
      </c>
      <c r="O107" s="6">
        <f>'HP-레벨기준'!O107+'HP-레벨기준'!O107*('Amor-레벨기준'!O107/100)</f>
        <v>2535.7950000000001</v>
      </c>
      <c r="P107" s="6">
        <f>'HP-레벨기준'!P107+'HP-레벨기준'!P107*('Amor-레벨기준'!P107/100)</f>
        <v>2728.5</v>
      </c>
      <c r="Q107" s="6">
        <f>'HP-레벨기준'!Q107+'HP-레벨기준'!Q107*('Amor-레벨기준'!Q107/100)</f>
        <v>2926.9449999999997</v>
      </c>
      <c r="R107" s="6">
        <f>'HP-레벨기준'!R107+'HP-레벨기준'!R107*('Amor-레벨기준'!R107/100)</f>
        <v>3131.13</v>
      </c>
      <c r="S107" s="6">
        <f>'HP-레벨기준'!S107+'HP-레벨기준'!S107*('Amor-레벨기준'!S107/100)</f>
        <v>3341.0550000000003</v>
      </c>
      <c r="T107" s="5"/>
      <c r="U107" s="7"/>
    </row>
    <row r="108" spans="1:21" x14ac:dyDescent="0.3">
      <c r="A108" s="5" t="s">
        <v>47</v>
      </c>
      <c r="B108" s="6">
        <f>'HP-레벨기준'!B108+'HP-레벨기준'!B108*('Amor-레벨기준'!B108/100)</f>
        <v>574.75</v>
      </c>
      <c r="C108" s="6">
        <f>'HP-레벨기준'!C108+'HP-레벨기준'!C108*('Amor-레벨기준'!C108/100)</f>
        <v>697.2</v>
      </c>
      <c r="D108" s="6">
        <f>'HP-레벨기준'!D108+'HP-레벨기준'!D108*('Amor-레벨기준'!D108/100)</f>
        <v>825.6</v>
      </c>
      <c r="E108" s="6">
        <f>'HP-레벨기준'!E108+'HP-레벨기준'!E108*('Amor-레벨기준'!E108/100)</f>
        <v>959.95</v>
      </c>
      <c r="F108" s="6">
        <f>'HP-레벨기준'!F108+'HP-레벨기준'!F108*('Amor-레벨기준'!F108/100)</f>
        <v>1100.25</v>
      </c>
      <c r="G108" s="6">
        <f>'HP-레벨기준'!G108+'HP-레벨기준'!G108*('Amor-레벨기준'!G108/100)</f>
        <v>1246.5</v>
      </c>
      <c r="H108" s="6">
        <f>'HP-레벨기준'!H108+'HP-레벨기준'!H108*('Amor-레벨기준'!H108/100)</f>
        <v>1398.7</v>
      </c>
      <c r="I108" s="6">
        <f>'HP-레벨기준'!I108+'HP-레벨기준'!I108*('Amor-레벨기준'!I108/100)</f>
        <v>1556.85</v>
      </c>
      <c r="J108" s="6">
        <f>'HP-레벨기준'!J108+'HP-레벨기준'!J108*('Amor-레벨기준'!J108/100)</f>
        <v>1720.95</v>
      </c>
      <c r="K108" s="6">
        <f>'HP-레벨기준'!K108+'HP-레벨기준'!K108*('Amor-레벨기준'!K108/100)</f>
        <v>1891</v>
      </c>
      <c r="L108" s="6">
        <f>'HP-레벨기준'!L108+'HP-레벨기준'!L108*('Amor-레벨기준'!L108/100)</f>
        <v>2067</v>
      </c>
      <c r="M108" s="6">
        <f>'HP-레벨기준'!M108+'HP-레벨기준'!M108*('Amor-레벨기준'!M108/100)</f>
        <v>2248.9499999999998</v>
      </c>
      <c r="N108" s="6">
        <f>'HP-레벨기준'!N108+'HP-레벨기준'!N108*('Amor-레벨기준'!N108/100)</f>
        <v>2436.85</v>
      </c>
      <c r="O108" s="6">
        <f>'HP-레벨기준'!O108+'HP-레벨기준'!O108*('Amor-레벨기준'!O108/100)</f>
        <v>2630.7</v>
      </c>
      <c r="P108" s="6">
        <f>'HP-레벨기준'!P108+'HP-레벨기준'!P108*('Amor-레벨기준'!P108/100)</f>
        <v>2830.5</v>
      </c>
      <c r="Q108" s="6">
        <f>'HP-레벨기준'!Q108+'HP-레벨기준'!Q108*('Amor-레벨기준'!Q108/100)</f>
        <v>3036.25</v>
      </c>
      <c r="R108" s="6">
        <f>'HP-레벨기준'!R108+'HP-레벨기준'!R108*('Amor-레벨기준'!R108/100)</f>
        <v>3247.95</v>
      </c>
      <c r="S108" s="6">
        <f>'HP-레벨기준'!S108+'HP-레벨기준'!S108*('Amor-레벨기준'!S108/100)</f>
        <v>3465.6000000000004</v>
      </c>
      <c r="T108" s="5"/>
      <c r="U108" s="7"/>
    </row>
    <row r="109" spans="1:21" x14ac:dyDescent="0.3">
      <c r="A109" s="5" t="s">
        <v>88</v>
      </c>
      <c r="B109" s="6">
        <f>'HP-레벨기준'!B109+'HP-레벨기준'!B109*('Amor-레벨기준'!B109/100)</f>
        <v>690.24599999999998</v>
      </c>
      <c r="C109" s="6">
        <f>'HP-레벨기준'!C109+'HP-레벨기준'!C109*('Amor-레벨기준'!C109/100)</f>
        <v>822.31200000000001</v>
      </c>
      <c r="D109" s="6">
        <f>'HP-레벨기준'!D109+'HP-레벨기준'!D109*('Amor-레벨기준'!D109/100)</f>
        <v>960.13800000000003</v>
      </c>
      <c r="E109" s="6">
        <f>'HP-레벨기준'!E109+'HP-레벨기준'!E109*('Amor-레벨기준'!E109/100)</f>
        <v>1103.7239999999999</v>
      </c>
      <c r="F109" s="6">
        <f>'HP-레벨기준'!F109+'HP-레벨기준'!F109*('Amor-레벨기준'!F109/100)</f>
        <v>1253.07</v>
      </c>
      <c r="G109" s="6">
        <f>'HP-레벨기준'!G109+'HP-레벨기준'!G109*('Amor-레벨기준'!G109/100)</f>
        <v>1408.1759999999999</v>
      </c>
      <c r="H109" s="6">
        <f>'HP-레벨기준'!H109+'HP-레벨기준'!H109*('Amor-레벨기준'!H109/100)</f>
        <v>1569.0419999999999</v>
      </c>
      <c r="I109" s="6">
        <f>'HP-레벨기준'!I109+'HP-레벨기준'!I109*('Amor-레벨기준'!I109/100)</f>
        <v>1735.6680000000001</v>
      </c>
      <c r="J109" s="6">
        <f>'HP-레벨기준'!J109+'HP-레벨기준'!J109*('Amor-레벨기준'!J109/100)</f>
        <v>1908.0540000000001</v>
      </c>
      <c r="K109" s="6">
        <f>'HP-레벨기준'!K109+'HP-레벨기준'!K109*('Amor-레벨기준'!K109/100)</f>
        <v>2086.1999999999998</v>
      </c>
      <c r="L109" s="6">
        <f>'HP-레벨기준'!L109+'HP-레벨기준'!L109*('Amor-레벨기준'!L109/100)</f>
        <v>2270.1060000000002</v>
      </c>
      <c r="M109" s="6">
        <f>'HP-레벨기준'!M109+'HP-레벨기준'!M109*('Amor-레벨기준'!M109/100)</f>
        <v>2459.7719999999999</v>
      </c>
      <c r="N109" s="6">
        <f>'HP-레벨기준'!N109+'HP-레벨기준'!N109*('Amor-레벨기준'!N109/100)</f>
        <v>2655.1979999999999</v>
      </c>
      <c r="O109" s="6">
        <f>'HP-레벨기준'!O109+'HP-레벨기준'!O109*('Amor-레벨기준'!O109/100)</f>
        <v>2856.384</v>
      </c>
      <c r="P109" s="6">
        <f>'HP-레벨기준'!P109+'HP-레벨기준'!P109*('Amor-레벨기준'!P109/100)</f>
        <v>3063.33</v>
      </c>
      <c r="Q109" s="6">
        <f>'HP-레벨기준'!Q109+'HP-레벨기준'!Q109*('Amor-레벨기준'!Q109/100)</f>
        <v>3276.0360000000001</v>
      </c>
      <c r="R109" s="6">
        <f>'HP-레벨기준'!R109+'HP-레벨기준'!R109*('Amor-레벨기준'!R109/100)</f>
        <v>3494.5020000000004</v>
      </c>
      <c r="S109" s="6">
        <f>'HP-레벨기준'!S109+'HP-레벨기준'!S109*('Amor-레벨기준'!S109/100)</f>
        <v>3718.7280000000001</v>
      </c>
      <c r="T109" s="5"/>
      <c r="U109" s="7"/>
    </row>
    <row r="110" spans="1:21" x14ac:dyDescent="0.3">
      <c r="A110" s="5" t="s">
        <v>99</v>
      </c>
      <c r="B110" s="6">
        <f>'HP-레벨기준'!B110+'HP-레벨기준'!B110*('Amor-레벨기준'!B110/100)</f>
        <v>653.625</v>
      </c>
      <c r="C110" s="6">
        <f>'HP-레벨기준'!C110+'HP-레벨기준'!C110*('Amor-레벨기준'!C110/100)</f>
        <v>780.8</v>
      </c>
      <c r="D110" s="6">
        <f>'HP-레벨기준'!D110+'HP-레벨기준'!D110*('Amor-레벨기준'!D110/100)</f>
        <v>913.92499999999995</v>
      </c>
      <c r="E110" s="6">
        <f>'HP-레벨기준'!E110+'HP-레벨기준'!E110*('Amor-레벨기준'!E110/100)</f>
        <v>1053</v>
      </c>
      <c r="F110" s="6">
        <f>'HP-레벨기준'!F110+'HP-레벨기준'!F110*('Amor-레벨기준'!F110/100)</f>
        <v>1198.0250000000001</v>
      </c>
      <c r="G110" s="6">
        <f>'HP-레벨기준'!G110+'HP-레벨기준'!G110*('Amor-레벨기준'!G110/100)</f>
        <v>1349</v>
      </c>
      <c r="H110" s="6">
        <f>'HP-레벨기준'!H110+'HP-레벨기준'!H110*('Amor-레벨기준'!H110/100)</f>
        <v>1505.925</v>
      </c>
      <c r="I110" s="6">
        <f>'HP-레벨기준'!I110+'HP-레벨기준'!I110*('Amor-레벨기준'!I110/100)</f>
        <v>1668.8</v>
      </c>
      <c r="J110" s="6">
        <f>'HP-레벨기준'!J110+'HP-레벨기준'!J110*('Amor-레벨기준'!J110/100)</f>
        <v>1837.625</v>
      </c>
      <c r="K110" s="6">
        <f>'HP-레벨기준'!K110+'HP-레벨기준'!K110*('Amor-레벨기준'!K110/100)</f>
        <v>2012.4</v>
      </c>
      <c r="L110" s="6">
        <f>'HP-레벨기준'!L110+'HP-레벨기준'!L110*('Amor-레벨기준'!L110/100)</f>
        <v>2193.125</v>
      </c>
      <c r="M110" s="6">
        <f>'HP-레벨기준'!M110+'HP-레벨기준'!M110*('Amor-레벨기준'!M110/100)</f>
        <v>2379.8000000000002</v>
      </c>
      <c r="N110" s="6">
        <f>'HP-레벨기준'!N110+'HP-레벨기준'!N110*('Amor-레벨기준'!N110/100)</f>
        <v>2572.4250000000002</v>
      </c>
      <c r="O110" s="6">
        <f>'HP-레벨기준'!O110+'HP-레벨기준'!O110*('Amor-레벨기준'!O110/100)</f>
        <v>2771</v>
      </c>
      <c r="P110" s="6">
        <f>'HP-레벨기준'!P110+'HP-레벨기준'!P110*('Amor-레벨기준'!P110/100)</f>
        <v>2975.5249999999996</v>
      </c>
      <c r="Q110" s="6">
        <f>'HP-레벨기준'!Q110+'HP-레벨기준'!Q110*('Amor-레벨기준'!Q110/100)</f>
        <v>3186</v>
      </c>
      <c r="R110" s="6">
        <f>'HP-레벨기준'!R110+'HP-레벨기준'!R110*('Amor-레벨기준'!R110/100)</f>
        <v>3402.4250000000002</v>
      </c>
      <c r="S110" s="6">
        <f>'HP-레벨기준'!S110+'HP-레벨기준'!S110*('Amor-레벨기준'!S110/100)</f>
        <v>3624.8</v>
      </c>
      <c r="T110" s="5"/>
      <c r="U110" s="7"/>
    </row>
    <row r="111" spans="1:21" x14ac:dyDescent="0.3">
      <c r="A111" s="5" t="s">
        <v>111</v>
      </c>
      <c r="B111" s="6">
        <f>'HP-레벨기준'!B111+'HP-레벨기준'!B111*('Amor-레벨기준'!B111/100)</f>
        <v>692.60699999999997</v>
      </c>
      <c r="C111" s="6">
        <f>'HP-레벨기준'!C111+'HP-레벨기준'!C111*('Amor-레벨기준'!C111/100)</f>
        <v>830.74800000000005</v>
      </c>
      <c r="D111" s="6">
        <f>'HP-레벨기준'!D111+'HP-레벨기준'!D111*('Amor-레벨기준'!D111/100)</f>
        <v>974.07299999999998</v>
      </c>
      <c r="E111" s="6">
        <f>'HP-레벨기준'!E111+'HP-레벨기준'!E111*('Amor-레벨기준'!E111/100)</f>
        <v>1122.5819999999999</v>
      </c>
      <c r="F111" s="6">
        <f>'HP-레벨기준'!F111+'HP-레벨기준'!F111*('Amor-레벨기준'!F111/100)</f>
        <v>1276.2750000000001</v>
      </c>
      <c r="G111" s="6">
        <f>'HP-레벨기준'!G111+'HP-레벨기준'!G111*('Amor-레벨기준'!G111/100)</f>
        <v>1435.152</v>
      </c>
      <c r="H111" s="6">
        <f>'HP-레벨기준'!H111+'HP-레벨기준'!H111*('Amor-레벨기준'!H111/100)</f>
        <v>1599.213</v>
      </c>
      <c r="I111" s="6">
        <f>'HP-레벨기준'!I111+'HP-레벨기준'!I111*('Amor-레벨기준'!I111/100)</f>
        <v>1768.4580000000001</v>
      </c>
      <c r="J111" s="6">
        <f>'HP-레벨기준'!J111+'HP-레벨기준'!J111*('Amor-레벨기준'!J111/100)</f>
        <v>1942.8869999999999</v>
      </c>
      <c r="K111" s="6">
        <f>'HP-레벨기준'!K111+'HP-레벨기준'!K111*('Amor-레벨기준'!K111/100)</f>
        <v>2122.5</v>
      </c>
      <c r="L111" s="6">
        <f>'HP-레벨기준'!L111+'HP-레벨기준'!L111*('Amor-레벨기준'!L111/100)</f>
        <v>2307.297</v>
      </c>
      <c r="M111" s="6">
        <f>'HP-레벨기준'!M111+'HP-레벨기준'!M111*('Amor-레벨기준'!M111/100)</f>
        <v>2497.2780000000002</v>
      </c>
      <c r="N111" s="6">
        <f>'HP-레벨기준'!N111+'HP-레벨기준'!N111*('Amor-레벨기준'!N111/100)</f>
        <v>2692.4430000000002</v>
      </c>
      <c r="O111" s="6">
        <f>'HP-레벨기준'!O111+'HP-레벨기준'!O111*('Amor-레벨기준'!O111/100)</f>
        <v>2892.7920000000004</v>
      </c>
      <c r="P111" s="6">
        <f>'HP-레벨기준'!P111+'HP-레벨기준'!P111*('Amor-레벨기준'!P111/100)</f>
        <v>3098.3249999999998</v>
      </c>
      <c r="Q111" s="6">
        <f>'HP-레벨기준'!Q111+'HP-레벨기준'!Q111*('Amor-레벨기준'!Q111/100)</f>
        <v>3309.0420000000004</v>
      </c>
      <c r="R111" s="6">
        <f>'HP-레벨기준'!R111+'HP-레벨기준'!R111*('Amor-레벨기준'!R111/100)</f>
        <v>3524.9430000000002</v>
      </c>
      <c r="S111" s="6">
        <f>'HP-레벨기준'!S111+'HP-레벨기준'!S111*('Amor-레벨기준'!S111/100)</f>
        <v>3746.0280000000002</v>
      </c>
      <c r="T111" s="5"/>
      <c r="U111" s="7"/>
    </row>
    <row r="112" spans="1:21" x14ac:dyDescent="0.3">
      <c r="A112" s="5" t="s">
        <v>59</v>
      </c>
      <c r="B112" s="6">
        <f>'HP-레벨기준'!B112+'HP-레벨기준'!B112*('Amor-레벨기준'!B112/100)</f>
        <v>606.34</v>
      </c>
      <c r="C112" s="6">
        <f>'HP-레벨기준'!C112+'HP-레벨기준'!C112*('Amor-레벨기준'!C112/100)</f>
        <v>723.75</v>
      </c>
      <c r="D112" s="6">
        <f>'HP-레벨기준'!D112+'HP-레벨기준'!D112*('Amor-레벨기준'!D112/100)</f>
        <v>846.08</v>
      </c>
      <c r="E112" s="6">
        <f>'HP-레벨기준'!E112+'HP-레벨기준'!E112*('Amor-레벨기준'!E112/100)</f>
        <v>973.33</v>
      </c>
      <c r="F112" s="6">
        <f>'HP-레벨기준'!F112+'HP-레벨기준'!F112*('Amor-레벨기준'!F112/100)</f>
        <v>1105.5</v>
      </c>
      <c r="G112" s="6">
        <f>'HP-레벨기준'!G112+'HP-레벨기준'!G112*('Amor-레벨기준'!G112/100)</f>
        <v>1242.5899999999999</v>
      </c>
      <c r="H112" s="6">
        <f>'HP-레벨기준'!H112+'HP-레벨기준'!H112*('Amor-레벨기준'!H112/100)</f>
        <v>1384.6</v>
      </c>
      <c r="I112" s="6">
        <f>'HP-레벨기준'!I112+'HP-레벨기준'!I112*('Amor-레벨기준'!I112/100)</f>
        <v>1531.53</v>
      </c>
      <c r="J112" s="6">
        <f>'HP-레벨기준'!J112+'HP-레벨기준'!J112*('Amor-레벨기준'!J112/100)</f>
        <v>1683.38</v>
      </c>
      <c r="K112" s="6">
        <f>'HP-레벨기준'!K112+'HP-레벨기준'!K112*('Amor-레벨기준'!K112/100)</f>
        <v>1840.15</v>
      </c>
      <c r="L112" s="6">
        <f>'HP-레벨기준'!L112+'HP-레벨기준'!L112*('Amor-레벨기준'!L112/100)</f>
        <v>2001.8400000000001</v>
      </c>
      <c r="M112" s="6">
        <f>'HP-레벨기준'!M112+'HP-레벨기준'!M112*('Amor-레벨기준'!M112/100)</f>
        <v>2168.4499999999998</v>
      </c>
      <c r="N112" s="6">
        <f>'HP-레벨기준'!N112+'HP-레벨기준'!N112*('Amor-레벨기준'!N112/100)</f>
        <v>2339.98</v>
      </c>
      <c r="O112" s="6">
        <f>'HP-레벨기준'!O112+'HP-레벨기준'!O112*('Amor-레벨기준'!O112/100)</f>
        <v>2516.4299999999998</v>
      </c>
      <c r="P112" s="6">
        <f>'HP-레벨기준'!P112+'HP-레벨기준'!P112*('Amor-레벨기준'!P112/100)</f>
        <v>2697.8</v>
      </c>
      <c r="Q112" s="6">
        <f>'HP-레벨기준'!Q112+'HP-레벨기준'!Q112*('Amor-레벨기준'!Q112/100)</f>
        <v>2884.09</v>
      </c>
      <c r="R112" s="6">
        <f>'HP-레벨기준'!R112+'HP-레벨기준'!R112*('Amor-레벨기준'!R112/100)</f>
        <v>3075.3</v>
      </c>
      <c r="S112" s="6">
        <f>'HP-레벨기준'!S112+'HP-레벨기준'!S112*('Amor-레벨기준'!S112/100)</f>
        <v>3271.4300000000003</v>
      </c>
      <c r="T112" s="5"/>
      <c r="U112" s="7"/>
    </row>
    <row r="113" spans="1:21" x14ac:dyDescent="0.3">
      <c r="A113" s="5" t="s">
        <v>61</v>
      </c>
      <c r="B113" s="6">
        <f>'HP-레벨기준'!B113+'HP-레벨기준'!B113*('Amor-레벨기준'!B113/100)</f>
        <v>681.98</v>
      </c>
      <c r="C113" s="6">
        <f>'HP-레벨기준'!C113+'HP-레벨기준'!C113*('Amor-레벨기준'!C113/100)</f>
        <v>821.90700000000004</v>
      </c>
      <c r="D113" s="6">
        <f>'HP-레벨기준'!D113+'HP-레벨기준'!D113*('Amor-레벨기준'!D113/100)</f>
        <v>967.91</v>
      </c>
      <c r="E113" s="6">
        <f>'HP-레벨기준'!E113+'HP-레벨기준'!E113*('Amor-레벨기준'!E113/100)</f>
        <v>1119.989</v>
      </c>
      <c r="F113" s="6">
        <f>'HP-레벨기준'!F113+'HP-레벨기준'!F113*('Amor-레벨기준'!F113/100)</f>
        <v>1278.144</v>
      </c>
      <c r="G113" s="6">
        <f>'HP-레벨기준'!G113+'HP-레벨기준'!G113*('Amor-레벨기준'!G113/100)</f>
        <v>1442.375</v>
      </c>
      <c r="H113" s="6">
        <f>'HP-레벨기준'!H113+'HP-레벨기준'!H113*('Amor-레벨기준'!H113/100)</f>
        <v>1612.6819999999998</v>
      </c>
      <c r="I113" s="6">
        <f>'HP-레벨기준'!I113+'HP-레벨기준'!I113*('Amor-레벨기준'!I113/100)</f>
        <v>1789.0650000000001</v>
      </c>
      <c r="J113" s="6">
        <f>'HP-레벨기준'!J113+'HP-레벨기준'!J113*('Amor-레벨기준'!J113/100)</f>
        <v>1971.5239999999999</v>
      </c>
      <c r="K113" s="6">
        <f>'HP-레벨기준'!K113+'HP-레벨기준'!K113*('Amor-레벨기준'!K113/100)</f>
        <v>2160.0590000000002</v>
      </c>
      <c r="L113" s="6">
        <f>'HP-레벨기준'!L113+'HP-레벨기준'!L113*('Amor-레벨기준'!L113/100)</f>
        <v>2354.67</v>
      </c>
      <c r="M113" s="6">
        <f>'HP-레벨기준'!M113+'HP-레벨기준'!M113*('Amor-레벨기준'!M113/100)</f>
        <v>2555.357</v>
      </c>
      <c r="N113" s="6">
        <f>'HP-레벨기준'!N113+'HP-레벨기준'!N113*('Amor-레벨기준'!N113/100)</f>
        <v>2762.12</v>
      </c>
      <c r="O113" s="6">
        <f>'HP-레벨기준'!O113+'HP-레벨기준'!O113*('Amor-레벨기준'!O113/100)</f>
        <v>2974.9589999999998</v>
      </c>
      <c r="P113" s="6">
        <f>'HP-레벨기준'!P113+'HP-레벨기준'!P113*('Amor-레벨기준'!P113/100)</f>
        <v>3193.8739999999998</v>
      </c>
      <c r="Q113" s="6">
        <f>'HP-레벨기준'!Q113+'HP-레벨기준'!Q113*('Amor-레벨기준'!Q113/100)</f>
        <v>3418.8649999999998</v>
      </c>
      <c r="R113" s="6">
        <f>'HP-레벨기준'!R113+'HP-레벨기준'!R113*('Amor-레벨기준'!R113/100)</f>
        <v>3649.9319999999998</v>
      </c>
      <c r="S113" s="6">
        <f>'HP-레벨기준'!S113+'HP-레벨기준'!S113*('Amor-레벨기준'!S113/100)</f>
        <v>3887.0749999999998</v>
      </c>
      <c r="T113" s="5"/>
      <c r="U113" s="7"/>
    </row>
    <row r="114" spans="1:21" x14ac:dyDescent="0.3">
      <c r="A114" s="5" t="s">
        <v>16</v>
      </c>
      <c r="B114" s="6">
        <f>'HP-레벨기준'!B114+'HP-레벨기준'!B114*('Amor-레벨기준'!B114/100)</f>
        <v>551.74400000000003</v>
      </c>
      <c r="C114" s="6">
        <f>'HP-레벨기준'!C114+'HP-레벨기준'!C114*('Amor-레벨기준'!C114/100)</f>
        <v>666.09400000000005</v>
      </c>
      <c r="D114" s="6">
        <f>'HP-레벨기준'!D114+'HP-레벨기준'!D114*('Amor-레벨기준'!D114/100)</f>
        <v>785.61</v>
      </c>
      <c r="E114" s="6">
        <f>'HP-레벨기준'!E114+'HP-레벨기준'!E114*('Amor-레벨기준'!E114/100)</f>
        <v>910.29200000000003</v>
      </c>
      <c r="F114" s="6">
        <f>'HP-레벨기준'!F114+'HP-레벨기준'!F114*('Amor-레벨기준'!F114/100)</f>
        <v>1040.1399999999999</v>
      </c>
      <c r="G114" s="6">
        <f>'HP-레벨기준'!G114+'HP-레벨기준'!G114*('Amor-레벨기준'!G114/100)</f>
        <v>1175.154</v>
      </c>
      <c r="H114" s="6">
        <f>'HP-레벨기준'!H114+'HP-레벨기준'!H114*('Amor-레벨기준'!H114/100)</f>
        <v>1315.3340000000001</v>
      </c>
      <c r="I114" s="6">
        <f>'HP-레벨기준'!I114+'HP-레벨기준'!I114*('Amor-레벨기준'!I114/100)</f>
        <v>1460.68</v>
      </c>
      <c r="J114" s="6">
        <f>'HP-레벨기준'!J114+'HP-레벨기준'!J114*('Amor-레벨기준'!J114/100)</f>
        <v>1611.192</v>
      </c>
      <c r="K114" s="6">
        <f>'HP-레벨기준'!K114+'HP-레벨기준'!K114*('Amor-레벨기준'!K114/100)</f>
        <v>1766.87</v>
      </c>
      <c r="L114" s="6">
        <f>'HP-레벨기준'!L114+'HP-레벨기준'!L114*('Amor-레벨기준'!L114/100)</f>
        <v>1927.7139999999999</v>
      </c>
      <c r="M114" s="6">
        <f>'HP-레벨기준'!M114+'HP-레벨기준'!M114*('Amor-레벨기준'!M114/100)</f>
        <v>2093.7240000000002</v>
      </c>
      <c r="N114" s="6">
        <f>'HP-레벨기준'!N114+'HP-레벨기준'!N114*('Amor-레벨기준'!N114/100)</f>
        <v>2264.8999999999996</v>
      </c>
      <c r="O114" s="6">
        <f>'HP-레벨기준'!O114+'HP-레벨기준'!O114*('Amor-레벨기준'!O114/100)</f>
        <v>2441.2420000000002</v>
      </c>
      <c r="P114" s="6">
        <f>'HP-레벨기준'!P114+'HP-레벨기준'!P114*('Amor-레벨기준'!P114/100)</f>
        <v>2622.75</v>
      </c>
      <c r="Q114" s="6">
        <f>'HP-레벨기준'!Q114+'HP-레벨기준'!Q114*('Amor-레벨기준'!Q114/100)</f>
        <v>2809.424</v>
      </c>
      <c r="R114" s="6">
        <f>'HP-레벨기준'!R114+'HP-레벨기준'!R114*('Amor-레벨기준'!R114/100)</f>
        <v>3001.2640000000001</v>
      </c>
      <c r="S114" s="6">
        <f>'HP-레벨기준'!S114+'HP-레벨기준'!S114*('Amor-레벨기준'!S114/100)</f>
        <v>3198.2699999999995</v>
      </c>
      <c r="T114" s="5"/>
      <c r="U114" s="7"/>
    </row>
    <row r="115" spans="1:21" x14ac:dyDescent="0.3">
      <c r="A115" s="5" t="s">
        <v>45</v>
      </c>
      <c r="B115" s="6">
        <f>'HP-레벨기준'!B115+'HP-레벨기준'!B115*('Amor-레벨기준'!B115/100)</f>
        <v>568.70000000000005</v>
      </c>
      <c r="C115" s="6">
        <f>'HP-레벨기준'!C115+'HP-레벨기준'!C115*('Amor-레벨기준'!C115/100)</f>
        <v>683.24</v>
      </c>
      <c r="D115" s="6">
        <f>'HP-레벨기준'!D115+'HP-레벨기준'!D115*('Amor-레벨기준'!D115/100)</f>
        <v>802.64</v>
      </c>
      <c r="E115" s="6">
        <f>'HP-레벨기준'!E115+'HP-레벨기준'!E115*('Amor-레벨기준'!E115/100)</f>
        <v>926.9</v>
      </c>
      <c r="F115" s="6">
        <f>'HP-레벨기준'!F115+'HP-레벨기준'!F115*('Amor-레벨기준'!F115/100)</f>
        <v>1056.02</v>
      </c>
      <c r="G115" s="6">
        <f>'HP-레벨기준'!G115+'HP-레벨기준'!G115*('Amor-레벨기준'!G115/100)</f>
        <v>1190</v>
      </c>
      <c r="H115" s="6">
        <f>'HP-레벨기준'!H115+'HP-레벨기준'!H115*('Amor-레벨기준'!H115/100)</f>
        <v>1328.8400000000001</v>
      </c>
      <c r="I115" s="6">
        <f>'HP-레벨기준'!I115+'HP-레벨기준'!I115*('Amor-레벨기준'!I115/100)</f>
        <v>1472.54</v>
      </c>
      <c r="J115" s="6">
        <f>'HP-레벨기준'!J115+'HP-레벨기준'!J115*('Amor-레벨기준'!J115/100)</f>
        <v>1621.1</v>
      </c>
      <c r="K115" s="6">
        <f>'HP-레벨기준'!K115+'HP-레벨기준'!K115*('Amor-레벨기준'!K115/100)</f>
        <v>1774.52</v>
      </c>
      <c r="L115" s="6">
        <f>'HP-레벨기준'!L115+'HP-레벨기준'!L115*('Amor-레벨기준'!L115/100)</f>
        <v>1932.8</v>
      </c>
      <c r="M115" s="6">
        <f>'HP-레벨기준'!M115+'HP-레벨기준'!M115*('Amor-레벨기준'!M115/100)</f>
        <v>2095.94</v>
      </c>
      <c r="N115" s="6">
        <f>'HP-레벨기준'!N115+'HP-레벨기준'!N115*('Amor-레벨기준'!N115/100)</f>
        <v>2263.94</v>
      </c>
      <c r="O115" s="6">
        <f>'HP-레벨기준'!O115+'HP-레벨기준'!O115*('Amor-레벨기준'!O115/100)</f>
        <v>2436.8000000000002</v>
      </c>
      <c r="P115" s="6">
        <f>'HP-레벨기준'!P115+'HP-레벨기준'!P115*('Amor-레벨기준'!P115/100)</f>
        <v>2614.52</v>
      </c>
      <c r="Q115" s="6">
        <f>'HP-레벨기준'!Q115+'HP-레벨기준'!Q115*('Amor-레벨기준'!Q115/100)</f>
        <v>2797.1000000000004</v>
      </c>
      <c r="R115" s="6">
        <f>'HP-레벨기준'!R115+'HP-레벨기준'!R115*('Amor-레벨기준'!R115/100)</f>
        <v>2984.54</v>
      </c>
      <c r="S115" s="6">
        <f>'HP-레벨기준'!S115+'HP-레벨기준'!S115*('Amor-레벨기준'!S115/100)</f>
        <v>3176.84</v>
      </c>
      <c r="T115" s="5"/>
      <c r="U115" s="7"/>
    </row>
    <row r="116" spans="1:21" x14ac:dyDescent="0.3">
      <c r="A116" s="5" t="s">
        <v>53</v>
      </c>
      <c r="B116" s="6">
        <f>'HP-레벨기준'!B116+'HP-레벨기준'!B116*('Amor-레벨기준'!B116/100)</f>
        <v>560.04999999999995</v>
      </c>
      <c r="C116" s="6">
        <f>'HP-레벨기준'!C116+'HP-레벨기준'!C116*('Amor-레벨기준'!C116/100)</f>
        <v>680.21</v>
      </c>
      <c r="D116" s="6">
        <f>'HP-레벨기준'!D116+'HP-레벨기준'!D116*('Amor-레벨기준'!D116/100)</f>
        <v>806.52</v>
      </c>
      <c r="E116" s="6">
        <f>'HP-레벨기준'!E116+'HP-레벨기준'!E116*('Amor-레벨기준'!E116/100)</f>
        <v>938.98</v>
      </c>
      <c r="F116" s="6">
        <f>'HP-레벨기준'!F116+'HP-레벨기준'!F116*('Amor-레벨기준'!F116/100)</f>
        <v>1077.5899999999999</v>
      </c>
      <c r="G116" s="6">
        <f>'HP-레벨기준'!G116+'HP-레벨기준'!G116*('Amor-레벨기준'!G116/100)</f>
        <v>1222.3499999999999</v>
      </c>
      <c r="H116" s="6">
        <f>'HP-레벨기준'!H116+'HP-레벨기준'!H116*('Amor-레벨기준'!H116/100)</f>
        <v>1373.26</v>
      </c>
      <c r="I116" s="6">
        <f>'HP-레벨기준'!I116+'HP-레벨기준'!I116*('Amor-레벨기준'!I116/100)</f>
        <v>1530.32</v>
      </c>
      <c r="J116" s="6">
        <f>'HP-레벨기준'!J116+'HP-레벨기준'!J116*('Amor-레벨기준'!J116/100)</f>
        <v>1693.53</v>
      </c>
      <c r="K116" s="6">
        <f>'HP-레벨기준'!K116+'HP-레벨기준'!K116*('Amor-레벨기준'!K116/100)</f>
        <v>1862.89</v>
      </c>
      <c r="L116" s="6">
        <f>'HP-레벨기준'!L116+'HP-레벨기준'!L116*('Amor-레벨기준'!L116/100)</f>
        <v>2038.4</v>
      </c>
      <c r="M116" s="6">
        <f>'HP-레벨기준'!M116+'HP-레벨기준'!M116*('Amor-레벨기준'!M116/100)</f>
        <v>2220.06</v>
      </c>
      <c r="N116" s="6">
        <f>'HP-레벨기준'!N116+'HP-레벨기준'!N116*('Amor-레벨기준'!N116/100)</f>
        <v>2407.87</v>
      </c>
      <c r="O116" s="6">
        <f>'HP-레벨기준'!O116+'HP-레벨기준'!O116*('Amor-레벨기준'!O116/100)</f>
        <v>2601.83</v>
      </c>
      <c r="P116" s="6">
        <f>'HP-레벨기준'!P116+'HP-레벨기준'!P116*('Amor-레벨기준'!P116/100)</f>
        <v>2801.94</v>
      </c>
      <c r="Q116" s="6">
        <f>'HP-레벨기준'!Q116+'HP-레벨기준'!Q116*('Amor-레벨기준'!Q116/100)</f>
        <v>3008.2</v>
      </c>
      <c r="R116" s="6">
        <f>'HP-레벨기준'!R116+'HP-레벨기준'!R116*('Amor-레벨기준'!R116/100)</f>
        <v>3220.6099999999997</v>
      </c>
      <c r="S116" s="6">
        <f>'HP-레벨기준'!S116+'HP-레벨기준'!S116*('Amor-레벨기준'!S116/100)</f>
        <v>3439.17</v>
      </c>
      <c r="T116" s="5"/>
      <c r="U116" s="7"/>
    </row>
    <row r="117" spans="1:21" x14ac:dyDescent="0.3">
      <c r="A117" s="5" t="s">
        <v>106</v>
      </c>
      <c r="B117" s="6">
        <f>'HP-레벨기준'!B117+'HP-레벨기준'!B117*('Amor-레벨기준'!B117/100)</f>
        <v>650</v>
      </c>
      <c r="C117" s="6">
        <f>'HP-레벨기준'!C117+'HP-레벨기준'!C117*('Amor-레벨기준'!C117/100)</f>
        <v>782.423</v>
      </c>
      <c r="D117" s="6">
        <f>'HP-레벨기준'!D117+'HP-레벨기준'!D117*('Amor-레벨기준'!D117/100)</f>
        <v>921.63199999999995</v>
      </c>
      <c r="E117" s="6">
        <f>'HP-레벨기준'!E117+'HP-레벨기준'!E117*('Amor-레벨기준'!E117/100)</f>
        <v>1067.627</v>
      </c>
      <c r="F117" s="6">
        <f>'HP-레벨기준'!F117+'HP-레벨기준'!F117*('Amor-레벨기준'!F117/100)</f>
        <v>1220.4079999999999</v>
      </c>
      <c r="G117" s="6">
        <f>'HP-레벨기준'!G117+'HP-레벨기준'!G117*('Amor-레벨기준'!G117/100)</f>
        <v>1379.9749999999999</v>
      </c>
      <c r="H117" s="6">
        <f>'HP-레벨기준'!H117+'HP-레벨기준'!H117*('Amor-레벨기준'!H117/100)</f>
        <v>1546.328</v>
      </c>
      <c r="I117" s="6">
        <f>'HP-레벨기준'!I117+'HP-레벨기준'!I117*('Amor-레벨기준'!I117/100)</f>
        <v>1719.4670000000001</v>
      </c>
      <c r="J117" s="6">
        <f>'HP-레벨기준'!J117+'HP-레벨기준'!J117*('Amor-레벨기준'!J117/100)</f>
        <v>1899.3920000000001</v>
      </c>
      <c r="K117" s="6">
        <f>'HP-레벨기준'!K117+'HP-레벨기준'!K117*('Amor-레벨기준'!K117/100)</f>
        <v>2086.1030000000001</v>
      </c>
      <c r="L117" s="6">
        <f>'HP-레벨기준'!L117+'HP-레벨기준'!L117*('Amor-레벨기준'!L117/100)</f>
        <v>2279.6</v>
      </c>
      <c r="M117" s="6">
        <f>'HP-레벨기준'!M117+'HP-레벨기준'!M117*('Amor-레벨기준'!M117/100)</f>
        <v>2479.8829999999998</v>
      </c>
      <c r="N117" s="6">
        <f>'HP-레벨기준'!N117+'HP-레벨기준'!N117*('Amor-레벨기준'!N117/100)</f>
        <v>2686.9520000000002</v>
      </c>
      <c r="O117" s="6">
        <f>'HP-레벨기준'!O117+'HP-레벨기준'!O117*('Amor-레벨기준'!O117/100)</f>
        <v>2900.8069999999998</v>
      </c>
      <c r="P117" s="6">
        <f>'HP-레벨기준'!P117+'HP-레벨기준'!P117*('Amor-레벨기준'!P117/100)</f>
        <v>3121.4479999999999</v>
      </c>
      <c r="Q117" s="6">
        <f>'HP-레벨기준'!Q117+'HP-레벨기준'!Q117*('Amor-레벨기준'!Q117/100)</f>
        <v>3348.875</v>
      </c>
      <c r="R117" s="6">
        <f>'HP-레벨기준'!R117+'HP-레벨기준'!R117*('Amor-레벨기준'!R117/100)</f>
        <v>3583.0880000000002</v>
      </c>
      <c r="S117" s="6">
        <f>'HP-레벨기준'!S117+'HP-레벨기준'!S117*('Amor-레벨기준'!S117/100)</f>
        <v>3824.0870000000004</v>
      </c>
      <c r="T117" s="5"/>
      <c r="U117" s="7"/>
    </row>
    <row r="118" spans="1:21" x14ac:dyDescent="0.3">
      <c r="A118" s="5" t="s">
        <v>17</v>
      </c>
      <c r="B118" s="6">
        <f>'HP-레벨기준'!B118+'HP-레벨기준'!B118*('Amor-레벨기준'!B118/100)</f>
        <v>556.95000000000005</v>
      </c>
      <c r="C118" s="6">
        <f>'HP-레벨기준'!C118+'HP-레벨기준'!C118*('Amor-레벨기준'!C118/100)</f>
        <v>671</v>
      </c>
      <c r="D118" s="6">
        <f>'HP-레벨기준'!D118+'HP-레벨기준'!D118*('Amor-레벨기준'!D118/100)</f>
        <v>790.65</v>
      </c>
      <c r="E118" s="6">
        <f>'HP-레벨기준'!E118+'HP-레벨기준'!E118*('Amor-레벨기준'!E118/100)</f>
        <v>915.9</v>
      </c>
      <c r="F118" s="6">
        <f>'HP-레벨기준'!F118+'HP-레벨기준'!F118*('Amor-레벨기준'!F118/100)</f>
        <v>1046.75</v>
      </c>
      <c r="G118" s="6">
        <f>'HP-레벨기준'!G118+'HP-레벨기준'!G118*('Amor-레벨기준'!G118/100)</f>
        <v>1183.2</v>
      </c>
      <c r="H118" s="6">
        <f>'HP-레벨기준'!H118+'HP-레벨기준'!H118*('Amor-레벨기준'!H118/100)</f>
        <v>1325.25</v>
      </c>
      <c r="I118" s="6">
        <f>'HP-레벨기준'!I118+'HP-레벨기준'!I118*('Amor-레벨기준'!I118/100)</f>
        <v>1472.9</v>
      </c>
      <c r="J118" s="6">
        <f>'HP-레벨기준'!J118+'HP-레벨기준'!J118*('Amor-레벨기준'!J118/100)</f>
        <v>1626.15</v>
      </c>
      <c r="K118" s="6">
        <f>'HP-레벨기준'!K118+'HP-레벨기준'!K118*('Amor-레벨기준'!K118/100)</f>
        <v>1785</v>
      </c>
      <c r="L118" s="6">
        <f>'HP-레벨기준'!L118+'HP-레벨기준'!L118*('Amor-레벨기준'!L118/100)</f>
        <v>1949.45</v>
      </c>
      <c r="M118" s="6">
        <f>'HP-레벨기준'!M118+'HP-레벨기준'!M118*('Amor-레벨기준'!M118/100)</f>
        <v>2119.5</v>
      </c>
      <c r="N118" s="6">
        <f>'HP-레벨기준'!N118+'HP-레벨기준'!N118*('Amor-레벨기준'!N118/100)</f>
        <v>2295.15</v>
      </c>
      <c r="O118" s="6">
        <f>'HP-레벨기준'!O118+'HP-레벨기준'!O118*('Amor-레벨기준'!O118/100)</f>
        <v>2476.4</v>
      </c>
      <c r="P118" s="6">
        <f>'HP-레벨기준'!P118+'HP-레벨기준'!P118*('Amor-레벨기준'!P118/100)</f>
        <v>2663.25</v>
      </c>
      <c r="Q118" s="6">
        <f>'HP-레벨기준'!Q118+'HP-레벨기준'!Q118*('Amor-레벨기준'!Q118/100)</f>
        <v>2855.7</v>
      </c>
      <c r="R118" s="6">
        <f>'HP-레벨기준'!R118+'HP-레벨기준'!R118*('Amor-레벨기준'!R118/100)</f>
        <v>3053.75</v>
      </c>
      <c r="S118" s="6">
        <f>'HP-레벨기준'!S118+'HP-레벨기준'!S118*('Amor-레벨기준'!S118/100)</f>
        <v>3257.4</v>
      </c>
      <c r="T118" s="5"/>
      <c r="U118" s="7"/>
    </row>
    <row r="119" spans="1:21" x14ac:dyDescent="0.3">
      <c r="A119" s="5" t="s">
        <v>70</v>
      </c>
      <c r="B119" s="6">
        <f>'HP-레벨기준'!B119+'HP-레벨기준'!B119*('Amor-레벨기준'!B119/100)</f>
        <v>655.375</v>
      </c>
      <c r="C119" s="6">
        <f>'HP-레벨기준'!C119+'HP-레벨기준'!C119*('Amor-레벨기준'!C119/100)</f>
        <v>781.2</v>
      </c>
      <c r="D119" s="6">
        <f>'HP-레벨기준'!D119+'HP-레벨기준'!D119*('Amor-레벨기준'!D119/100)</f>
        <v>912.97500000000002</v>
      </c>
      <c r="E119" s="6">
        <f>'HP-레벨기준'!E119+'HP-레벨기준'!E119*('Amor-레벨기준'!E119/100)</f>
        <v>1050.7</v>
      </c>
      <c r="F119" s="6">
        <f>'HP-레벨기준'!F119+'HP-레벨기준'!F119*('Amor-레벨기준'!F119/100)</f>
        <v>1194.375</v>
      </c>
      <c r="G119" s="6">
        <f>'HP-레벨기준'!G119+'HP-레벨기준'!G119*('Amor-레벨기준'!G119/100)</f>
        <v>1344</v>
      </c>
      <c r="H119" s="6">
        <f>'HP-레벨기준'!H119+'HP-레벨기준'!H119*('Amor-레벨기준'!H119/100)</f>
        <v>1499.575</v>
      </c>
      <c r="I119" s="6">
        <f>'HP-레벨기준'!I119+'HP-레벨기준'!I119*('Amor-레벨기준'!I119/100)</f>
        <v>1661.1</v>
      </c>
      <c r="J119" s="6">
        <f>'HP-레벨기준'!J119+'HP-레벨기준'!J119*('Amor-레벨기준'!J119/100)</f>
        <v>1828.575</v>
      </c>
      <c r="K119" s="6">
        <f>'HP-레벨기준'!K119+'HP-레벨기준'!K119*('Amor-레벨기준'!K119/100)</f>
        <v>2002</v>
      </c>
      <c r="L119" s="6">
        <f>'HP-레벨기준'!L119+'HP-레벨기준'!L119*('Amor-레벨기준'!L119/100)</f>
        <v>2181.375</v>
      </c>
      <c r="M119" s="6">
        <f>'HP-레벨기준'!M119+'HP-레벨기준'!M119*('Amor-레벨기준'!M119/100)</f>
        <v>2366.6999999999998</v>
      </c>
      <c r="N119" s="6">
        <f>'HP-레벨기준'!N119+'HP-레벨기준'!N119*('Amor-레벨기준'!N119/100)</f>
        <v>2557.9749999999999</v>
      </c>
      <c r="O119" s="6">
        <f>'HP-레벨기준'!O119+'HP-레벨기준'!O119*('Amor-레벨기준'!O119/100)</f>
        <v>2755.2</v>
      </c>
      <c r="P119" s="6">
        <f>'HP-레벨기준'!P119+'HP-레벨기준'!P119*('Amor-레벨기준'!P119/100)</f>
        <v>2958.375</v>
      </c>
      <c r="Q119" s="6">
        <f>'HP-레벨기준'!Q119+'HP-레벨기준'!Q119*('Amor-레벨기준'!Q119/100)</f>
        <v>3167.5</v>
      </c>
      <c r="R119" s="6">
        <f>'HP-레벨기준'!R119+'HP-레벨기준'!R119*('Amor-레벨기준'!R119/100)</f>
        <v>3382.5749999999998</v>
      </c>
      <c r="S119" s="6">
        <f>'HP-레벨기준'!S119+'HP-레벨기준'!S119*('Amor-레벨기준'!S119/100)</f>
        <v>3603.6</v>
      </c>
      <c r="T119" s="5"/>
      <c r="U119" s="7"/>
    </row>
    <row r="120" spans="1:21" x14ac:dyDescent="0.3">
      <c r="A120" s="5" t="s">
        <v>39</v>
      </c>
      <c r="B120" s="6">
        <f>'HP-레벨기준'!B120+'HP-레벨기준'!B120*('Amor-레벨기준'!B120/100)</f>
        <v>600.5</v>
      </c>
      <c r="C120" s="6">
        <f>'HP-레벨기준'!C120+'HP-레벨기준'!C120*('Amor-레벨기준'!C120/100)</f>
        <v>723.71</v>
      </c>
      <c r="D120" s="6">
        <f>'HP-레벨기준'!D120+'HP-레벨기준'!D120*('Amor-레벨기준'!D120/100)</f>
        <v>852.76800000000003</v>
      </c>
      <c r="E120" s="6">
        <f>'HP-레벨기준'!E120+'HP-레벨기준'!E120*('Amor-레벨기준'!E120/100)</f>
        <v>987.67399999999998</v>
      </c>
      <c r="F120" s="6">
        <f>'HP-레벨기준'!F120+'HP-레벨기준'!F120*('Amor-레벨기준'!F120/100)</f>
        <v>1128.4279999999999</v>
      </c>
      <c r="G120" s="6">
        <f>'HP-레벨기준'!G120+'HP-레벨기준'!G120*('Amor-레벨기준'!G120/100)</f>
        <v>1275.03</v>
      </c>
      <c r="H120" s="6">
        <f>'HP-레벨기준'!H120+'HP-레벨기준'!H120*('Amor-레벨기준'!H120/100)</f>
        <v>1427.48</v>
      </c>
      <c r="I120" s="6">
        <f>'HP-레벨기준'!I120+'HP-레벨기준'!I120*('Amor-레벨기준'!I120/100)</f>
        <v>1585.778</v>
      </c>
      <c r="J120" s="6">
        <f>'HP-레벨기준'!J120+'HP-레벨기준'!J120*('Amor-레벨기준'!J120/100)</f>
        <v>1749.924</v>
      </c>
      <c r="K120" s="6">
        <f>'HP-레벨기준'!K120+'HP-레벨기준'!K120*('Amor-레벨기준'!K120/100)</f>
        <v>1919.9180000000001</v>
      </c>
      <c r="L120" s="6">
        <f>'HP-레벨기준'!L120+'HP-레벨기준'!L120*('Amor-레벨기준'!L120/100)</f>
        <v>2095.7599999999998</v>
      </c>
      <c r="M120" s="6">
        <f>'HP-레벨기준'!M120+'HP-레벨기준'!M120*('Amor-레벨기준'!M120/100)</f>
        <v>2277.4499999999998</v>
      </c>
      <c r="N120" s="6">
        <f>'HP-레벨기준'!N120+'HP-레벨기준'!N120*('Amor-레벨기준'!N120/100)</f>
        <v>2464.9879999999998</v>
      </c>
      <c r="O120" s="6">
        <f>'HP-레벨기준'!O120+'HP-레벨기준'!O120*('Amor-레벨기준'!O120/100)</f>
        <v>2658.3739999999998</v>
      </c>
      <c r="P120" s="6">
        <f>'HP-레벨기준'!P120+'HP-레벨기준'!P120*('Amor-레벨기준'!P120/100)</f>
        <v>2857.6080000000002</v>
      </c>
      <c r="Q120" s="6">
        <f>'HP-레벨기준'!Q120+'HP-레벨기준'!Q120*('Amor-레벨기준'!Q120/100)</f>
        <v>3062.6899999999996</v>
      </c>
      <c r="R120" s="6">
        <f>'HP-레벨기준'!R120+'HP-레벨기준'!R120*('Amor-레벨기준'!R120/100)</f>
        <v>3273.62</v>
      </c>
      <c r="S120" s="6">
        <f>'HP-레벨기준'!S120+'HP-레벨기준'!S120*('Amor-레벨기준'!S120/100)</f>
        <v>3490.3980000000001</v>
      </c>
      <c r="T120" s="5"/>
      <c r="U120" s="7"/>
    </row>
    <row r="121" spans="1:21" x14ac:dyDescent="0.3">
      <c r="A121" s="5" t="s">
        <v>9</v>
      </c>
      <c r="B121" s="6">
        <f>'HP-레벨기준'!B121+'HP-레벨기준'!B121*('Amor-레벨기준'!B121/100)</f>
        <v>497.25</v>
      </c>
      <c r="C121" s="6">
        <f>'HP-레벨기준'!C121+'HP-레벨기준'!C121*('Amor-레벨기준'!C121/100)</f>
        <v>600</v>
      </c>
      <c r="D121" s="6">
        <f>'HP-레벨기준'!D121+'HP-레벨기준'!D121*('Amor-레벨기준'!D121/100)</f>
        <v>707.25</v>
      </c>
      <c r="E121" s="6">
        <f>'HP-레벨기준'!E121+'HP-레벨기준'!E121*('Amor-레벨기준'!E121/100)</f>
        <v>819</v>
      </c>
      <c r="F121" s="6">
        <f>'HP-레벨기준'!F121+'HP-레벨기준'!F121*('Amor-레벨기준'!F121/100)</f>
        <v>935.25</v>
      </c>
      <c r="G121" s="6">
        <f>'HP-레벨기준'!G121+'HP-레벨기준'!G121*('Amor-레벨기준'!G121/100)</f>
        <v>1056</v>
      </c>
      <c r="H121" s="6">
        <f>'HP-레벨기준'!H121+'HP-레벨기준'!H121*('Amor-레벨기준'!H121/100)</f>
        <v>1181.25</v>
      </c>
      <c r="I121" s="6">
        <f>'HP-레벨기준'!I121+'HP-레벨기준'!I121*('Amor-레벨기준'!I121/100)</f>
        <v>1311</v>
      </c>
      <c r="J121" s="6">
        <f>'HP-레벨기준'!J121+'HP-레벨기준'!J121*('Amor-레벨기준'!J121/100)</f>
        <v>1445.25</v>
      </c>
      <c r="K121" s="6">
        <f>'HP-레벨기준'!K121+'HP-레벨기준'!K121*('Amor-레벨기준'!K121/100)</f>
        <v>1584</v>
      </c>
      <c r="L121" s="6">
        <f>'HP-레벨기준'!L121+'HP-레벨기준'!L121*('Amor-레벨기준'!L121/100)</f>
        <v>1727.25</v>
      </c>
      <c r="M121" s="6">
        <f>'HP-레벨기준'!M121+'HP-레벨기준'!M121*('Amor-레벨기준'!M121/100)</f>
        <v>1875</v>
      </c>
      <c r="N121" s="6">
        <f>'HP-레벨기준'!N121+'HP-레벨기준'!N121*('Amor-레벨기준'!N121/100)</f>
        <v>2027.25</v>
      </c>
      <c r="O121" s="6">
        <f>'HP-레벨기준'!O121+'HP-레벨기준'!O121*('Amor-레벨기준'!O121/100)</f>
        <v>2184</v>
      </c>
      <c r="P121" s="6">
        <f>'HP-레벨기준'!P121+'HP-레벨기준'!P121*('Amor-레벨기준'!P121/100)</f>
        <v>2345.25</v>
      </c>
      <c r="Q121" s="6">
        <f>'HP-레벨기준'!Q121+'HP-레벨기준'!Q121*('Amor-레벨기준'!Q121/100)</f>
        <v>2511</v>
      </c>
      <c r="R121" s="6">
        <f>'HP-레벨기준'!R121+'HP-레벨기준'!R121*('Amor-레벨기준'!R121/100)</f>
        <v>2681.25</v>
      </c>
      <c r="S121" s="6">
        <f>'HP-레벨기준'!S121+'HP-레벨기준'!S121*('Amor-레벨기준'!S121/100)</f>
        <v>2856</v>
      </c>
      <c r="T121" s="5"/>
      <c r="U121" s="7"/>
    </row>
    <row r="122" spans="1:21" x14ac:dyDescent="0.3">
      <c r="A122" s="8" t="s">
        <v>96</v>
      </c>
      <c r="B122" s="9">
        <f>'HP-레벨기준'!B122+'HP-레벨기준'!B122*('Amor-레벨기준'!B122/100)</f>
        <v>663.4</v>
      </c>
      <c r="C122" s="9">
        <f>'HP-레벨기준'!C122+'HP-레벨기준'!C122*('Amor-레벨기준'!C122/100)</f>
        <v>806.4</v>
      </c>
      <c r="D122" s="9">
        <f>'HP-레벨기준'!D122+'HP-레벨기준'!D122*('Amor-레벨기준'!D122/100)</f>
        <v>957</v>
      </c>
      <c r="E122" s="9">
        <f>'HP-레벨기준'!E122+'HP-레벨기준'!E122*('Amor-레벨기준'!E122/100)</f>
        <v>1115.2</v>
      </c>
      <c r="F122" s="9">
        <f>'HP-레벨기준'!F122+'HP-레벨기준'!F122*('Amor-레벨기준'!F122/100)</f>
        <v>1281</v>
      </c>
      <c r="G122" s="9">
        <f>'HP-레벨기준'!G122+'HP-레벨기준'!G122*('Amor-레벨기준'!G122/100)</f>
        <v>1454.4</v>
      </c>
      <c r="H122" s="9">
        <f>'HP-레벨기준'!H122+'HP-레벨기준'!H122*('Amor-레벨기준'!H122/100)</f>
        <v>1635.4</v>
      </c>
      <c r="I122" s="9">
        <f>'HP-레벨기준'!I122+'HP-레벨기준'!I122*('Amor-레벨기준'!I122/100)</f>
        <v>1824</v>
      </c>
      <c r="J122" s="9">
        <f>'HP-레벨기준'!J122+'HP-레벨기준'!J122*('Amor-레벨기준'!J122/100)</f>
        <v>2020.2</v>
      </c>
      <c r="K122" s="9">
        <f>'HP-레벨기준'!K122+'HP-레벨기준'!K122*('Amor-레벨기준'!K122/100)</f>
        <v>2224</v>
      </c>
      <c r="L122" s="9">
        <f>'HP-레벨기준'!L122+'HP-레벨기준'!L122*('Amor-레벨기준'!L122/100)</f>
        <v>2435.4</v>
      </c>
      <c r="M122" s="9">
        <f>'HP-레벨기준'!M122+'HP-레벨기준'!M122*('Amor-레벨기준'!M122/100)</f>
        <v>2654.4</v>
      </c>
      <c r="N122" s="9">
        <f>'HP-레벨기준'!N122+'HP-레벨기준'!N122*('Amor-레벨기준'!N122/100)</f>
        <v>2881</v>
      </c>
      <c r="O122" s="9">
        <f>'HP-레벨기준'!O122+'HP-레벨기준'!O122*('Amor-레벨기준'!O122/100)</f>
        <v>3115.2</v>
      </c>
      <c r="P122" s="9">
        <f>'HP-레벨기준'!P122+'HP-레벨기준'!P122*('Amor-레벨기준'!P122/100)</f>
        <v>3357</v>
      </c>
      <c r="Q122" s="9">
        <f>'HP-레벨기준'!Q122+'HP-레벨기준'!Q122*('Amor-레벨기준'!Q122/100)</f>
        <v>3606.3999999999996</v>
      </c>
      <c r="R122" s="9">
        <f>'HP-레벨기준'!R122+'HP-레벨기준'!R122*('Amor-레벨기준'!R122/100)</f>
        <v>3863.4</v>
      </c>
      <c r="S122" s="9">
        <f>'HP-레벨기준'!S122+'HP-레벨기준'!S122*('Amor-레벨기준'!S122/100)</f>
        <v>4128</v>
      </c>
      <c r="T122" s="8"/>
      <c r="U122" s="1"/>
    </row>
    <row r="124" spans="1:21" x14ac:dyDescent="0.3">
      <c r="A124" s="12" t="s">
        <v>144</v>
      </c>
      <c r="B124" s="13">
        <f>'HP-레벨기준'!B124+'HP-레벨기준'!B124*('Amor-레벨기준'!B124/100)</f>
        <v>697.77499999999998</v>
      </c>
      <c r="C124" s="13">
        <f>'HP-레벨기준'!C124+'HP-레벨기준'!C124*('Amor-레벨기준'!C124/100)</f>
        <v>857.6</v>
      </c>
      <c r="D124" s="13">
        <f>'HP-레벨기준'!D124+'HP-레벨기준'!D124*('Amor-레벨기준'!D124/100)</f>
        <v>1026.875</v>
      </c>
      <c r="E124" s="13">
        <f>'HP-레벨기준'!E124+'HP-레벨기준'!E124*('Amor-레벨기준'!E124/100)</f>
        <v>1205.5999999999999</v>
      </c>
      <c r="F124" s="13">
        <f>'HP-레벨기준'!F124+'HP-레벨기준'!F124*('Amor-레벨기준'!F124/100)</f>
        <v>1393.7750000000001</v>
      </c>
      <c r="G124" s="13">
        <f>'HP-레벨기준'!G124+'HP-레벨기준'!G124*('Amor-레벨기준'!G124/100)</f>
        <v>1591.4</v>
      </c>
      <c r="H124" s="13">
        <f>'HP-레벨기준'!H124+'HP-레벨기준'!H124*('Amor-레벨기준'!H124/100)</f>
        <v>1798.4749999999999</v>
      </c>
      <c r="I124" s="13">
        <f>'HP-레벨기준'!I124+'HP-레벨기준'!I124*('Amor-레벨기준'!I124/100)</f>
        <v>2015</v>
      </c>
      <c r="J124" s="13">
        <f>'HP-레벨기준'!J124+'HP-레벨기준'!J124*('Amor-레벨기준'!J124/100)</f>
        <v>2240.9749999999999</v>
      </c>
      <c r="K124" s="13">
        <f>'HP-레벨기준'!K124+'HP-레벨기준'!K124*('Amor-레벨기준'!K124/100)</f>
        <v>2476.4</v>
      </c>
      <c r="L124" s="13">
        <f>'HP-레벨기준'!L124+'HP-레벨기준'!L124*('Amor-레벨기준'!L124/100)</f>
        <v>2721.2750000000001</v>
      </c>
      <c r="M124" s="13">
        <f>'HP-레벨기준'!M124+'HP-레벨기준'!M124*('Amor-레벨기준'!M124/100)</f>
        <v>2975.6</v>
      </c>
      <c r="N124" s="13">
        <f>'HP-레벨기준'!N124+'HP-레벨기준'!N124*('Amor-레벨기준'!N124/100)</f>
        <v>3239.375</v>
      </c>
      <c r="O124" s="13">
        <f>'HP-레벨기준'!O124+'HP-레벨기준'!O124*('Amor-레벨기준'!O124/100)</f>
        <v>3512.6</v>
      </c>
      <c r="P124" s="13">
        <f>'HP-레벨기준'!P124+'HP-레벨기준'!P124*('Amor-레벨기준'!P124/100)</f>
        <v>3795.2750000000001</v>
      </c>
      <c r="Q124" s="13">
        <f>'HP-레벨기준'!Q124+'HP-레벨기준'!Q124*('Amor-레벨기준'!Q124/100)</f>
        <v>4087.4</v>
      </c>
      <c r="R124" s="13">
        <f>'HP-레벨기준'!R124+'HP-레벨기준'!R124*('Amor-레벨기준'!R124/100)</f>
        <v>4388.9750000000004</v>
      </c>
      <c r="S124" s="13">
        <f>'HP-레벨기준'!S124+'HP-레벨기준'!S124*('Amor-레벨기준'!S124/100)</f>
        <v>4700</v>
      </c>
    </row>
    <row r="125" spans="1:21" x14ac:dyDescent="0.3">
      <c r="A125" s="12" t="str">
        <f>'Amor-레벨기준'!A125</f>
        <v>쓰래쉬(랩당5개)</v>
      </c>
      <c r="B125" s="15">
        <f>'HP-레벨기준'!B125+'HP-레벨기준'!B125*('Amor-레벨기준'!B125/100)</f>
        <v>617.5</v>
      </c>
      <c r="C125" s="15">
        <f>'HP-레벨기준'!C125+'HP-레벨기준'!C125*('Amor-레벨기준'!C125/100)</f>
        <v>749.50250000000005</v>
      </c>
      <c r="D125" s="15">
        <f>'HP-레벨기준'!D125+'HP-레벨기준'!D125*('Amor-레벨기준'!D125/100)</f>
        <v>888.18000000000006</v>
      </c>
      <c r="E125" s="15">
        <f>'HP-레벨기준'!E125+'HP-레벨기준'!E125*('Amor-레벨기준'!E125/100)</f>
        <v>1033.5325</v>
      </c>
      <c r="F125" s="15">
        <f>'HP-레벨기준'!F125+'HP-레벨기준'!F125*('Amor-레벨기준'!F125/100)</f>
        <v>1185.56</v>
      </c>
      <c r="G125" s="15">
        <f>'HP-레벨기준'!G125+'HP-레벨기준'!G125*('Amor-레벨기준'!G125/100)</f>
        <v>1344.2625</v>
      </c>
      <c r="H125" s="15">
        <f>'HP-레벨기준'!H125+'HP-레벨기준'!H125*('Amor-레벨기준'!H125/100)</f>
        <v>1509.64</v>
      </c>
      <c r="I125" s="15">
        <f>'HP-레벨기준'!I125+'HP-레벨기준'!I125*('Amor-레벨기준'!I125/100)</f>
        <v>1681.6925000000001</v>
      </c>
      <c r="J125" s="15">
        <f>'HP-레벨기준'!J125+'HP-레벨기준'!J125*('Amor-레벨기준'!J125/100)</f>
        <v>1860.42</v>
      </c>
      <c r="K125" s="15">
        <f>'HP-레벨기준'!K125+'HP-레벨기준'!K125*('Amor-레벨기준'!K125/100)</f>
        <v>2045.8225</v>
      </c>
      <c r="L125" s="15">
        <f>'HP-레벨기준'!L125+'HP-레벨기준'!L125*('Amor-레벨기준'!L125/100)</f>
        <v>2237.9</v>
      </c>
      <c r="M125" s="15">
        <f>'HP-레벨기준'!M125+'HP-레벨기준'!M125*('Amor-레벨기준'!M125/100)</f>
        <v>2436.6525000000001</v>
      </c>
      <c r="N125" s="15">
        <f>'HP-레벨기준'!N125+'HP-레벨기준'!N125*('Amor-레벨기준'!N125/100)</f>
        <v>2642.08</v>
      </c>
      <c r="O125" s="15">
        <f>'HP-레벨기준'!O125+'HP-레벨기준'!O125*('Amor-레벨기준'!O125/100)</f>
        <v>2854.1824999999999</v>
      </c>
      <c r="P125" s="15">
        <f>'HP-레벨기준'!P125+'HP-레벨기준'!P125*('Amor-레벨기준'!P125/100)</f>
        <v>3072.96</v>
      </c>
      <c r="Q125" s="15">
        <f>'HP-레벨기준'!Q125+'HP-레벨기준'!Q125*('Amor-레벨기준'!Q125/100)</f>
        <v>3298.4124999999999</v>
      </c>
      <c r="R125" s="15">
        <f>'HP-레벨기준'!R125+'HP-레벨기준'!R125*('Amor-레벨기준'!R125/100)</f>
        <v>3530.54</v>
      </c>
      <c r="S125" s="15">
        <f>'HP-레벨기준'!S125+'HP-레벨기준'!S125*('Amor-레벨기준'!S125/100)</f>
        <v>3769.3425000000002</v>
      </c>
    </row>
    <row r="126" spans="1:21" x14ac:dyDescent="0.3">
      <c r="A126" s="12" t="str">
        <f>'Amor-레벨기준'!A126</f>
        <v>가렌(용기)</v>
      </c>
      <c r="B126" s="15">
        <f>'HP-레벨기준'!B126+'HP-레벨기준'!B126*('Amor-레벨기준'!B126/100)</f>
        <v>720.92840000000001</v>
      </c>
      <c r="C126" s="15">
        <f>'HP-레벨기준'!C126+'HP-레벨기준'!C126*('Amor-레벨기준'!C126/100)</f>
        <v>867.49760000000003</v>
      </c>
      <c r="D126" s="15">
        <f>'HP-레벨기준'!D126+'HP-레벨기준'!D126*('Amor-레벨기준'!D126/100)</f>
        <v>1020.2876</v>
      </c>
      <c r="E126" s="15">
        <f>'HP-레벨기준'!E126+'HP-레벨기준'!E126*('Amor-레벨기준'!E126/100)</f>
        <v>1179.2983999999999</v>
      </c>
      <c r="F126" s="15">
        <f>'HP-레벨기준'!F126+'HP-레벨기준'!F126*('Amor-레벨기준'!F126/100)</f>
        <v>1344.53</v>
      </c>
      <c r="G126" s="15">
        <f>'HP-레벨기준'!G126+'HP-레벨기준'!G126*('Amor-레벨기준'!G126/100)</f>
        <v>1515.9824000000001</v>
      </c>
      <c r="H126" s="15">
        <f>'HP-레벨기준'!H126+'HP-레벨기준'!H126*('Amor-레벨기준'!H126/100)</f>
        <v>1693.6556</v>
      </c>
      <c r="I126" s="15">
        <f>'HP-레벨기준'!I126+'HP-레벨기준'!I126*('Amor-레벨기준'!I126/100)</f>
        <v>1877.5496000000001</v>
      </c>
      <c r="J126" s="15">
        <f>'HP-레벨기준'!J126+'HP-레벨기준'!J126*('Amor-레벨기준'!J126/100)</f>
        <v>2067.6644000000001</v>
      </c>
      <c r="K126" s="15">
        <f>'HP-레벨기준'!K126+'HP-레벨기준'!K126*('Amor-레벨기준'!K126/100)</f>
        <v>2264</v>
      </c>
      <c r="L126" s="15">
        <f>'HP-레벨기준'!L126+'HP-레벨기준'!L126*('Amor-레벨기준'!L126/100)</f>
        <v>2466.5564000000004</v>
      </c>
      <c r="M126" s="15">
        <f>'HP-레벨기준'!M126+'HP-레벨기준'!M126*('Amor-레벨기준'!M126/100)</f>
        <v>2675.3335999999999</v>
      </c>
      <c r="N126" s="15">
        <f>'HP-레벨기준'!N126+'HP-레벨기준'!N126*('Amor-레벨기준'!N126/100)</f>
        <v>2890.3316</v>
      </c>
      <c r="O126" s="15">
        <f>'HP-레벨기준'!O126+'HP-레벨기준'!O126*('Amor-레벨기준'!O126/100)</f>
        <v>3111.5504000000001</v>
      </c>
      <c r="P126" s="15">
        <f>'HP-레벨기준'!P126+'HP-레벨기준'!P126*('Amor-레벨기준'!P126/100)</f>
        <v>3338.99</v>
      </c>
      <c r="Q126" s="15">
        <f>'HP-레벨기준'!Q126+'HP-레벨기준'!Q126*('Amor-레벨기준'!Q126/100)</f>
        <v>3572.6504</v>
      </c>
      <c r="R126" s="15">
        <f>'HP-레벨기준'!R126+'HP-레벨기준'!R126*('Amor-레벨기준'!R126/100)</f>
        <v>3812.5316000000003</v>
      </c>
      <c r="S126" s="15">
        <f>'HP-레벨기준'!S126+'HP-레벨기준'!S126*('Amor-레벨기준'!S126/100)</f>
        <v>4058.6335999999997</v>
      </c>
    </row>
    <row r="127" spans="1:21" x14ac:dyDescent="0.3">
      <c r="A127" s="12" t="str">
        <f>'Amor-레벨기준'!A127</f>
        <v>올라프(궁)</v>
      </c>
      <c r="B127" s="15">
        <f>'HP-레벨기준'!B127+'HP-레벨기준'!B127*('Amor-레벨기준'!B127/100)</f>
        <v>662.16</v>
      </c>
      <c r="C127" s="15">
        <f>'HP-레벨기준'!C127+'HP-레벨기준'!C127*('Amor-레벨기준'!C127/100)</f>
        <v>796.29</v>
      </c>
      <c r="D127" s="15">
        <f>'HP-레벨기준'!D127+'HP-레벨기준'!D127*('Amor-레벨기준'!D127/100)</f>
        <v>936</v>
      </c>
      <c r="E127" s="15">
        <f>'HP-레벨기준'!E127+'HP-레벨기준'!E127*('Amor-레벨기준'!E127/100)</f>
        <v>1081.29</v>
      </c>
      <c r="F127" s="15">
        <f>'HP-레벨기준'!F127+'HP-레벨기준'!F127*('Amor-레벨기준'!F127/100)</f>
        <v>1232.1599999999999</v>
      </c>
      <c r="G127" s="15">
        <f>'HP-레벨기준'!G127+'HP-레벨기준'!G127*('Amor-레벨기준'!G127/100)</f>
        <v>1488.51</v>
      </c>
      <c r="H127" s="15">
        <f>'HP-레벨기준'!H127+'HP-레벨기준'!H127*('Amor-레벨기준'!H127/100)</f>
        <v>1659.8400000000001</v>
      </c>
      <c r="I127" s="15">
        <f>'HP-레벨기준'!I127+'HP-레벨기준'!I127*('Amor-레벨기준'!I127/100)</f>
        <v>1836.75</v>
      </c>
      <c r="J127" s="15">
        <f>'HP-레벨기준'!J127+'HP-레벨기준'!J127*('Amor-레벨기준'!J127/100)</f>
        <v>2019.2399999999998</v>
      </c>
      <c r="K127" s="15">
        <f>'HP-레벨기준'!K127+'HP-레벨기준'!K127*('Amor-레벨기준'!K127/100)</f>
        <v>2344.41</v>
      </c>
      <c r="L127" s="15">
        <f>'HP-레벨기준'!L127+'HP-레벨기준'!L127*('Amor-레벨기준'!L127/100)</f>
        <v>2547.3599999999997</v>
      </c>
      <c r="M127" s="15">
        <f>'HP-레벨기준'!M127+'HP-레벨기준'!M127*('Amor-레벨기준'!M127/100)</f>
        <v>2755.8900000000003</v>
      </c>
      <c r="N127" s="15">
        <f>'HP-레벨기준'!N127+'HP-레벨기준'!N127*('Amor-레벨기준'!N127/100)</f>
        <v>2970</v>
      </c>
      <c r="O127" s="15">
        <f>'HP-레벨기준'!O127+'HP-레벨기준'!O127*('Amor-레벨기준'!O127/100)</f>
        <v>3363.99</v>
      </c>
      <c r="P127" s="15">
        <f>'HP-레벨기준'!P127+'HP-레벨기준'!P127*('Amor-레벨기준'!P127/100)</f>
        <v>3598.56</v>
      </c>
      <c r="Q127" s="15">
        <f>'HP-레벨기준'!Q127+'HP-레벨기준'!Q127*('Amor-레벨기준'!Q127/100)</f>
        <v>3838.71</v>
      </c>
      <c r="R127" s="15">
        <f>'HP-레벨기준'!R127+'HP-레벨기준'!R127*('Amor-레벨기준'!R127/100)</f>
        <v>4084.44</v>
      </c>
      <c r="S127" s="15">
        <f>'HP-레벨기준'!S127+'HP-레벨기준'!S127*('Amor-레벨기준'!S127/100)</f>
        <v>4335.75</v>
      </c>
    </row>
  </sheetData>
  <autoFilter ref="A1:U122">
    <sortState ref="A2:U122">
      <sortCondition ref="A1:A122"/>
    </sortState>
  </autoFilter>
  <phoneticPr fontId="2" type="noConversion"/>
  <conditionalFormatting sqref="B2:B122">
    <cfRule type="colorScale" priority="2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workbookViewId="0"/>
  </sheetViews>
  <sheetFormatPr defaultRowHeight="16.5" x14ac:dyDescent="0.3"/>
  <cols>
    <col min="1" max="1" width="12.125" bestFit="1" customWidth="1"/>
    <col min="2" max="3" width="5.125" bestFit="1" customWidth="1"/>
    <col min="4" max="19" width="6.375" bestFit="1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142</v>
      </c>
      <c r="U1" s="4" t="s">
        <v>143</v>
      </c>
    </row>
    <row r="2" spans="1:21" x14ac:dyDescent="0.3">
      <c r="A2" s="5" t="s">
        <v>112</v>
      </c>
      <c r="B2" s="6">
        <f>'HP리젠-레벨기준'!B$1*$U2+'HP리젠-레벨기준'!$T18</f>
        <v>7.5</v>
      </c>
      <c r="C2" s="6">
        <f>'HP리젠-레벨기준'!C$1*$U2+'HP리젠-레벨기준'!$T18</f>
        <v>8</v>
      </c>
      <c r="D2" s="6">
        <f>'HP리젠-레벨기준'!D$1*$U2+'HP리젠-레벨기준'!$T18</f>
        <v>8.5</v>
      </c>
      <c r="E2" s="6">
        <f>'HP리젠-레벨기준'!E$1*$U2+'HP리젠-레벨기준'!$T18</f>
        <v>9</v>
      </c>
      <c r="F2" s="6">
        <f>'HP리젠-레벨기준'!F$1*$U2+'HP리젠-레벨기준'!$T18</f>
        <v>9.5</v>
      </c>
      <c r="G2" s="6">
        <f>'HP리젠-레벨기준'!G$1*$U2+'HP리젠-레벨기준'!$T18</f>
        <v>10</v>
      </c>
      <c r="H2" s="6">
        <f>'HP리젠-레벨기준'!H$1*$U2+'HP리젠-레벨기준'!$T18</f>
        <v>10.5</v>
      </c>
      <c r="I2" s="6">
        <f>'HP리젠-레벨기준'!I$1*$U2+'HP리젠-레벨기준'!$T18</f>
        <v>11</v>
      </c>
      <c r="J2" s="6">
        <f>'HP리젠-레벨기준'!J$1*$U2+'HP리젠-레벨기준'!$T18</f>
        <v>11.5</v>
      </c>
      <c r="K2" s="6">
        <f>'HP리젠-레벨기준'!K$1*$U2+'HP리젠-레벨기준'!$T18</f>
        <v>12</v>
      </c>
      <c r="L2" s="6">
        <f>'HP리젠-레벨기준'!L$1*$U2+'HP리젠-레벨기준'!$T18</f>
        <v>12.5</v>
      </c>
      <c r="M2" s="6">
        <f>'HP리젠-레벨기준'!M$1*$U2+'HP리젠-레벨기준'!$T18</f>
        <v>13</v>
      </c>
      <c r="N2" s="6">
        <f>'HP리젠-레벨기준'!N$1*$U2+'HP리젠-레벨기준'!$T18</f>
        <v>13.5</v>
      </c>
      <c r="O2" s="6">
        <f>'HP리젠-레벨기준'!O$1*$U2+'HP리젠-레벨기준'!$T18</f>
        <v>14</v>
      </c>
      <c r="P2" s="6">
        <f>'HP리젠-레벨기준'!P$1*$U2+'HP리젠-레벨기준'!$T18</f>
        <v>14.5</v>
      </c>
      <c r="Q2" s="6">
        <f>'HP리젠-레벨기준'!Q$1*$U2+'HP리젠-레벨기준'!$T18</f>
        <v>15</v>
      </c>
      <c r="R2" s="6">
        <f>'HP리젠-레벨기준'!R$1*$U2+'HP리젠-레벨기준'!$T18</f>
        <v>15.5</v>
      </c>
      <c r="S2" s="6">
        <f>'HP리젠-레벨기준'!S$1*$U2+'HP리젠-레벨기준'!$T18</f>
        <v>16</v>
      </c>
      <c r="T2" s="5">
        <v>7</v>
      </c>
      <c r="U2" s="7">
        <v>0.5</v>
      </c>
    </row>
    <row r="3" spans="1:21" x14ac:dyDescent="0.3">
      <c r="A3" s="5" t="s">
        <v>102</v>
      </c>
      <c r="B3" s="6">
        <f>'HP리젠-레벨기준'!B$1*$U3+'HP리젠-레벨기준'!$T19</f>
        <v>5.25</v>
      </c>
      <c r="C3" s="6">
        <f>'HP리젠-레벨기준'!C$1*$U3+'HP리젠-레벨기준'!$T19</f>
        <v>6</v>
      </c>
      <c r="D3" s="6">
        <f>'HP리젠-레벨기준'!D$1*$U3+'HP리젠-레벨기준'!$T19</f>
        <v>6.75</v>
      </c>
      <c r="E3" s="6">
        <f>'HP리젠-레벨기준'!E$1*$U3+'HP리젠-레벨기준'!$T19</f>
        <v>7.5</v>
      </c>
      <c r="F3" s="6">
        <f>'HP리젠-레벨기준'!F$1*$U3+'HP리젠-레벨기준'!$T19</f>
        <v>8.25</v>
      </c>
      <c r="G3" s="6">
        <f>'HP리젠-레벨기준'!G$1*$U3+'HP리젠-레벨기준'!$T19</f>
        <v>9</v>
      </c>
      <c r="H3" s="6">
        <f>'HP리젠-레벨기준'!H$1*$U3+'HP리젠-레벨기준'!$T19</f>
        <v>9.75</v>
      </c>
      <c r="I3" s="6">
        <f>'HP리젠-레벨기준'!I$1*$U3+'HP리젠-레벨기준'!$T19</f>
        <v>10.5</v>
      </c>
      <c r="J3" s="6">
        <f>'HP리젠-레벨기준'!J$1*$U3+'HP리젠-레벨기준'!$T19</f>
        <v>11.25</v>
      </c>
      <c r="K3" s="6">
        <f>'HP리젠-레벨기준'!K$1*$U3+'HP리젠-레벨기준'!$T19</f>
        <v>12</v>
      </c>
      <c r="L3" s="6">
        <f>'HP리젠-레벨기준'!L$1*$U3+'HP리젠-레벨기준'!$T19</f>
        <v>12.75</v>
      </c>
      <c r="M3" s="6">
        <f>'HP리젠-레벨기준'!M$1*$U3+'HP리젠-레벨기준'!$T19</f>
        <v>13.5</v>
      </c>
      <c r="N3" s="6">
        <f>'HP리젠-레벨기준'!N$1*$U3+'HP리젠-레벨기준'!$T19</f>
        <v>14.25</v>
      </c>
      <c r="O3" s="6">
        <f>'HP리젠-레벨기준'!O$1*$U3+'HP리젠-레벨기준'!$T19</f>
        <v>15</v>
      </c>
      <c r="P3" s="6">
        <f>'HP리젠-레벨기준'!P$1*$U3+'HP리젠-레벨기준'!$T19</f>
        <v>15.75</v>
      </c>
      <c r="Q3" s="6">
        <f>'HP리젠-레벨기준'!Q$1*$U3+'HP리젠-레벨기준'!$T19</f>
        <v>16.5</v>
      </c>
      <c r="R3" s="6">
        <f>'HP리젠-레벨기준'!R$1*$U3+'HP리젠-레벨기준'!$T19</f>
        <v>17.25</v>
      </c>
      <c r="S3" s="6">
        <f>'HP리젠-레벨기준'!S$1*$U3+'HP리젠-레벨기준'!$T19</f>
        <v>18</v>
      </c>
      <c r="T3" s="5">
        <v>7.45</v>
      </c>
      <c r="U3" s="7">
        <v>0.75</v>
      </c>
    </row>
    <row r="4" spans="1:21" x14ac:dyDescent="0.3">
      <c r="A4" s="5" t="s">
        <v>90</v>
      </c>
      <c r="B4" s="6">
        <f>'HP리젠-레벨기준'!B$1*$U4+'HP리젠-레벨기준'!$T20</f>
        <v>7.75</v>
      </c>
      <c r="C4" s="6">
        <f>'HP리젠-레벨기준'!C$1*$U4+'HP리젠-레벨기준'!$T20</f>
        <v>8.5</v>
      </c>
      <c r="D4" s="6">
        <f>'HP리젠-레벨기준'!D$1*$U4+'HP리젠-레벨기준'!$T20</f>
        <v>9.25</v>
      </c>
      <c r="E4" s="6">
        <f>'HP리젠-레벨기준'!E$1*$U4+'HP리젠-레벨기준'!$T20</f>
        <v>10</v>
      </c>
      <c r="F4" s="6">
        <f>'HP리젠-레벨기준'!F$1*$U4+'HP리젠-레벨기준'!$T20</f>
        <v>10.75</v>
      </c>
      <c r="G4" s="6">
        <f>'HP리젠-레벨기준'!G$1*$U4+'HP리젠-레벨기준'!$T20</f>
        <v>11.5</v>
      </c>
      <c r="H4" s="6">
        <f>'HP리젠-레벨기준'!H$1*$U4+'HP리젠-레벨기준'!$T20</f>
        <v>12.25</v>
      </c>
      <c r="I4" s="6">
        <f>'HP리젠-레벨기준'!I$1*$U4+'HP리젠-레벨기준'!$T20</f>
        <v>13</v>
      </c>
      <c r="J4" s="6">
        <f>'HP리젠-레벨기준'!J$1*$U4+'HP리젠-레벨기준'!$T20</f>
        <v>13.75</v>
      </c>
      <c r="K4" s="6">
        <f>'HP리젠-레벨기준'!K$1*$U4+'HP리젠-레벨기준'!$T20</f>
        <v>14.5</v>
      </c>
      <c r="L4" s="6">
        <f>'HP리젠-레벨기준'!L$1*$U4+'HP리젠-레벨기준'!$T20</f>
        <v>15.25</v>
      </c>
      <c r="M4" s="6">
        <f>'HP리젠-레벨기준'!M$1*$U4+'HP리젠-레벨기준'!$T20</f>
        <v>16</v>
      </c>
      <c r="N4" s="6">
        <f>'HP리젠-레벨기준'!N$1*$U4+'HP리젠-레벨기준'!$T20</f>
        <v>16.75</v>
      </c>
      <c r="O4" s="6">
        <f>'HP리젠-레벨기준'!O$1*$U4+'HP리젠-레벨기준'!$T20</f>
        <v>17.5</v>
      </c>
      <c r="P4" s="6">
        <f>'HP리젠-레벨기준'!P$1*$U4+'HP리젠-레벨기준'!$T20</f>
        <v>18.25</v>
      </c>
      <c r="Q4" s="6">
        <f>'HP리젠-레벨기준'!Q$1*$U4+'HP리젠-레벨기준'!$T20</f>
        <v>19</v>
      </c>
      <c r="R4" s="6">
        <f>'HP리젠-레벨기준'!R$1*$U4+'HP리젠-레벨기준'!$T20</f>
        <v>19.75</v>
      </c>
      <c r="S4" s="6">
        <f>'HP리젠-레벨기준'!S$1*$U4+'HP리젠-레벨기준'!$T20</f>
        <v>20.5</v>
      </c>
      <c r="T4" s="5">
        <v>4.25</v>
      </c>
      <c r="U4" s="7">
        <v>0.75</v>
      </c>
    </row>
    <row r="5" spans="1:21" x14ac:dyDescent="0.3">
      <c r="A5" s="5" t="s">
        <v>87</v>
      </c>
      <c r="B5" s="6">
        <f>'HP리젠-레벨기준'!B$1*$U5+'HP리젠-레벨기준'!$T21</f>
        <v>7.55</v>
      </c>
      <c r="C5" s="6">
        <f>'HP리젠-레벨기준'!C$1*$U5+'HP리젠-레벨기준'!$T21</f>
        <v>8.4</v>
      </c>
      <c r="D5" s="6">
        <f>'HP리젠-레벨기준'!D$1*$U5+'HP리젠-레벨기준'!$T21</f>
        <v>9.25</v>
      </c>
      <c r="E5" s="6">
        <f>'HP리젠-레벨기준'!E$1*$U5+'HP리젠-레벨기준'!$T21</f>
        <v>10.1</v>
      </c>
      <c r="F5" s="6">
        <f>'HP리젠-레벨기준'!F$1*$U5+'HP리젠-레벨기준'!$T21</f>
        <v>10.95</v>
      </c>
      <c r="G5" s="6">
        <f>'HP리젠-레벨기준'!G$1*$U5+'HP리젠-레벨기준'!$T21</f>
        <v>11.8</v>
      </c>
      <c r="H5" s="6">
        <f>'HP리젠-레벨기준'!H$1*$U5+'HP리젠-레벨기준'!$T21</f>
        <v>12.65</v>
      </c>
      <c r="I5" s="6">
        <f>'HP리젠-레벨기준'!I$1*$U5+'HP리젠-레벨기준'!$T21</f>
        <v>13.5</v>
      </c>
      <c r="J5" s="6">
        <f>'HP리젠-레벨기준'!J$1*$U5+'HP리젠-레벨기준'!$T21</f>
        <v>14.35</v>
      </c>
      <c r="K5" s="6">
        <f>'HP리젠-레벨기준'!K$1*$U5+'HP리젠-레벨기준'!$T21</f>
        <v>15.2</v>
      </c>
      <c r="L5" s="6">
        <f>'HP리젠-레벨기준'!L$1*$U5+'HP리젠-레벨기준'!$T21</f>
        <v>16.05</v>
      </c>
      <c r="M5" s="6">
        <f>'HP리젠-레벨기준'!M$1*$U5+'HP리젠-레벨기준'!$T21</f>
        <v>16.899999999999999</v>
      </c>
      <c r="N5" s="6">
        <f>'HP리젠-레벨기준'!N$1*$U5+'HP리젠-레벨기준'!$T21</f>
        <v>17.75</v>
      </c>
      <c r="O5" s="6">
        <f>'HP리젠-레벨기준'!O$1*$U5+'HP리젠-레벨기준'!$T21</f>
        <v>18.600000000000001</v>
      </c>
      <c r="P5" s="6">
        <f>'HP리젠-레벨기준'!P$1*$U5+'HP리젠-레벨기준'!$T21</f>
        <v>19.45</v>
      </c>
      <c r="Q5" s="6">
        <f>'HP리젠-레벨기준'!Q$1*$U5+'HP리젠-레벨기준'!$T21</f>
        <v>20.3</v>
      </c>
      <c r="R5" s="6">
        <f>'HP리젠-레벨기준'!R$1*$U5+'HP리젠-레벨기준'!$T21</f>
        <v>21.15</v>
      </c>
      <c r="S5" s="6">
        <f>'HP리젠-레벨기준'!S$1*$U5+'HP리젠-레벨기준'!$T21</f>
        <v>22</v>
      </c>
      <c r="T5" s="5">
        <v>7.25</v>
      </c>
      <c r="U5" s="7">
        <v>0.85</v>
      </c>
    </row>
    <row r="6" spans="1:21" x14ac:dyDescent="0.3">
      <c r="A6" s="5" t="s">
        <v>64</v>
      </c>
      <c r="B6" s="6">
        <f>'HP리젠-레벨기준'!B$1*$U6+'HP리젠-레벨기준'!$T22</f>
        <v>7.7</v>
      </c>
      <c r="C6" s="6">
        <f>'HP리젠-레벨기준'!C$1*$U6+'HP리젠-레벨기준'!$T22</f>
        <v>8.4</v>
      </c>
      <c r="D6" s="6">
        <f>'HP리젠-레벨기준'!D$1*$U6+'HP리젠-레벨기준'!$T22</f>
        <v>9.1</v>
      </c>
      <c r="E6" s="6">
        <f>'HP리젠-레벨기준'!E$1*$U6+'HP리젠-레벨기준'!$T22</f>
        <v>9.8000000000000007</v>
      </c>
      <c r="F6" s="6">
        <f>'HP리젠-레벨기준'!F$1*$U6+'HP리젠-레벨기준'!$T22</f>
        <v>10.5</v>
      </c>
      <c r="G6" s="6">
        <f>'HP리젠-레벨기준'!G$1*$U6+'HP리젠-레벨기준'!$T22</f>
        <v>11.2</v>
      </c>
      <c r="H6" s="6">
        <f>'HP리젠-레벨기준'!H$1*$U6+'HP리젠-레벨기준'!$T22</f>
        <v>11.899999999999999</v>
      </c>
      <c r="I6" s="6">
        <f>'HP리젠-레벨기준'!I$1*$U6+'HP리젠-레벨기준'!$T22</f>
        <v>12.6</v>
      </c>
      <c r="J6" s="6">
        <f>'HP리젠-레벨기준'!J$1*$U6+'HP리젠-레벨기준'!$T22</f>
        <v>13.3</v>
      </c>
      <c r="K6" s="6">
        <f>'HP리젠-레벨기준'!K$1*$U6+'HP리젠-레벨기준'!$T22</f>
        <v>14</v>
      </c>
      <c r="L6" s="6">
        <f>'HP리젠-레벨기준'!L$1*$U6+'HP리젠-레벨기준'!$T22</f>
        <v>14.7</v>
      </c>
      <c r="M6" s="6">
        <f>'HP리젠-레벨기준'!M$1*$U6+'HP리젠-레벨기준'!$T22</f>
        <v>15.399999999999999</v>
      </c>
      <c r="N6" s="6">
        <f>'HP리젠-레벨기준'!N$1*$U6+'HP리젠-레벨기준'!$T22</f>
        <v>16.100000000000001</v>
      </c>
      <c r="O6" s="6">
        <f>'HP리젠-레벨기준'!O$1*$U6+'HP리젠-레벨기준'!$T22</f>
        <v>16.799999999999997</v>
      </c>
      <c r="P6" s="6">
        <f>'HP리젠-레벨기준'!P$1*$U6+'HP리젠-레벨기준'!$T22</f>
        <v>17.5</v>
      </c>
      <c r="Q6" s="6">
        <f>'HP리젠-레벨기준'!Q$1*$U6+'HP리젠-레벨기준'!$T22</f>
        <v>18.2</v>
      </c>
      <c r="R6" s="6">
        <f>'HP리젠-레벨기준'!R$1*$U6+'HP리젠-레벨기준'!$T22</f>
        <v>18.899999999999999</v>
      </c>
      <c r="S6" s="6">
        <f>'HP리젠-레벨기준'!S$1*$U6+'HP리젠-레벨기준'!$T22</f>
        <v>19.600000000000001</v>
      </c>
      <c r="T6" s="5">
        <v>5.5</v>
      </c>
      <c r="U6" s="7">
        <v>0.7</v>
      </c>
    </row>
    <row r="7" spans="1:21" x14ac:dyDescent="0.3">
      <c r="A7" s="5" t="s">
        <v>50</v>
      </c>
      <c r="B7" s="6">
        <f>'HP리젠-레벨기준'!B$1*$U7+'HP리젠-레벨기준'!$T23</f>
        <v>4.0999999999999996</v>
      </c>
      <c r="C7" s="6">
        <f>'HP리젠-레벨기준'!C$1*$U7+'HP리젠-레벨기준'!$T23</f>
        <v>4.5999999999999996</v>
      </c>
      <c r="D7" s="6">
        <f>'HP리젠-레벨기준'!D$1*$U7+'HP리젠-레벨기준'!$T23</f>
        <v>5.0999999999999996</v>
      </c>
      <c r="E7" s="6">
        <f>'HP리젠-레벨기준'!E$1*$U7+'HP리젠-레벨기준'!$T23</f>
        <v>5.6</v>
      </c>
      <c r="F7" s="6">
        <f>'HP리젠-레벨기준'!F$1*$U7+'HP리젠-레벨기준'!$T23</f>
        <v>6.1</v>
      </c>
      <c r="G7" s="6">
        <f>'HP리젠-레벨기준'!G$1*$U7+'HP리젠-레벨기준'!$T23</f>
        <v>6.6</v>
      </c>
      <c r="H7" s="6">
        <f>'HP리젠-레벨기준'!H$1*$U7+'HP리젠-레벨기준'!$T23</f>
        <v>7.1</v>
      </c>
      <c r="I7" s="6">
        <f>'HP리젠-레벨기준'!I$1*$U7+'HP리젠-레벨기준'!$T23</f>
        <v>7.6</v>
      </c>
      <c r="J7" s="6">
        <f>'HP리젠-레벨기준'!J$1*$U7+'HP리젠-레벨기준'!$T23</f>
        <v>8.1</v>
      </c>
      <c r="K7" s="6">
        <f>'HP리젠-레벨기준'!K$1*$U7+'HP리젠-레벨기준'!$T23</f>
        <v>8.6</v>
      </c>
      <c r="L7" s="6">
        <f>'HP리젠-레벨기준'!L$1*$U7+'HP리젠-레벨기준'!$T23</f>
        <v>9.1</v>
      </c>
      <c r="M7" s="6">
        <f>'HP리젠-레벨기준'!M$1*$U7+'HP리젠-레벨기준'!$T23</f>
        <v>9.6</v>
      </c>
      <c r="N7" s="6">
        <f>'HP리젠-레벨기준'!N$1*$U7+'HP리젠-레벨기준'!$T23</f>
        <v>10.1</v>
      </c>
      <c r="O7" s="6">
        <f>'HP리젠-레벨기준'!O$1*$U7+'HP리젠-레벨기준'!$T23</f>
        <v>10.6</v>
      </c>
      <c r="P7" s="6">
        <f>'HP리젠-레벨기준'!P$1*$U7+'HP리젠-레벨기준'!$T23</f>
        <v>11.1</v>
      </c>
      <c r="Q7" s="6">
        <f>'HP리젠-레벨기준'!Q$1*$U7+'HP리젠-레벨기준'!$T23</f>
        <v>11.6</v>
      </c>
      <c r="R7" s="6">
        <f>'HP리젠-레벨기준'!R$1*$U7+'HP리젠-레벨기준'!$T23</f>
        <v>12.1</v>
      </c>
      <c r="S7" s="6">
        <f>'HP리젠-레벨기준'!S$1*$U7+'HP리젠-레벨기준'!$T23</f>
        <v>12.6</v>
      </c>
      <c r="T7" s="5">
        <v>4.5</v>
      </c>
      <c r="U7" s="7">
        <v>0.5</v>
      </c>
    </row>
    <row r="8" spans="1:21" x14ac:dyDescent="0.3">
      <c r="A8" s="5" t="s">
        <v>10</v>
      </c>
      <c r="B8" s="6">
        <f>'HP리젠-레벨기준'!B$1*$U8+'HP리젠-레벨기준'!$T24</f>
        <v>5.6499999999999995</v>
      </c>
      <c r="C8" s="6">
        <f>'HP리젠-레벨기준'!C$1*$U8+'HP리젠-레벨기준'!$T24</f>
        <v>6.1999999999999993</v>
      </c>
      <c r="D8" s="6">
        <f>'HP리젠-레벨기준'!D$1*$U8+'HP리젠-레벨기준'!$T24</f>
        <v>6.75</v>
      </c>
      <c r="E8" s="6">
        <f>'HP리젠-레벨기준'!E$1*$U8+'HP리젠-레벨기준'!$T24</f>
        <v>7.3</v>
      </c>
      <c r="F8" s="6">
        <f>'HP리젠-레벨기준'!F$1*$U8+'HP리젠-레벨기준'!$T24</f>
        <v>7.85</v>
      </c>
      <c r="G8" s="6">
        <f>'HP리젠-레벨기준'!G$1*$U8+'HP리젠-레벨기준'!$T24</f>
        <v>8.4</v>
      </c>
      <c r="H8" s="6">
        <f>'HP리젠-레벨기준'!H$1*$U8+'HP리젠-레벨기준'!$T24</f>
        <v>8.9499999999999993</v>
      </c>
      <c r="I8" s="6">
        <f>'HP리젠-레벨기준'!I$1*$U8+'HP리젠-레벨기준'!$T24</f>
        <v>9.5</v>
      </c>
      <c r="J8" s="6">
        <f>'HP리젠-레벨기준'!J$1*$U8+'HP리젠-레벨기준'!$T24</f>
        <v>10.050000000000001</v>
      </c>
      <c r="K8" s="6">
        <f>'HP리젠-레벨기준'!K$1*$U8+'HP리젠-레벨기준'!$T24</f>
        <v>10.6</v>
      </c>
      <c r="L8" s="6">
        <f>'HP리젠-레벨기준'!L$1*$U8+'HP리젠-레벨기준'!$T24</f>
        <v>11.15</v>
      </c>
      <c r="M8" s="6">
        <f>'HP리젠-레벨기준'!M$1*$U8+'HP리젠-레벨기준'!$T24</f>
        <v>11.7</v>
      </c>
      <c r="N8" s="6">
        <f>'HP리젠-레벨기준'!N$1*$U8+'HP리젠-레벨기준'!$T24</f>
        <v>12.25</v>
      </c>
      <c r="O8" s="6">
        <f>'HP리젠-레벨기준'!O$1*$U8+'HP리젠-레벨기준'!$T24</f>
        <v>12.8</v>
      </c>
      <c r="P8" s="6">
        <f>'HP리젠-레벨기준'!P$1*$U8+'HP리젠-레벨기준'!$T24</f>
        <v>13.35</v>
      </c>
      <c r="Q8" s="6">
        <f>'HP리젠-레벨기준'!Q$1*$U8+'HP리젠-레벨기준'!$T24</f>
        <v>13.9</v>
      </c>
      <c r="R8" s="6">
        <f>'HP리젠-레벨기준'!R$1*$U8+'HP리젠-레벨기준'!$T24</f>
        <v>14.450000000000001</v>
      </c>
      <c r="S8" s="6">
        <f>'HP리젠-레벨기준'!S$1*$U8+'HP리젠-레벨기준'!$T24</f>
        <v>15</v>
      </c>
      <c r="T8" s="5">
        <v>4.5</v>
      </c>
      <c r="U8" s="7">
        <v>0.55000000000000004</v>
      </c>
    </row>
    <row r="9" spans="1:21" x14ac:dyDescent="0.3">
      <c r="A9" s="5" t="s">
        <v>72</v>
      </c>
      <c r="B9" s="6">
        <f>'HP리젠-레벨기준'!B$1*$U9+'HP리젠-레벨기준'!$T25</f>
        <v>5.9</v>
      </c>
      <c r="C9" s="6">
        <f>'HP리젠-레벨기준'!C$1*$U9+'HP리젠-레벨기준'!$T25</f>
        <v>6.8</v>
      </c>
      <c r="D9" s="6">
        <f>'HP리젠-레벨기준'!D$1*$U9+'HP리젠-레벨기준'!$T25</f>
        <v>7.7</v>
      </c>
      <c r="E9" s="6">
        <f>'HP리젠-레벨기준'!E$1*$U9+'HP리젠-레벨기준'!$T25</f>
        <v>8.6</v>
      </c>
      <c r="F9" s="6">
        <f>'HP리젠-레벨기준'!F$1*$U9+'HP리젠-레벨기준'!$T25</f>
        <v>9.5</v>
      </c>
      <c r="G9" s="6">
        <f>'HP리젠-레벨기준'!G$1*$U9+'HP리젠-레벨기준'!$T25</f>
        <v>10.4</v>
      </c>
      <c r="H9" s="6">
        <f>'HP리젠-레벨기준'!H$1*$U9+'HP리젠-레벨기준'!$T25</f>
        <v>11.3</v>
      </c>
      <c r="I9" s="6">
        <f>'HP리젠-레벨기준'!I$1*$U9+'HP리젠-레벨기준'!$T25</f>
        <v>12.2</v>
      </c>
      <c r="J9" s="6">
        <f>'HP리젠-레벨기준'!J$1*$U9+'HP리젠-레벨기준'!$T25</f>
        <v>13.1</v>
      </c>
      <c r="K9" s="6">
        <f>'HP리젠-레벨기준'!K$1*$U9+'HP리젠-레벨기준'!$T25</f>
        <v>14</v>
      </c>
      <c r="L9" s="6">
        <f>'HP리젠-레벨기준'!L$1*$U9+'HP리젠-레벨기준'!$T25</f>
        <v>14.9</v>
      </c>
      <c r="M9" s="6">
        <f>'HP리젠-레벨기준'!M$1*$U9+'HP리젠-레벨기준'!$T25</f>
        <v>15.8</v>
      </c>
      <c r="N9" s="6">
        <f>'HP리젠-레벨기준'!N$1*$U9+'HP리젠-레벨기준'!$T25</f>
        <v>16.700000000000003</v>
      </c>
      <c r="O9" s="6">
        <f>'HP리젠-레벨기준'!O$1*$U9+'HP리젠-레벨기준'!$T25</f>
        <v>17.600000000000001</v>
      </c>
      <c r="P9" s="6">
        <f>'HP리젠-레벨기준'!P$1*$U9+'HP리젠-레벨기준'!$T25</f>
        <v>18.5</v>
      </c>
      <c r="Q9" s="6">
        <f>'HP리젠-레벨기준'!Q$1*$U9+'HP리젠-레벨기준'!$T25</f>
        <v>19.399999999999999</v>
      </c>
      <c r="R9" s="6">
        <f>'HP리젠-레벨기준'!R$1*$U9+'HP리젠-레벨기준'!$T25</f>
        <v>20.3</v>
      </c>
      <c r="S9" s="6">
        <f>'HP리젠-레벨기준'!S$1*$U9+'HP리젠-레벨기준'!$T25</f>
        <v>21.2</v>
      </c>
      <c r="T9" s="5">
        <v>7.5</v>
      </c>
      <c r="U9" s="7">
        <v>0.9</v>
      </c>
    </row>
    <row r="10" spans="1:21" x14ac:dyDescent="0.3">
      <c r="A10" s="5" t="s">
        <v>97</v>
      </c>
      <c r="B10" s="6">
        <f>'HP리젠-레벨기준'!B$1*$U10+'HP리젠-레벨기준'!$T26</f>
        <v>7.05</v>
      </c>
      <c r="C10" s="6">
        <f>'HP리젠-레벨기준'!C$1*$U10+'HP리젠-레벨기준'!$T26</f>
        <v>7.6</v>
      </c>
      <c r="D10" s="6">
        <f>'HP리젠-레벨기준'!D$1*$U10+'HP리젠-레벨기준'!$T26</f>
        <v>8.15</v>
      </c>
      <c r="E10" s="6">
        <f>'HP리젠-레벨기준'!E$1*$U10+'HP리젠-레벨기준'!$T26</f>
        <v>8.6999999999999993</v>
      </c>
      <c r="F10" s="6">
        <f>'HP리젠-레벨기준'!F$1*$U10+'HP리젠-레벨기준'!$T26</f>
        <v>9.25</v>
      </c>
      <c r="G10" s="6">
        <f>'HP리젠-레벨기준'!G$1*$U10+'HP리젠-레벨기준'!$T26</f>
        <v>9.8000000000000007</v>
      </c>
      <c r="H10" s="6">
        <f>'HP리젠-레벨기준'!H$1*$U10+'HP리젠-레벨기준'!$T26</f>
        <v>10.350000000000001</v>
      </c>
      <c r="I10" s="6">
        <f>'HP리젠-레벨기준'!I$1*$U10+'HP리젠-레벨기준'!$T26</f>
        <v>10.9</v>
      </c>
      <c r="J10" s="6">
        <f>'HP리젠-레벨기준'!J$1*$U10+'HP리젠-레벨기준'!$T26</f>
        <v>11.45</v>
      </c>
      <c r="K10" s="6">
        <f>'HP리젠-레벨기준'!K$1*$U10+'HP리젠-레벨기준'!$T26</f>
        <v>12</v>
      </c>
      <c r="L10" s="6">
        <f>'HP리젠-레벨기준'!L$1*$U10+'HP리젠-레벨기준'!$T26</f>
        <v>12.55</v>
      </c>
      <c r="M10" s="6">
        <f>'HP리젠-레벨기준'!M$1*$U10+'HP리젠-레벨기준'!$T26</f>
        <v>13.100000000000001</v>
      </c>
      <c r="N10" s="6">
        <f>'HP리젠-레벨기준'!N$1*$U10+'HP리젠-레벨기준'!$T26</f>
        <v>13.65</v>
      </c>
      <c r="O10" s="6">
        <f>'HP리젠-레벨기준'!O$1*$U10+'HP리젠-레벨기준'!$T26</f>
        <v>14.200000000000001</v>
      </c>
      <c r="P10" s="6">
        <f>'HP리젠-레벨기준'!P$1*$U10+'HP리젠-레벨기준'!$T26</f>
        <v>14.75</v>
      </c>
      <c r="Q10" s="6">
        <f>'HP리젠-레벨기준'!Q$1*$U10+'HP리젠-레벨기준'!$T26</f>
        <v>15.3</v>
      </c>
      <c r="R10" s="6">
        <f>'HP리젠-레벨기준'!R$1*$U10+'HP리젠-레벨기준'!$T26</f>
        <v>15.850000000000001</v>
      </c>
      <c r="S10" s="6">
        <f>'HP리젠-레벨기준'!S$1*$U10+'HP리젠-레벨기준'!$T26</f>
        <v>16.399999999999999</v>
      </c>
      <c r="T10" s="5">
        <v>7.45</v>
      </c>
      <c r="U10" s="7">
        <v>0.55000000000000004</v>
      </c>
    </row>
    <row r="11" spans="1:21" x14ac:dyDescent="0.3">
      <c r="A11" s="5" t="s">
        <v>98</v>
      </c>
      <c r="B11" s="6">
        <f>'HP리젠-레벨기준'!B$1*$U11+'HP리젠-레벨기준'!$T27</f>
        <v>9</v>
      </c>
      <c r="C11" s="6">
        <f>'HP리젠-레벨기준'!C$1*$U11+'HP리젠-레벨기준'!$T27</f>
        <v>9.75</v>
      </c>
      <c r="D11" s="6">
        <f>'HP리젠-레벨기준'!D$1*$U11+'HP리젠-레벨기준'!$T27</f>
        <v>10.5</v>
      </c>
      <c r="E11" s="6">
        <f>'HP리젠-레벨기준'!E$1*$U11+'HP리젠-레벨기준'!$T27</f>
        <v>11.25</v>
      </c>
      <c r="F11" s="6">
        <f>'HP리젠-레벨기준'!F$1*$U11+'HP리젠-레벨기준'!$T27</f>
        <v>12</v>
      </c>
      <c r="G11" s="6">
        <f>'HP리젠-레벨기준'!G$1*$U11+'HP리젠-레벨기준'!$T27</f>
        <v>12.75</v>
      </c>
      <c r="H11" s="6">
        <f>'HP리젠-레벨기준'!H$1*$U11+'HP리젠-레벨기준'!$T27</f>
        <v>13.5</v>
      </c>
      <c r="I11" s="6">
        <f>'HP리젠-레벨기준'!I$1*$U11+'HP리젠-레벨기준'!$T27</f>
        <v>14.25</v>
      </c>
      <c r="J11" s="6">
        <f>'HP리젠-레벨기준'!J$1*$U11+'HP리젠-레벨기준'!$T27</f>
        <v>15</v>
      </c>
      <c r="K11" s="6">
        <f>'HP리젠-레벨기준'!K$1*$U11+'HP리젠-레벨기준'!$T27</f>
        <v>15.75</v>
      </c>
      <c r="L11" s="6">
        <f>'HP리젠-레벨기준'!L$1*$U11+'HP리젠-레벨기준'!$T27</f>
        <v>16.5</v>
      </c>
      <c r="M11" s="6">
        <f>'HP리젠-레벨기준'!M$1*$U11+'HP리젠-레벨기준'!$T27</f>
        <v>17.25</v>
      </c>
      <c r="N11" s="6">
        <f>'HP리젠-레벨기준'!N$1*$U11+'HP리젠-레벨기준'!$T27</f>
        <v>18</v>
      </c>
      <c r="O11" s="6">
        <f>'HP리젠-레벨기준'!O$1*$U11+'HP리젠-레벨기준'!$T27</f>
        <v>18.75</v>
      </c>
      <c r="P11" s="6">
        <f>'HP리젠-레벨기준'!P$1*$U11+'HP리젠-레벨기준'!$T27</f>
        <v>19.5</v>
      </c>
      <c r="Q11" s="6">
        <f>'HP리젠-레벨기준'!Q$1*$U11+'HP리젠-레벨기준'!$T27</f>
        <v>20.25</v>
      </c>
      <c r="R11" s="6">
        <f>'HP리젠-레벨기준'!R$1*$U11+'HP리젠-레벨기준'!$T27</f>
        <v>21</v>
      </c>
      <c r="S11" s="6">
        <f>'HP리젠-레벨기준'!S$1*$U11+'HP리젠-레벨기준'!$T27</f>
        <v>21.75</v>
      </c>
      <c r="T11" s="5">
        <v>7</v>
      </c>
      <c r="U11" s="7">
        <v>0.75</v>
      </c>
    </row>
    <row r="12" spans="1:21" x14ac:dyDescent="0.3">
      <c r="A12" s="5" t="s">
        <v>93</v>
      </c>
      <c r="B12" s="6">
        <f>'HP리젠-레벨기준'!B$1*$U12+'HP리젠-레벨기준'!$T28</f>
        <v>3.3</v>
      </c>
      <c r="C12" s="6">
        <f>'HP리젠-레벨기준'!C$1*$U12+'HP리젠-레벨기준'!$T28</f>
        <v>4.0999999999999996</v>
      </c>
      <c r="D12" s="6">
        <f>'HP리젠-레벨기준'!D$1*$U12+'HP리젠-레벨기준'!$T28</f>
        <v>4.9000000000000004</v>
      </c>
      <c r="E12" s="6">
        <f>'HP리젠-레벨기준'!E$1*$U12+'HP리젠-레벨기준'!$T28</f>
        <v>5.7</v>
      </c>
      <c r="F12" s="6">
        <f>'HP리젠-레벨기준'!F$1*$U12+'HP리젠-레벨기준'!$T28</f>
        <v>6.5</v>
      </c>
      <c r="G12" s="6">
        <f>'HP리젠-레벨기준'!G$1*$U12+'HP리젠-레벨기준'!$T28</f>
        <v>7.3000000000000007</v>
      </c>
      <c r="H12" s="6">
        <f>'HP리젠-레벨기준'!H$1*$U12+'HP리젠-레벨기준'!$T28</f>
        <v>8.1000000000000014</v>
      </c>
      <c r="I12" s="6">
        <f>'HP리젠-레벨기준'!I$1*$U12+'HP리젠-레벨기준'!$T28</f>
        <v>8.9</v>
      </c>
      <c r="J12" s="6">
        <f>'HP리젠-레벨기준'!J$1*$U12+'HP리젠-레벨기준'!$T28</f>
        <v>9.6999999999999993</v>
      </c>
      <c r="K12" s="6">
        <f>'HP리젠-레벨기준'!K$1*$U12+'HP리젠-레벨기준'!$T28</f>
        <v>10.5</v>
      </c>
      <c r="L12" s="6">
        <f>'HP리젠-레벨기준'!L$1*$U12+'HP리젠-레벨기준'!$T28</f>
        <v>11.3</v>
      </c>
      <c r="M12" s="6">
        <f>'HP리젠-레벨기준'!M$1*$U12+'HP리젠-레벨기준'!$T28</f>
        <v>12.100000000000001</v>
      </c>
      <c r="N12" s="6">
        <f>'HP리젠-레벨기준'!N$1*$U12+'HP리젠-레벨기준'!$T28</f>
        <v>12.9</v>
      </c>
      <c r="O12" s="6">
        <f>'HP리젠-레벨기준'!O$1*$U12+'HP리젠-레벨기준'!$T28</f>
        <v>13.700000000000001</v>
      </c>
      <c r="P12" s="6">
        <f>'HP리젠-레벨기준'!P$1*$U12+'HP리젠-레벨기준'!$T28</f>
        <v>14.5</v>
      </c>
      <c r="Q12" s="6">
        <f>'HP리젠-레벨기준'!Q$1*$U12+'HP리젠-레벨기준'!$T28</f>
        <v>15.3</v>
      </c>
      <c r="R12" s="6">
        <f>'HP리젠-레벨기준'!R$1*$U12+'HP리젠-레벨기준'!$T28</f>
        <v>16.100000000000001</v>
      </c>
      <c r="S12" s="6">
        <f>'HP리젠-레벨기준'!S$1*$U12+'HP리젠-레벨기준'!$T28</f>
        <v>16.899999999999999</v>
      </c>
      <c r="T12" s="5">
        <v>7.05</v>
      </c>
      <c r="U12" s="7">
        <v>0.8</v>
      </c>
    </row>
    <row r="13" spans="1:21" x14ac:dyDescent="0.3">
      <c r="A13" s="5" t="s">
        <v>41</v>
      </c>
      <c r="B13" s="6">
        <f>'HP리젠-레벨기준'!B$1*$U13+'HP리젠-레벨기준'!$T29</f>
        <v>6.6</v>
      </c>
      <c r="C13" s="6">
        <f>'HP리젠-레벨기준'!C$1*$U13+'HP리젠-레벨기준'!$T29</f>
        <v>7.2</v>
      </c>
      <c r="D13" s="6">
        <f>'HP리젠-레벨기준'!D$1*$U13+'HP리젠-레벨기준'!$T29</f>
        <v>7.8</v>
      </c>
      <c r="E13" s="6">
        <f>'HP리젠-레벨기준'!E$1*$U13+'HP리젠-레벨기준'!$T29</f>
        <v>8.4</v>
      </c>
      <c r="F13" s="6">
        <f>'HP리젠-레벨기준'!F$1*$U13+'HP리젠-레벨기준'!$T29</f>
        <v>9</v>
      </c>
      <c r="G13" s="6">
        <f>'HP리젠-레벨기준'!G$1*$U13+'HP리젠-레벨기준'!$T29</f>
        <v>9.6</v>
      </c>
      <c r="H13" s="6">
        <f>'HP리젠-레벨기준'!H$1*$U13+'HP리젠-레벨기준'!$T29</f>
        <v>10.199999999999999</v>
      </c>
      <c r="I13" s="6">
        <f>'HP리젠-레벨기준'!I$1*$U13+'HP리젠-레벨기준'!$T29</f>
        <v>10.8</v>
      </c>
      <c r="J13" s="6">
        <f>'HP리젠-레벨기준'!J$1*$U13+'HP리젠-레벨기준'!$T29</f>
        <v>11.399999999999999</v>
      </c>
      <c r="K13" s="6">
        <f>'HP리젠-레벨기준'!K$1*$U13+'HP리젠-레벨기준'!$T29</f>
        <v>12</v>
      </c>
      <c r="L13" s="6">
        <f>'HP리젠-레벨기준'!L$1*$U13+'HP리젠-레벨기준'!$T29</f>
        <v>12.6</v>
      </c>
      <c r="M13" s="6">
        <f>'HP리젠-레벨기준'!M$1*$U13+'HP리젠-레벨기준'!$T29</f>
        <v>13.2</v>
      </c>
      <c r="N13" s="6">
        <f>'HP리젠-레벨기준'!N$1*$U13+'HP리젠-레벨기준'!$T29</f>
        <v>13.8</v>
      </c>
      <c r="O13" s="6">
        <f>'HP리젠-레벨기준'!O$1*$U13+'HP리젠-레벨기준'!$T29</f>
        <v>14.4</v>
      </c>
      <c r="P13" s="6">
        <f>'HP리젠-레벨기준'!P$1*$U13+'HP리젠-레벨기준'!$T29</f>
        <v>15</v>
      </c>
      <c r="Q13" s="6">
        <f>'HP리젠-레벨기준'!Q$1*$U13+'HP리젠-레벨기준'!$T29</f>
        <v>15.6</v>
      </c>
      <c r="R13" s="6">
        <f>'HP리젠-레벨기준'!R$1*$U13+'HP리젠-레벨기준'!$T29</f>
        <v>16.2</v>
      </c>
      <c r="S13" s="6">
        <f>'HP리젠-레벨기준'!S$1*$U13+'HP리젠-레벨기준'!$T29</f>
        <v>16.799999999999997</v>
      </c>
      <c r="T13" s="5">
        <v>5</v>
      </c>
      <c r="U13" s="7">
        <v>0.6</v>
      </c>
    </row>
    <row r="14" spans="1:21" x14ac:dyDescent="0.3">
      <c r="A14" s="5" t="s">
        <v>119</v>
      </c>
      <c r="B14" s="6">
        <f>'HP리젠-레벨기준'!B$1*$U14+'HP리젠-레벨기준'!$T30</f>
        <v>7.45</v>
      </c>
      <c r="C14" s="6">
        <f>'HP리젠-레벨기준'!C$1*$U14+'HP리젠-레벨기준'!$T30</f>
        <v>8.4</v>
      </c>
      <c r="D14" s="6">
        <f>'HP리젠-레벨기준'!D$1*$U14+'HP리젠-레벨기준'!$T30</f>
        <v>9.35</v>
      </c>
      <c r="E14" s="6">
        <f>'HP리젠-레벨기준'!E$1*$U14+'HP리젠-레벨기준'!$T30</f>
        <v>10.3</v>
      </c>
      <c r="F14" s="6">
        <f>'HP리젠-레벨기준'!F$1*$U14+'HP리젠-레벨기준'!$T30</f>
        <v>11.25</v>
      </c>
      <c r="G14" s="6">
        <f>'HP리젠-레벨기준'!G$1*$U14+'HP리젠-레벨기준'!$T30</f>
        <v>12.2</v>
      </c>
      <c r="H14" s="6">
        <f>'HP리젠-레벨기준'!H$1*$U14+'HP리젠-레벨기준'!$T30</f>
        <v>13.149999999999999</v>
      </c>
      <c r="I14" s="6">
        <f>'HP리젠-레벨기준'!I$1*$U14+'HP리젠-레벨기준'!$T30</f>
        <v>14.1</v>
      </c>
      <c r="J14" s="6">
        <f>'HP리젠-레벨기준'!J$1*$U14+'HP리젠-레벨기준'!$T30</f>
        <v>15.049999999999999</v>
      </c>
      <c r="K14" s="6">
        <f>'HP리젠-레벨기준'!K$1*$U14+'HP리젠-레벨기준'!$T30</f>
        <v>16</v>
      </c>
      <c r="L14" s="6">
        <f>'HP리젠-레벨기준'!L$1*$U14+'HP리젠-레벨기준'!$T30</f>
        <v>16.95</v>
      </c>
      <c r="M14" s="6">
        <f>'HP리젠-레벨기준'!M$1*$U14+'HP리젠-레벨기준'!$T30</f>
        <v>17.899999999999999</v>
      </c>
      <c r="N14" s="6">
        <f>'HP리젠-레벨기준'!N$1*$U14+'HP리젠-레벨기준'!$T30</f>
        <v>18.850000000000001</v>
      </c>
      <c r="O14" s="6">
        <f>'HP리젠-레벨기준'!O$1*$U14+'HP리젠-레벨기준'!$T30</f>
        <v>19.799999999999997</v>
      </c>
      <c r="P14" s="6">
        <f>'HP리젠-레벨기준'!P$1*$U14+'HP리젠-레벨기준'!$T30</f>
        <v>20.75</v>
      </c>
      <c r="Q14" s="6">
        <f>'HP리젠-레벨기준'!Q$1*$U14+'HP리젠-레벨기준'!$T30</f>
        <v>21.7</v>
      </c>
      <c r="R14" s="6">
        <f>'HP리젠-레벨기준'!R$1*$U14+'HP리젠-레벨기준'!$T30</f>
        <v>22.65</v>
      </c>
      <c r="S14" s="6">
        <f>'HP리젠-레벨기준'!S$1*$U14+'HP리젠-레벨기준'!$T30</f>
        <v>23.599999999999998</v>
      </c>
      <c r="T14" s="5">
        <v>8.25</v>
      </c>
      <c r="U14" s="7">
        <v>0.95</v>
      </c>
    </row>
    <row r="15" spans="1:21" x14ac:dyDescent="0.3">
      <c r="A15" s="5" t="s">
        <v>86</v>
      </c>
      <c r="B15" s="6">
        <f>'HP리젠-레벨기준'!B$1*$U15+'HP리젠-레벨기준'!$T31</f>
        <v>8.1</v>
      </c>
      <c r="C15" s="6">
        <f>'HP리젠-레벨기준'!C$1*$U15+'HP리젠-레벨기준'!$T31</f>
        <v>8.9499999999999993</v>
      </c>
      <c r="D15" s="6">
        <f>'HP리젠-레벨기준'!D$1*$U15+'HP리젠-레벨기준'!$T31</f>
        <v>9.8000000000000007</v>
      </c>
      <c r="E15" s="6">
        <f>'HP리젠-레벨기준'!E$1*$U15+'HP리젠-레벨기준'!$T31</f>
        <v>10.65</v>
      </c>
      <c r="F15" s="6">
        <f>'HP리젠-레벨기준'!F$1*$U15+'HP리젠-레벨기준'!$T31</f>
        <v>11.5</v>
      </c>
      <c r="G15" s="6">
        <f>'HP리젠-레벨기준'!G$1*$U15+'HP리젠-레벨기준'!$T31</f>
        <v>12.35</v>
      </c>
      <c r="H15" s="6">
        <f>'HP리젠-레벨기준'!H$1*$U15+'HP리젠-레벨기준'!$T31</f>
        <v>13.2</v>
      </c>
      <c r="I15" s="6">
        <f>'HP리젠-레벨기준'!I$1*$U15+'HP리젠-레벨기준'!$T31</f>
        <v>14.05</v>
      </c>
      <c r="J15" s="6">
        <f>'HP리젠-레벨기준'!J$1*$U15+'HP리젠-레벨기준'!$T31</f>
        <v>14.899999999999999</v>
      </c>
      <c r="K15" s="6">
        <f>'HP리젠-레벨기준'!K$1*$U15+'HP리젠-레벨기준'!$T31</f>
        <v>15.75</v>
      </c>
      <c r="L15" s="6">
        <f>'HP리젠-레벨기준'!L$1*$U15+'HP리젠-레벨기준'!$T31</f>
        <v>16.600000000000001</v>
      </c>
      <c r="M15" s="6">
        <f>'HP리젠-레벨기준'!M$1*$U15+'HP리젠-레벨기준'!$T31</f>
        <v>17.45</v>
      </c>
      <c r="N15" s="6">
        <f>'HP리젠-레벨기준'!N$1*$U15+'HP리젠-레벨기준'!$T31</f>
        <v>18.299999999999997</v>
      </c>
      <c r="O15" s="6">
        <f>'HP리젠-레벨기준'!O$1*$U15+'HP리젠-레벨기준'!$T31</f>
        <v>19.149999999999999</v>
      </c>
      <c r="P15" s="6">
        <f>'HP리젠-레벨기준'!P$1*$U15+'HP리젠-레벨기준'!$T31</f>
        <v>20</v>
      </c>
      <c r="Q15" s="6">
        <f>'HP리젠-레벨기준'!Q$1*$U15+'HP리젠-레벨기준'!$T31</f>
        <v>20.85</v>
      </c>
      <c r="R15" s="6">
        <f>'HP리젠-레벨기준'!R$1*$U15+'HP리젠-레벨기준'!$T31</f>
        <v>21.7</v>
      </c>
      <c r="S15" s="6">
        <f>'HP리젠-레벨기준'!S$1*$U15+'HP리젠-레벨기준'!$T31</f>
        <v>22.549999999999997</v>
      </c>
      <c r="T15" s="5">
        <v>6</v>
      </c>
      <c r="U15" s="7">
        <v>0.85</v>
      </c>
    </row>
    <row r="16" spans="1:21" x14ac:dyDescent="0.3">
      <c r="A16" s="5" t="s">
        <v>80</v>
      </c>
      <c r="B16" s="6">
        <f>'HP리젠-레벨기준'!B$1*$U16+'HP리젠-레벨기준'!$T32</f>
        <v>5.2</v>
      </c>
      <c r="C16" s="6">
        <f>'HP리젠-레벨기준'!C$1*$U16+'HP리젠-레벨기준'!$T32</f>
        <v>5.9</v>
      </c>
      <c r="D16" s="6">
        <f>'HP리젠-레벨기준'!D$1*$U16+'HP리젠-레벨기준'!$T32</f>
        <v>6.6</v>
      </c>
      <c r="E16" s="6">
        <f>'HP리젠-레벨기준'!E$1*$U16+'HP리젠-레벨기준'!$T32</f>
        <v>7.3</v>
      </c>
      <c r="F16" s="6">
        <f>'HP리젠-레벨기준'!F$1*$U16+'HP리젠-레벨기준'!$T32</f>
        <v>8</v>
      </c>
      <c r="G16" s="6">
        <f>'HP리젠-레벨기준'!G$1*$U16+'HP리젠-레벨기준'!$T32</f>
        <v>8.6999999999999993</v>
      </c>
      <c r="H16" s="6">
        <f>'HP리젠-레벨기준'!H$1*$U16+'HP리젠-레벨기준'!$T32</f>
        <v>9.3999999999999986</v>
      </c>
      <c r="I16" s="6">
        <f>'HP리젠-레벨기준'!I$1*$U16+'HP리젠-레벨기준'!$T32</f>
        <v>10.1</v>
      </c>
      <c r="J16" s="6">
        <f>'HP리젠-레벨기준'!J$1*$U16+'HP리젠-레벨기준'!$T32</f>
        <v>10.8</v>
      </c>
      <c r="K16" s="6">
        <f>'HP리젠-레벨기준'!K$1*$U16+'HP리젠-레벨기준'!$T32</f>
        <v>11.5</v>
      </c>
      <c r="L16" s="6">
        <f>'HP리젠-레벨기준'!L$1*$U16+'HP리젠-레벨기준'!$T32</f>
        <v>12.2</v>
      </c>
      <c r="M16" s="6">
        <f>'HP리젠-레벨기준'!M$1*$U16+'HP리젠-레벨기준'!$T32</f>
        <v>12.899999999999999</v>
      </c>
      <c r="N16" s="6">
        <f>'HP리젠-레벨기준'!N$1*$U16+'HP리젠-레벨기준'!$T32</f>
        <v>13.6</v>
      </c>
      <c r="O16" s="6">
        <f>'HP리젠-레벨기준'!O$1*$U16+'HP리젠-레벨기준'!$T32</f>
        <v>14.299999999999999</v>
      </c>
      <c r="P16" s="6">
        <f>'HP리젠-레벨기준'!P$1*$U16+'HP리젠-레벨기준'!$T32</f>
        <v>15</v>
      </c>
      <c r="Q16" s="6">
        <f>'HP리젠-레벨기준'!Q$1*$U16+'HP리젠-레벨기준'!$T32</f>
        <v>15.7</v>
      </c>
      <c r="R16" s="6">
        <f>'HP리젠-레벨기준'!R$1*$U16+'HP리젠-레벨기준'!$T32</f>
        <v>16.399999999999999</v>
      </c>
      <c r="S16" s="6">
        <f>'HP리젠-레벨기준'!S$1*$U16+'HP리젠-레벨기준'!$T32</f>
        <v>17.100000000000001</v>
      </c>
      <c r="T16" s="5">
        <v>5</v>
      </c>
      <c r="U16" s="7">
        <v>0.7</v>
      </c>
    </row>
    <row r="17" spans="1:21" x14ac:dyDescent="0.3">
      <c r="A17" s="5" t="s">
        <v>22</v>
      </c>
      <c r="B17" s="6">
        <f>'HP리젠-레벨기준'!B$1*$U17+'HP리젠-레벨기준'!$T33</f>
        <v>8</v>
      </c>
      <c r="C17" s="6">
        <f>'HP리젠-레벨기준'!C$1*$U17+'HP리젠-레벨기준'!$T33</f>
        <v>8.5500000000000007</v>
      </c>
      <c r="D17" s="6">
        <f>'HP리젠-레벨기준'!D$1*$U17+'HP리젠-레벨기준'!$T33</f>
        <v>9.1</v>
      </c>
      <c r="E17" s="6">
        <f>'HP리젠-레벨기준'!E$1*$U17+'HP리젠-레벨기준'!$T33</f>
        <v>9.65</v>
      </c>
      <c r="F17" s="6">
        <f>'HP리젠-레벨기준'!F$1*$U17+'HP리젠-레벨기준'!$T33</f>
        <v>10.199999999999999</v>
      </c>
      <c r="G17" s="6">
        <f>'HP리젠-레벨기준'!G$1*$U17+'HP리젠-레벨기준'!$T33</f>
        <v>10.75</v>
      </c>
      <c r="H17" s="6">
        <f>'HP리젠-레벨기준'!H$1*$U17+'HP리젠-레벨기준'!$T33</f>
        <v>11.3</v>
      </c>
      <c r="I17" s="6">
        <f>'HP리젠-레벨기준'!I$1*$U17+'HP리젠-레벨기준'!$T33</f>
        <v>11.850000000000001</v>
      </c>
      <c r="J17" s="6">
        <f>'HP리젠-레벨기준'!J$1*$U17+'HP리젠-레벨기준'!$T33</f>
        <v>12.4</v>
      </c>
      <c r="K17" s="6">
        <f>'HP리젠-레벨기준'!K$1*$U17+'HP리젠-레벨기준'!$T33</f>
        <v>12.95</v>
      </c>
      <c r="L17" s="6">
        <f>'HP리젠-레벨기준'!L$1*$U17+'HP리젠-레벨기준'!$T33</f>
        <v>13.5</v>
      </c>
      <c r="M17" s="6">
        <f>'HP리젠-레벨기준'!M$1*$U17+'HP리젠-레벨기준'!$T33</f>
        <v>14.05</v>
      </c>
      <c r="N17" s="6">
        <f>'HP리젠-레벨기준'!N$1*$U17+'HP리젠-레벨기준'!$T33</f>
        <v>14.600000000000001</v>
      </c>
      <c r="O17" s="6">
        <f>'HP리젠-레벨기준'!O$1*$U17+'HP리젠-레벨기준'!$T33</f>
        <v>15.150000000000002</v>
      </c>
      <c r="P17" s="6">
        <f>'HP리젠-레벨기준'!P$1*$U17+'HP리젠-레벨기준'!$T33</f>
        <v>15.7</v>
      </c>
      <c r="Q17" s="6">
        <f>'HP리젠-레벨기준'!Q$1*$U17+'HP리젠-레벨기준'!$T33</f>
        <v>16.25</v>
      </c>
      <c r="R17" s="6">
        <f>'HP리젠-레벨기준'!R$1*$U17+'HP리젠-레벨기준'!$T33</f>
        <v>16.8</v>
      </c>
      <c r="S17" s="6">
        <f>'HP리젠-레벨기준'!S$1*$U17+'HP리젠-레벨기준'!$T33</f>
        <v>17.350000000000001</v>
      </c>
      <c r="T17" s="5">
        <v>4.3499999999999996</v>
      </c>
      <c r="U17" s="7">
        <v>0.55000000000000004</v>
      </c>
    </row>
    <row r="18" spans="1:21" x14ac:dyDescent="0.3">
      <c r="A18" s="5" t="s">
        <v>120</v>
      </c>
      <c r="B18" s="6">
        <f>'HP리젠-레벨기준'!B$1*$U18+'HP리젠-레벨기준'!$T34</f>
        <v>8</v>
      </c>
      <c r="C18" s="6">
        <f>'HP리젠-레벨기준'!C$1*$U18+'HP리젠-레벨기준'!$T34</f>
        <v>8.5500000000000007</v>
      </c>
      <c r="D18" s="6">
        <f>'HP리젠-레벨기준'!D$1*$U18+'HP리젠-레벨기준'!$T34</f>
        <v>9.1</v>
      </c>
      <c r="E18" s="6">
        <f>'HP리젠-레벨기준'!E$1*$U18+'HP리젠-레벨기준'!$T34</f>
        <v>9.65</v>
      </c>
      <c r="F18" s="6">
        <f>'HP리젠-레벨기준'!F$1*$U18+'HP리젠-레벨기준'!$T34</f>
        <v>10.199999999999999</v>
      </c>
      <c r="G18" s="6">
        <f>'HP리젠-레벨기준'!G$1*$U18+'HP리젠-레벨기준'!$T34</f>
        <v>10.75</v>
      </c>
      <c r="H18" s="6">
        <f>'HP리젠-레벨기준'!H$1*$U18+'HP리젠-레벨기준'!$T34</f>
        <v>11.3</v>
      </c>
      <c r="I18" s="6">
        <f>'HP리젠-레벨기준'!I$1*$U18+'HP리젠-레벨기준'!$T34</f>
        <v>11.850000000000001</v>
      </c>
      <c r="J18" s="6">
        <f>'HP리젠-레벨기준'!J$1*$U18+'HP리젠-레벨기준'!$T34</f>
        <v>12.4</v>
      </c>
      <c r="K18" s="6">
        <f>'HP리젠-레벨기준'!K$1*$U18+'HP리젠-레벨기준'!$T34</f>
        <v>12.95</v>
      </c>
      <c r="L18" s="6">
        <f>'HP리젠-레벨기준'!L$1*$U18+'HP리젠-레벨기준'!$T34</f>
        <v>13.5</v>
      </c>
      <c r="M18" s="6">
        <f>'HP리젠-레벨기준'!M$1*$U18+'HP리젠-레벨기준'!$T34</f>
        <v>14.05</v>
      </c>
      <c r="N18" s="6">
        <f>'HP리젠-레벨기준'!N$1*$U18+'HP리젠-레벨기준'!$T34</f>
        <v>14.600000000000001</v>
      </c>
      <c r="O18" s="6">
        <f>'HP리젠-레벨기준'!O$1*$U18+'HP리젠-레벨기준'!$T34</f>
        <v>15.150000000000002</v>
      </c>
      <c r="P18" s="6">
        <f>'HP리젠-레벨기준'!P$1*$U18+'HP리젠-레벨기준'!$T34</f>
        <v>15.7</v>
      </c>
      <c r="Q18" s="6">
        <f>'HP리젠-레벨기준'!Q$1*$U18+'HP리젠-레벨기준'!$T34</f>
        <v>16.25</v>
      </c>
      <c r="R18" s="6">
        <f>'HP리젠-레벨기준'!R$1*$U18+'HP리젠-레벨기준'!$T34</f>
        <v>16.8</v>
      </c>
      <c r="S18" s="6">
        <f>'HP리젠-레벨기준'!S$1*$U18+'HP리젠-레벨기준'!$T34</f>
        <v>17.350000000000001</v>
      </c>
      <c r="T18" s="5">
        <v>7</v>
      </c>
      <c r="U18" s="7">
        <v>0.55000000000000004</v>
      </c>
    </row>
    <row r="19" spans="1:21" x14ac:dyDescent="0.3">
      <c r="A19" s="5" t="s">
        <v>3</v>
      </c>
      <c r="B19" s="6">
        <f>'HP리젠-레벨기준'!B$1*$U19+'HP리젠-레벨기준'!$T35</f>
        <v>5.25</v>
      </c>
      <c r="C19" s="6">
        <f>'HP리젠-레벨기준'!C$1*$U19+'HP리젠-레벨기준'!$T35</f>
        <v>5.8000000000000007</v>
      </c>
      <c r="D19" s="6">
        <f>'HP리젠-레벨기준'!D$1*$U19+'HP리젠-레벨기준'!$T35</f>
        <v>6.3500000000000005</v>
      </c>
      <c r="E19" s="6">
        <f>'HP리젠-레벨기준'!E$1*$U19+'HP리젠-레벨기준'!$T35</f>
        <v>6.9</v>
      </c>
      <c r="F19" s="6">
        <f>'HP리젠-레벨기준'!F$1*$U19+'HP리젠-레벨기준'!$T35</f>
        <v>7.45</v>
      </c>
      <c r="G19" s="6">
        <f>'HP리젠-레벨기준'!G$1*$U19+'HP리젠-레벨기준'!$T35</f>
        <v>8</v>
      </c>
      <c r="H19" s="6">
        <f>'HP리젠-레벨기준'!H$1*$U19+'HP리젠-레벨기준'!$T35</f>
        <v>8.5500000000000007</v>
      </c>
      <c r="I19" s="6">
        <f>'HP리젠-레벨기준'!I$1*$U19+'HP리젠-레벨기준'!$T35</f>
        <v>9.1000000000000014</v>
      </c>
      <c r="J19" s="6">
        <f>'HP리젠-레벨기준'!J$1*$U19+'HP리젠-레벨기준'!$T35</f>
        <v>9.65</v>
      </c>
      <c r="K19" s="6">
        <f>'HP리젠-레벨기준'!K$1*$U19+'HP리젠-레벨기준'!$T35</f>
        <v>10.199999999999999</v>
      </c>
      <c r="L19" s="6">
        <f>'HP리젠-레벨기준'!L$1*$U19+'HP리젠-레벨기준'!$T35</f>
        <v>10.75</v>
      </c>
      <c r="M19" s="6">
        <f>'HP리젠-레벨기준'!M$1*$U19+'HP리젠-레벨기준'!$T35</f>
        <v>11.3</v>
      </c>
      <c r="N19" s="6">
        <f>'HP리젠-레벨기준'!N$1*$U19+'HP리젠-레벨기준'!$T35</f>
        <v>11.850000000000001</v>
      </c>
      <c r="O19" s="6">
        <f>'HP리젠-레벨기준'!O$1*$U19+'HP리젠-레벨기준'!$T35</f>
        <v>12.400000000000002</v>
      </c>
      <c r="P19" s="6">
        <f>'HP리젠-레벨기준'!P$1*$U19+'HP리젠-레벨기준'!$T35</f>
        <v>12.95</v>
      </c>
      <c r="Q19" s="6">
        <f>'HP리젠-레벨기준'!Q$1*$U19+'HP리젠-레벨기준'!$T35</f>
        <v>13.5</v>
      </c>
      <c r="R19" s="6">
        <f>'HP리젠-레벨기준'!R$1*$U19+'HP리젠-레벨기준'!$T35</f>
        <v>14.05</v>
      </c>
      <c r="S19" s="6">
        <f>'HP리젠-레벨기준'!S$1*$U19+'HP리젠-레벨기준'!$T35</f>
        <v>14.600000000000001</v>
      </c>
      <c r="T19" s="5">
        <v>4.5</v>
      </c>
      <c r="U19" s="7">
        <v>0.55000000000000004</v>
      </c>
    </row>
    <row r="20" spans="1:21" x14ac:dyDescent="0.3">
      <c r="A20" s="5" t="s">
        <v>85</v>
      </c>
      <c r="B20" s="6">
        <f>'HP리젠-레벨기준'!B$1*$U20+'HP리젠-레벨기준'!$T36</f>
        <v>7.1</v>
      </c>
      <c r="C20" s="6">
        <f>'HP리젠-레벨기준'!C$1*$U20+'HP리젠-레벨기준'!$T36</f>
        <v>7.7</v>
      </c>
      <c r="D20" s="6">
        <f>'HP리젠-레벨기준'!D$1*$U20+'HP리젠-레벨기준'!$T36</f>
        <v>8.3000000000000007</v>
      </c>
      <c r="E20" s="6">
        <f>'HP리젠-레벨기준'!E$1*$U20+'HP리젠-레벨기준'!$T36</f>
        <v>8.9</v>
      </c>
      <c r="F20" s="6">
        <f>'HP리젠-레벨기준'!F$1*$U20+'HP리젠-레벨기준'!$T36</f>
        <v>9.5</v>
      </c>
      <c r="G20" s="6">
        <f>'HP리젠-레벨기준'!G$1*$U20+'HP리젠-레벨기준'!$T36</f>
        <v>10.1</v>
      </c>
      <c r="H20" s="6">
        <f>'HP리젠-레벨기준'!H$1*$U20+'HP리젠-레벨기준'!$T36</f>
        <v>10.7</v>
      </c>
      <c r="I20" s="6">
        <f>'HP리젠-레벨기준'!I$1*$U20+'HP리젠-레벨기준'!$T36</f>
        <v>11.3</v>
      </c>
      <c r="J20" s="6">
        <f>'HP리젠-레벨기준'!J$1*$U20+'HP리젠-레벨기준'!$T36</f>
        <v>11.899999999999999</v>
      </c>
      <c r="K20" s="6">
        <f>'HP리젠-레벨기준'!K$1*$U20+'HP리젠-레벨기준'!$T36</f>
        <v>12.5</v>
      </c>
      <c r="L20" s="6">
        <f>'HP리젠-레벨기준'!L$1*$U20+'HP리젠-레벨기준'!$T36</f>
        <v>13.1</v>
      </c>
      <c r="M20" s="6">
        <f>'HP리젠-레벨기준'!M$1*$U20+'HP리젠-레벨기준'!$T36</f>
        <v>13.7</v>
      </c>
      <c r="N20" s="6">
        <f>'HP리젠-레벨기준'!N$1*$U20+'HP리젠-레벨기준'!$T36</f>
        <v>14.3</v>
      </c>
      <c r="O20" s="6">
        <f>'HP리젠-레벨기준'!O$1*$U20+'HP리젠-레벨기준'!$T36</f>
        <v>14.9</v>
      </c>
      <c r="P20" s="6">
        <f>'HP리젠-레벨기준'!P$1*$U20+'HP리젠-레벨기준'!$T36</f>
        <v>15.5</v>
      </c>
      <c r="Q20" s="6">
        <f>'HP리젠-레벨기준'!Q$1*$U20+'HP리젠-레벨기준'!$T36</f>
        <v>16.100000000000001</v>
      </c>
      <c r="R20" s="6">
        <f>'HP리젠-레벨기준'!R$1*$U20+'HP리젠-레벨기준'!$T36</f>
        <v>16.7</v>
      </c>
      <c r="S20" s="6">
        <f>'HP리젠-레벨기준'!S$1*$U20+'HP리젠-레벨기준'!$T36</f>
        <v>17.299999999999997</v>
      </c>
      <c r="T20" s="5">
        <v>7</v>
      </c>
      <c r="U20" s="7">
        <v>0.6</v>
      </c>
    </row>
    <row r="21" spans="1:21" x14ac:dyDescent="0.3">
      <c r="A21" s="5" t="s">
        <v>78</v>
      </c>
      <c r="B21" s="6">
        <f>'HP리젠-레벨기준'!B$1*$U21+'HP리젠-레벨기준'!$T37</f>
        <v>5.85</v>
      </c>
      <c r="C21" s="6">
        <f>'HP리젠-레벨기준'!C$1*$U21+'HP리젠-레벨기준'!$T37</f>
        <v>6.6</v>
      </c>
      <c r="D21" s="6">
        <f>'HP리젠-레벨기준'!D$1*$U21+'HP리젠-레벨기준'!$T37</f>
        <v>7.35</v>
      </c>
      <c r="E21" s="6">
        <f>'HP리젠-레벨기준'!E$1*$U21+'HP리젠-레벨기준'!$T37</f>
        <v>8.1</v>
      </c>
      <c r="F21" s="6">
        <f>'HP리젠-레벨기준'!F$1*$U21+'HP리젠-레벨기준'!$T37</f>
        <v>8.85</v>
      </c>
      <c r="G21" s="6">
        <f>'HP리젠-레벨기준'!G$1*$U21+'HP리젠-레벨기준'!$T37</f>
        <v>9.6</v>
      </c>
      <c r="H21" s="6">
        <f>'HP리젠-레벨기준'!H$1*$U21+'HP리젠-레벨기준'!$T37</f>
        <v>10.35</v>
      </c>
      <c r="I21" s="6">
        <f>'HP리젠-레벨기준'!I$1*$U21+'HP리젠-레벨기준'!$T37</f>
        <v>11.1</v>
      </c>
      <c r="J21" s="6">
        <f>'HP리젠-레벨기준'!J$1*$U21+'HP리젠-레벨기준'!$T37</f>
        <v>11.85</v>
      </c>
      <c r="K21" s="6">
        <f>'HP리젠-레벨기준'!K$1*$U21+'HP리젠-레벨기준'!$T37</f>
        <v>12.6</v>
      </c>
      <c r="L21" s="6">
        <f>'HP리젠-레벨기준'!L$1*$U21+'HP리젠-레벨기준'!$T37</f>
        <v>13.35</v>
      </c>
      <c r="M21" s="6">
        <f>'HP리젠-레벨기준'!M$1*$U21+'HP리젠-레벨기준'!$T37</f>
        <v>14.1</v>
      </c>
      <c r="N21" s="6">
        <f>'HP리젠-레벨기준'!N$1*$U21+'HP리젠-레벨기준'!$T37</f>
        <v>14.85</v>
      </c>
      <c r="O21" s="6">
        <f>'HP리젠-레벨기준'!O$1*$U21+'HP리젠-레벨기준'!$T37</f>
        <v>15.6</v>
      </c>
      <c r="P21" s="6">
        <f>'HP리젠-레벨기준'!P$1*$U21+'HP리젠-레벨기준'!$T37</f>
        <v>16.350000000000001</v>
      </c>
      <c r="Q21" s="6">
        <f>'HP리젠-레벨기준'!Q$1*$U21+'HP리젠-레벨기준'!$T37</f>
        <v>17.100000000000001</v>
      </c>
      <c r="R21" s="6">
        <f>'HP리젠-레벨기준'!R$1*$U21+'HP리젠-레벨기준'!$T37</f>
        <v>17.850000000000001</v>
      </c>
      <c r="S21" s="6">
        <f>'HP리젠-레벨기준'!S$1*$U21+'HP리젠-레벨기준'!$T37</f>
        <v>18.600000000000001</v>
      </c>
      <c r="T21" s="5">
        <v>6.7</v>
      </c>
      <c r="U21" s="7">
        <v>0.75</v>
      </c>
    </row>
    <row r="22" spans="1:21" x14ac:dyDescent="0.3">
      <c r="A22" s="5" t="s">
        <v>107</v>
      </c>
      <c r="B22" s="6">
        <f>'HP리젠-레벨기준'!B$1*$U22+'HP리젠-레벨기준'!$T38</f>
        <v>5.35</v>
      </c>
      <c r="C22" s="6">
        <f>'HP리젠-레벨기준'!C$1*$U22+'HP리젠-레벨기준'!$T38</f>
        <v>6.2</v>
      </c>
      <c r="D22" s="6">
        <f>'HP리젠-레벨기준'!D$1*$U22+'HP리젠-레벨기준'!$T38</f>
        <v>7.05</v>
      </c>
      <c r="E22" s="6">
        <f>'HP리젠-레벨기준'!E$1*$U22+'HP리젠-레벨기준'!$T38</f>
        <v>7.9</v>
      </c>
      <c r="F22" s="6">
        <f>'HP리젠-레벨기준'!F$1*$U22+'HP리젠-레벨기준'!$T38</f>
        <v>8.75</v>
      </c>
      <c r="G22" s="6">
        <f>'HP리젠-레벨기준'!G$1*$U22+'HP리젠-레벨기준'!$T38</f>
        <v>9.6</v>
      </c>
      <c r="H22" s="6">
        <f>'HP리젠-레벨기준'!H$1*$U22+'HP리젠-레벨기준'!$T38</f>
        <v>10.45</v>
      </c>
      <c r="I22" s="6">
        <f>'HP리젠-레벨기준'!I$1*$U22+'HP리젠-레벨기준'!$T38</f>
        <v>11.3</v>
      </c>
      <c r="J22" s="6">
        <f>'HP리젠-레벨기준'!J$1*$U22+'HP리젠-레벨기준'!$T38</f>
        <v>12.149999999999999</v>
      </c>
      <c r="K22" s="6">
        <f>'HP리젠-레벨기준'!K$1*$U22+'HP리젠-레벨기준'!$T38</f>
        <v>13</v>
      </c>
      <c r="L22" s="6">
        <f>'HP리젠-레벨기준'!L$1*$U22+'HP리젠-레벨기준'!$T38</f>
        <v>13.85</v>
      </c>
      <c r="M22" s="6">
        <f>'HP리젠-레벨기준'!M$1*$U22+'HP리젠-레벨기준'!$T38</f>
        <v>14.7</v>
      </c>
      <c r="N22" s="6">
        <f>'HP리젠-레벨기준'!N$1*$U22+'HP리젠-레벨기준'!$T38</f>
        <v>15.549999999999999</v>
      </c>
      <c r="O22" s="6">
        <f>'HP리젠-레벨기준'!O$1*$U22+'HP리젠-레벨기준'!$T38</f>
        <v>16.399999999999999</v>
      </c>
      <c r="P22" s="6">
        <f>'HP리젠-레벨기준'!P$1*$U22+'HP리젠-레벨기준'!$T38</f>
        <v>17.25</v>
      </c>
      <c r="Q22" s="6">
        <f>'HP리젠-레벨기준'!Q$1*$U22+'HP리젠-레벨기준'!$T38</f>
        <v>18.100000000000001</v>
      </c>
      <c r="R22" s="6">
        <f>'HP리젠-레벨기준'!R$1*$U22+'HP리젠-레벨기준'!$T38</f>
        <v>18.95</v>
      </c>
      <c r="S22" s="6">
        <f>'HP리젠-레벨기준'!S$1*$U22+'HP리젠-레벨기준'!$T38</f>
        <v>19.799999999999997</v>
      </c>
      <c r="T22" s="5">
        <v>7</v>
      </c>
      <c r="U22" s="7">
        <v>0.85</v>
      </c>
    </row>
    <row r="23" spans="1:21" x14ac:dyDescent="0.3">
      <c r="A23" s="5" t="s">
        <v>83</v>
      </c>
      <c r="B23" s="6">
        <f>'HP리젠-레벨기준'!B$1*$U23+'HP리젠-레벨기준'!$T39</f>
        <v>7.9</v>
      </c>
      <c r="C23" s="6">
        <f>'HP리젠-레벨기준'!C$1*$U23+'HP리젠-레벨기준'!$T39</f>
        <v>8.3000000000000007</v>
      </c>
      <c r="D23" s="6">
        <f>'HP리젠-레벨기준'!D$1*$U23+'HP리젠-레벨기준'!$T39</f>
        <v>8.6999999999999993</v>
      </c>
      <c r="E23" s="6">
        <f>'HP리젠-레벨기준'!E$1*$U23+'HP리젠-레벨기준'!$T39</f>
        <v>9.1</v>
      </c>
      <c r="F23" s="6">
        <f>'HP리젠-레벨기준'!F$1*$U23+'HP리젠-레벨기준'!$T39</f>
        <v>9.5</v>
      </c>
      <c r="G23" s="6">
        <f>'HP리젠-레벨기준'!G$1*$U23+'HP리젠-레벨기준'!$T39</f>
        <v>9.9</v>
      </c>
      <c r="H23" s="6">
        <f>'HP리젠-레벨기준'!H$1*$U23+'HP리젠-레벨기준'!$T39</f>
        <v>10.3</v>
      </c>
      <c r="I23" s="6">
        <f>'HP리젠-레벨기준'!I$1*$U23+'HP리젠-레벨기준'!$T39</f>
        <v>10.7</v>
      </c>
      <c r="J23" s="6">
        <f>'HP리젠-레벨기준'!J$1*$U23+'HP리젠-레벨기준'!$T39</f>
        <v>11.1</v>
      </c>
      <c r="K23" s="6">
        <f>'HP리젠-레벨기준'!K$1*$U23+'HP리젠-레벨기준'!$T39</f>
        <v>11.5</v>
      </c>
      <c r="L23" s="6">
        <f>'HP리젠-레벨기준'!L$1*$U23+'HP리젠-레벨기준'!$T39</f>
        <v>11.9</v>
      </c>
      <c r="M23" s="6">
        <f>'HP리젠-레벨기준'!M$1*$U23+'HP리젠-레벨기준'!$T39</f>
        <v>12.3</v>
      </c>
      <c r="N23" s="6">
        <f>'HP리젠-레벨기준'!N$1*$U23+'HP리젠-레벨기준'!$T39</f>
        <v>12.7</v>
      </c>
      <c r="O23" s="6">
        <f>'HP리젠-레벨기준'!O$1*$U23+'HP리젠-레벨기준'!$T39</f>
        <v>13.100000000000001</v>
      </c>
      <c r="P23" s="6">
        <f>'HP리젠-레벨기준'!P$1*$U23+'HP리젠-레벨기준'!$T39</f>
        <v>13.5</v>
      </c>
      <c r="Q23" s="6">
        <f>'HP리젠-레벨기준'!Q$1*$U23+'HP리젠-레벨기준'!$T39</f>
        <v>13.9</v>
      </c>
      <c r="R23" s="6">
        <f>'HP리젠-레벨기준'!R$1*$U23+'HP리젠-레벨기준'!$T39</f>
        <v>14.3</v>
      </c>
      <c r="S23" s="6">
        <f>'HP리젠-레벨기준'!S$1*$U23+'HP리젠-레벨기준'!$T39</f>
        <v>14.7</v>
      </c>
      <c r="T23" s="5">
        <v>3.6</v>
      </c>
      <c r="U23" s="7">
        <v>0.4</v>
      </c>
    </row>
    <row r="24" spans="1:21" x14ac:dyDescent="0.3">
      <c r="A24" s="5" t="s">
        <v>58</v>
      </c>
      <c r="B24" s="6">
        <f>'HP리젠-레벨기준'!B$1*$U24+'HP리젠-레벨기준'!$T40</f>
        <v>5.15</v>
      </c>
      <c r="C24" s="6">
        <f>'HP리젠-레벨기준'!C$1*$U24+'HP리젠-레벨기준'!$T40</f>
        <v>5.8</v>
      </c>
      <c r="D24" s="6">
        <f>'HP리젠-레벨기준'!D$1*$U24+'HP리젠-레벨기준'!$T40</f>
        <v>6.45</v>
      </c>
      <c r="E24" s="6">
        <f>'HP리젠-레벨기준'!E$1*$U24+'HP리젠-레벨기준'!$T40</f>
        <v>7.1</v>
      </c>
      <c r="F24" s="6">
        <f>'HP리젠-레벨기준'!F$1*$U24+'HP리젠-레벨기준'!$T40</f>
        <v>7.75</v>
      </c>
      <c r="G24" s="6">
        <f>'HP리젠-레벨기준'!G$1*$U24+'HP리젠-레벨기준'!$T40</f>
        <v>8.4</v>
      </c>
      <c r="H24" s="6">
        <f>'HP리젠-레벨기준'!H$1*$U24+'HP리젠-레벨기준'!$T40</f>
        <v>9.0500000000000007</v>
      </c>
      <c r="I24" s="6">
        <f>'HP리젠-레벨기준'!I$1*$U24+'HP리젠-레벨기준'!$T40</f>
        <v>9.6999999999999993</v>
      </c>
      <c r="J24" s="6">
        <f>'HP리젠-레벨기준'!J$1*$U24+'HP리젠-레벨기준'!$T40</f>
        <v>10.350000000000001</v>
      </c>
      <c r="K24" s="6">
        <f>'HP리젠-레벨기준'!K$1*$U24+'HP리젠-레벨기준'!$T40</f>
        <v>11</v>
      </c>
      <c r="L24" s="6">
        <f>'HP리젠-레벨기준'!L$1*$U24+'HP리젠-레벨기준'!$T40</f>
        <v>11.65</v>
      </c>
      <c r="M24" s="6">
        <f>'HP리젠-레벨기준'!M$1*$U24+'HP리젠-레벨기준'!$T40</f>
        <v>12.3</v>
      </c>
      <c r="N24" s="6">
        <f>'HP리젠-레벨기준'!N$1*$U24+'HP리젠-레벨기준'!$T40</f>
        <v>12.950000000000001</v>
      </c>
      <c r="O24" s="6">
        <f>'HP리젠-레벨기준'!O$1*$U24+'HP리젠-레벨기준'!$T40</f>
        <v>13.6</v>
      </c>
      <c r="P24" s="6">
        <f>'HP리젠-레벨기준'!P$1*$U24+'HP리젠-레벨기준'!$T40</f>
        <v>14.25</v>
      </c>
      <c r="Q24" s="6">
        <f>'HP리젠-레벨기준'!Q$1*$U24+'HP리젠-레벨기준'!$T40</f>
        <v>14.9</v>
      </c>
      <c r="R24" s="6">
        <f>'HP리젠-레벨기준'!R$1*$U24+'HP리젠-레벨기준'!$T40</f>
        <v>15.55</v>
      </c>
      <c r="S24" s="6">
        <f>'HP리젠-레벨기준'!S$1*$U24+'HP리젠-레벨기준'!$T40</f>
        <v>16.200000000000003</v>
      </c>
      <c r="T24" s="5">
        <v>5.0999999999999996</v>
      </c>
      <c r="U24" s="7">
        <v>0.65</v>
      </c>
    </row>
    <row r="25" spans="1:21" x14ac:dyDescent="0.3">
      <c r="A25" s="5" t="s">
        <v>6</v>
      </c>
      <c r="B25" s="6">
        <f>'HP리젠-레벨기준'!B$1*$U25+'HP리젠-레벨기준'!$T41</f>
        <v>5.0999999999999996</v>
      </c>
      <c r="C25" s="6">
        <f>'HP리젠-레벨기준'!C$1*$U25+'HP리젠-레벨기준'!$T41</f>
        <v>5.7</v>
      </c>
      <c r="D25" s="6">
        <f>'HP리젠-레벨기준'!D$1*$U25+'HP리젠-레벨기준'!$T41</f>
        <v>6.3</v>
      </c>
      <c r="E25" s="6">
        <f>'HP리젠-레벨기준'!E$1*$U25+'HP리젠-레벨기준'!$T41</f>
        <v>6.9</v>
      </c>
      <c r="F25" s="6">
        <f>'HP리젠-레벨기준'!F$1*$U25+'HP리젠-레벨기준'!$T41</f>
        <v>7.5</v>
      </c>
      <c r="G25" s="6">
        <f>'HP리젠-레벨기준'!G$1*$U25+'HP리젠-레벨기준'!$T41</f>
        <v>8.1</v>
      </c>
      <c r="H25" s="6">
        <f>'HP리젠-레벨기준'!H$1*$U25+'HP리젠-레벨기준'!$T41</f>
        <v>8.6999999999999993</v>
      </c>
      <c r="I25" s="6">
        <f>'HP리젠-레벨기준'!I$1*$U25+'HP리젠-레벨기준'!$T41</f>
        <v>9.3000000000000007</v>
      </c>
      <c r="J25" s="6">
        <f>'HP리젠-레벨기준'!J$1*$U25+'HP리젠-레벨기준'!$T41</f>
        <v>9.8999999999999986</v>
      </c>
      <c r="K25" s="6">
        <f>'HP리젠-레벨기준'!K$1*$U25+'HP리젠-레벨기준'!$T41</f>
        <v>10.5</v>
      </c>
      <c r="L25" s="6">
        <f>'HP리젠-레벨기준'!L$1*$U25+'HP리젠-레벨기준'!$T41</f>
        <v>11.1</v>
      </c>
      <c r="M25" s="6">
        <f>'HP리젠-레벨기준'!M$1*$U25+'HP리젠-레벨기준'!$T41</f>
        <v>11.7</v>
      </c>
      <c r="N25" s="6">
        <f>'HP리젠-레벨기준'!N$1*$U25+'HP리젠-레벨기준'!$T41</f>
        <v>12.3</v>
      </c>
      <c r="O25" s="6">
        <f>'HP리젠-레벨기준'!O$1*$U25+'HP리젠-레벨기준'!$T41</f>
        <v>12.9</v>
      </c>
      <c r="P25" s="6">
        <f>'HP리젠-레벨기준'!P$1*$U25+'HP리젠-레벨기준'!$T41</f>
        <v>13.5</v>
      </c>
      <c r="Q25" s="6">
        <f>'HP리젠-레벨기준'!Q$1*$U25+'HP리젠-레벨기준'!$T41</f>
        <v>14.1</v>
      </c>
      <c r="R25" s="6">
        <f>'HP리젠-레벨기준'!R$1*$U25+'HP리젠-레벨기준'!$T41</f>
        <v>14.7</v>
      </c>
      <c r="S25" s="6">
        <f>'HP리젠-레벨기준'!S$1*$U25+'HP리젠-레벨기준'!$T41</f>
        <v>15.299999999999999</v>
      </c>
      <c r="T25" s="5">
        <v>5</v>
      </c>
      <c r="U25" s="7">
        <v>0.6</v>
      </c>
    </row>
    <row r="26" spans="1:21" x14ac:dyDescent="0.3">
      <c r="A26" s="5" t="s">
        <v>26</v>
      </c>
      <c r="B26" s="6">
        <f>'HP리젠-레벨기준'!B$1*$U26+'HP리젠-레벨기준'!$T42</f>
        <v>5.05</v>
      </c>
      <c r="C26" s="6">
        <f>'HP리젠-레벨기준'!C$1*$U26+'HP리젠-레벨기준'!$T42</f>
        <v>5.6</v>
      </c>
      <c r="D26" s="6">
        <f>'HP리젠-레벨기준'!D$1*$U26+'HP리젠-레벨기준'!$T42</f>
        <v>6.15</v>
      </c>
      <c r="E26" s="6">
        <f>'HP리젠-레벨기준'!E$1*$U26+'HP리젠-레벨기준'!$T42</f>
        <v>6.7</v>
      </c>
      <c r="F26" s="6">
        <f>'HP리젠-레벨기준'!F$1*$U26+'HP리젠-레벨기준'!$T42</f>
        <v>7.25</v>
      </c>
      <c r="G26" s="6">
        <f>'HP리젠-레벨기준'!G$1*$U26+'HP리젠-레벨기준'!$T42</f>
        <v>7.8000000000000007</v>
      </c>
      <c r="H26" s="6">
        <f>'HP리젠-레벨기준'!H$1*$U26+'HP리젠-레벨기준'!$T42</f>
        <v>8.3500000000000014</v>
      </c>
      <c r="I26" s="6">
        <f>'HP리젠-레벨기준'!I$1*$U26+'HP리젠-레벨기준'!$T42</f>
        <v>8.9</v>
      </c>
      <c r="J26" s="6">
        <f>'HP리젠-레벨기준'!J$1*$U26+'HP리젠-레벨기준'!$T42</f>
        <v>9.4499999999999993</v>
      </c>
      <c r="K26" s="6">
        <f>'HP리젠-레벨기준'!K$1*$U26+'HP리젠-레벨기준'!$T42</f>
        <v>10</v>
      </c>
      <c r="L26" s="6">
        <f>'HP리젠-레벨기준'!L$1*$U26+'HP리젠-레벨기준'!$T42</f>
        <v>10.55</v>
      </c>
      <c r="M26" s="6">
        <f>'HP리젠-레벨기준'!M$1*$U26+'HP리젠-레벨기준'!$T42</f>
        <v>11.100000000000001</v>
      </c>
      <c r="N26" s="6">
        <f>'HP리젠-레벨기준'!N$1*$U26+'HP리젠-레벨기준'!$T42</f>
        <v>11.65</v>
      </c>
      <c r="O26" s="6">
        <f>'HP리젠-레벨기준'!O$1*$U26+'HP리젠-레벨기준'!$T42</f>
        <v>12.200000000000001</v>
      </c>
      <c r="P26" s="6">
        <f>'HP리젠-레벨기준'!P$1*$U26+'HP리젠-레벨기준'!$T42</f>
        <v>12.75</v>
      </c>
      <c r="Q26" s="6">
        <f>'HP리젠-레벨기준'!Q$1*$U26+'HP리젠-레벨기준'!$T42</f>
        <v>13.3</v>
      </c>
      <c r="R26" s="6">
        <f>'HP리젠-레벨기준'!R$1*$U26+'HP리젠-레벨기준'!$T42</f>
        <v>13.850000000000001</v>
      </c>
      <c r="S26" s="6">
        <f>'HP리젠-레벨기준'!S$1*$U26+'HP리젠-레벨기준'!$T42</f>
        <v>14.4</v>
      </c>
      <c r="T26" s="5">
        <v>6.5</v>
      </c>
      <c r="U26" s="7">
        <v>0.55000000000000004</v>
      </c>
    </row>
    <row r="27" spans="1:21" x14ac:dyDescent="0.3">
      <c r="A27" s="5" t="s">
        <v>89</v>
      </c>
      <c r="B27" s="6">
        <f>'HP리젠-레벨기준'!B$1*$U27+'HP리젠-레벨기준'!$T43</f>
        <v>7.7</v>
      </c>
      <c r="C27" s="6">
        <f>'HP리젠-레벨기준'!C$1*$U27+'HP리젠-레벨기준'!$T43</f>
        <v>8.4</v>
      </c>
      <c r="D27" s="6">
        <f>'HP리젠-레벨기준'!D$1*$U27+'HP리젠-레벨기준'!$T43</f>
        <v>9.1</v>
      </c>
      <c r="E27" s="6">
        <f>'HP리젠-레벨기준'!E$1*$U27+'HP리젠-레벨기준'!$T43</f>
        <v>9.8000000000000007</v>
      </c>
      <c r="F27" s="6">
        <f>'HP리젠-레벨기준'!F$1*$U27+'HP리젠-레벨기준'!$T43</f>
        <v>10.5</v>
      </c>
      <c r="G27" s="6">
        <f>'HP리젠-레벨기준'!G$1*$U27+'HP리젠-레벨기준'!$T43</f>
        <v>11.2</v>
      </c>
      <c r="H27" s="6">
        <f>'HP리젠-레벨기준'!H$1*$U27+'HP리젠-레벨기준'!$T43</f>
        <v>11.899999999999999</v>
      </c>
      <c r="I27" s="6">
        <f>'HP리젠-레벨기준'!I$1*$U27+'HP리젠-레벨기준'!$T43</f>
        <v>12.6</v>
      </c>
      <c r="J27" s="6">
        <f>'HP리젠-레벨기준'!J$1*$U27+'HP리젠-레벨기준'!$T43</f>
        <v>13.3</v>
      </c>
      <c r="K27" s="6">
        <f>'HP리젠-레벨기준'!K$1*$U27+'HP리젠-레벨기준'!$T43</f>
        <v>14</v>
      </c>
      <c r="L27" s="6">
        <f>'HP리젠-레벨기준'!L$1*$U27+'HP리젠-레벨기준'!$T43</f>
        <v>14.7</v>
      </c>
      <c r="M27" s="6">
        <f>'HP리젠-레벨기준'!M$1*$U27+'HP리젠-레벨기준'!$T43</f>
        <v>15.399999999999999</v>
      </c>
      <c r="N27" s="6">
        <f>'HP리젠-레벨기준'!N$1*$U27+'HP리젠-레벨기준'!$T43</f>
        <v>16.100000000000001</v>
      </c>
      <c r="O27" s="6">
        <f>'HP리젠-레벨기준'!O$1*$U27+'HP리젠-레벨기준'!$T43</f>
        <v>16.799999999999997</v>
      </c>
      <c r="P27" s="6">
        <f>'HP리젠-레벨기준'!P$1*$U27+'HP리젠-레벨기준'!$T43</f>
        <v>17.5</v>
      </c>
      <c r="Q27" s="6">
        <f>'HP리젠-레벨기준'!Q$1*$U27+'HP리젠-레벨기준'!$T43</f>
        <v>18.2</v>
      </c>
      <c r="R27" s="6">
        <f>'HP리젠-레벨기준'!R$1*$U27+'HP리젠-레벨기준'!$T43</f>
        <v>18.899999999999999</v>
      </c>
      <c r="S27" s="6">
        <f>'HP리젠-레벨기준'!S$1*$U27+'HP리젠-레벨기준'!$T43</f>
        <v>19.600000000000001</v>
      </c>
      <c r="T27" s="5">
        <v>8.25</v>
      </c>
      <c r="U27" s="7">
        <v>0.7</v>
      </c>
    </row>
    <row r="28" spans="1:21" x14ac:dyDescent="0.3">
      <c r="A28" s="5" t="s">
        <v>65</v>
      </c>
      <c r="B28" s="6">
        <f>'HP리젠-레벨기준'!B$1*$U28+'HP리젠-레벨기준'!$T44</f>
        <v>7</v>
      </c>
      <c r="C28" s="6">
        <f>'HP리젠-레벨기준'!C$1*$U28+'HP리젠-레벨기준'!$T44</f>
        <v>7.5</v>
      </c>
      <c r="D28" s="6">
        <f>'HP리젠-레벨기준'!D$1*$U28+'HP리젠-레벨기준'!$T44</f>
        <v>8</v>
      </c>
      <c r="E28" s="6">
        <f>'HP리젠-레벨기준'!E$1*$U28+'HP리젠-레벨기준'!$T44</f>
        <v>8.5</v>
      </c>
      <c r="F28" s="6">
        <f>'HP리젠-레벨기준'!F$1*$U28+'HP리젠-레벨기준'!$T44</f>
        <v>9</v>
      </c>
      <c r="G28" s="6">
        <f>'HP리젠-레벨기준'!G$1*$U28+'HP리젠-레벨기준'!$T44</f>
        <v>9.5</v>
      </c>
      <c r="H28" s="6">
        <f>'HP리젠-레벨기준'!H$1*$U28+'HP리젠-레벨기준'!$T44</f>
        <v>10</v>
      </c>
      <c r="I28" s="6">
        <f>'HP리젠-레벨기준'!I$1*$U28+'HP리젠-레벨기준'!$T44</f>
        <v>10.5</v>
      </c>
      <c r="J28" s="6">
        <f>'HP리젠-레벨기준'!J$1*$U28+'HP리젠-레벨기준'!$T44</f>
        <v>11</v>
      </c>
      <c r="K28" s="6">
        <f>'HP리젠-레벨기준'!K$1*$U28+'HP리젠-레벨기준'!$T44</f>
        <v>11.5</v>
      </c>
      <c r="L28" s="6">
        <f>'HP리젠-레벨기준'!L$1*$U28+'HP리젠-레벨기준'!$T44</f>
        <v>12</v>
      </c>
      <c r="M28" s="6">
        <f>'HP리젠-레벨기준'!M$1*$U28+'HP리젠-레벨기준'!$T44</f>
        <v>12.5</v>
      </c>
      <c r="N28" s="6">
        <f>'HP리젠-레벨기준'!N$1*$U28+'HP리젠-레벨기준'!$T44</f>
        <v>13</v>
      </c>
      <c r="O28" s="6">
        <f>'HP리젠-레벨기준'!O$1*$U28+'HP리젠-레벨기준'!$T44</f>
        <v>13.5</v>
      </c>
      <c r="P28" s="6">
        <f>'HP리젠-레벨기준'!P$1*$U28+'HP리젠-레벨기준'!$T44</f>
        <v>14</v>
      </c>
      <c r="Q28" s="6">
        <f>'HP리젠-레벨기준'!Q$1*$U28+'HP리젠-레벨기준'!$T44</f>
        <v>14.5</v>
      </c>
      <c r="R28" s="6">
        <f>'HP리젠-레벨기준'!R$1*$U28+'HP리젠-레벨기준'!$T44</f>
        <v>15</v>
      </c>
      <c r="S28" s="6">
        <f>'HP리젠-레벨기준'!S$1*$U28+'HP리젠-레벨기준'!$T44</f>
        <v>15.5</v>
      </c>
      <c r="T28" s="5">
        <v>2.5</v>
      </c>
      <c r="U28" s="7">
        <v>0.5</v>
      </c>
    </row>
    <row r="29" spans="1:21" x14ac:dyDescent="0.3">
      <c r="A29" s="5" t="s">
        <v>12</v>
      </c>
      <c r="B29" s="6">
        <f>'HP리젠-레벨기준'!B$1*$U29+'HP리젠-레벨기준'!$T45</f>
        <v>5.05</v>
      </c>
      <c r="C29" s="6">
        <f>'HP리젠-레벨기준'!C$1*$U29+'HP리젠-레벨기준'!$T45</f>
        <v>5.6</v>
      </c>
      <c r="D29" s="6">
        <f>'HP리젠-레벨기준'!D$1*$U29+'HP리젠-레벨기준'!$T45</f>
        <v>6.15</v>
      </c>
      <c r="E29" s="6">
        <f>'HP리젠-레벨기준'!E$1*$U29+'HP리젠-레벨기준'!$T45</f>
        <v>6.7</v>
      </c>
      <c r="F29" s="6">
        <f>'HP리젠-레벨기준'!F$1*$U29+'HP리젠-레벨기준'!$T45</f>
        <v>7.25</v>
      </c>
      <c r="G29" s="6">
        <f>'HP리젠-레벨기준'!G$1*$U29+'HP리젠-레벨기준'!$T45</f>
        <v>7.8000000000000007</v>
      </c>
      <c r="H29" s="6">
        <f>'HP리젠-레벨기준'!H$1*$U29+'HP리젠-레벨기준'!$T45</f>
        <v>8.3500000000000014</v>
      </c>
      <c r="I29" s="6">
        <f>'HP리젠-레벨기준'!I$1*$U29+'HP리젠-레벨기준'!$T45</f>
        <v>8.9</v>
      </c>
      <c r="J29" s="6">
        <f>'HP리젠-레벨기준'!J$1*$U29+'HP리젠-레벨기준'!$T45</f>
        <v>9.4499999999999993</v>
      </c>
      <c r="K29" s="6">
        <f>'HP리젠-레벨기준'!K$1*$U29+'HP리젠-레벨기준'!$T45</f>
        <v>10</v>
      </c>
      <c r="L29" s="6">
        <f>'HP리젠-레벨기준'!L$1*$U29+'HP리젠-레벨기준'!$T45</f>
        <v>10.55</v>
      </c>
      <c r="M29" s="6">
        <f>'HP리젠-레벨기준'!M$1*$U29+'HP리젠-레벨기준'!$T45</f>
        <v>11.100000000000001</v>
      </c>
      <c r="N29" s="6">
        <f>'HP리젠-레벨기준'!N$1*$U29+'HP리젠-레벨기준'!$T45</f>
        <v>11.65</v>
      </c>
      <c r="O29" s="6">
        <f>'HP리젠-레벨기준'!O$1*$U29+'HP리젠-레벨기준'!$T45</f>
        <v>12.200000000000001</v>
      </c>
      <c r="P29" s="6">
        <f>'HP리젠-레벨기준'!P$1*$U29+'HP리젠-레벨기준'!$T45</f>
        <v>12.75</v>
      </c>
      <c r="Q29" s="6">
        <f>'HP리젠-레벨기준'!Q$1*$U29+'HP리젠-레벨기준'!$T45</f>
        <v>13.3</v>
      </c>
      <c r="R29" s="6">
        <f>'HP리젠-레벨기준'!R$1*$U29+'HP리젠-레벨기준'!$T45</f>
        <v>13.850000000000001</v>
      </c>
      <c r="S29" s="6">
        <f>'HP리젠-레벨기준'!S$1*$U29+'HP리젠-레벨기준'!$T45</f>
        <v>14.4</v>
      </c>
      <c r="T29" s="5">
        <v>6</v>
      </c>
      <c r="U29" s="7">
        <v>0.55000000000000004</v>
      </c>
    </row>
    <row r="30" spans="1:21" x14ac:dyDescent="0.3">
      <c r="A30" s="5" t="s">
        <v>56</v>
      </c>
      <c r="B30" s="6">
        <f>'HP리젠-레벨기준'!B$1*$U30+'HP리젠-레벨기준'!$T46</f>
        <v>6.65</v>
      </c>
      <c r="C30" s="6">
        <f>'HP리젠-레벨기준'!C$1*$U30+'HP리젠-레벨기준'!$T46</f>
        <v>7.3</v>
      </c>
      <c r="D30" s="6">
        <f>'HP리젠-레벨기준'!D$1*$U30+'HP리젠-레벨기준'!$T46</f>
        <v>7.95</v>
      </c>
      <c r="E30" s="6">
        <f>'HP리젠-레벨기준'!E$1*$U30+'HP리젠-레벨기준'!$T46</f>
        <v>8.6</v>
      </c>
      <c r="F30" s="6">
        <f>'HP리젠-레벨기준'!F$1*$U30+'HP리젠-레벨기준'!$T46</f>
        <v>9.25</v>
      </c>
      <c r="G30" s="6">
        <f>'HP리젠-레벨기준'!G$1*$U30+'HP리젠-레벨기준'!$T46</f>
        <v>9.9</v>
      </c>
      <c r="H30" s="6">
        <f>'HP리젠-레벨기준'!H$1*$U30+'HP리젠-레벨기준'!$T46</f>
        <v>10.55</v>
      </c>
      <c r="I30" s="6">
        <f>'HP리젠-레벨기준'!I$1*$U30+'HP리젠-레벨기준'!$T46</f>
        <v>11.2</v>
      </c>
      <c r="J30" s="6">
        <f>'HP리젠-레벨기준'!J$1*$U30+'HP리젠-레벨기준'!$T46</f>
        <v>11.850000000000001</v>
      </c>
      <c r="K30" s="6">
        <f>'HP리젠-레벨기준'!K$1*$U30+'HP리젠-레벨기준'!$T46</f>
        <v>12.5</v>
      </c>
      <c r="L30" s="6">
        <f>'HP리젠-레벨기준'!L$1*$U30+'HP리젠-레벨기준'!$T46</f>
        <v>13.15</v>
      </c>
      <c r="M30" s="6">
        <f>'HP리젠-레벨기준'!M$1*$U30+'HP리젠-레벨기준'!$T46</f>
        <v>13.8</v>
      </c>
      <c r="N30" s="6">
        <f>'HP리젠-레벨기준'!N$1*$U30+'HP리젠-레벨기준'!$T46</f>
        <v>14.450000000000001</v>
      </c>
      <c r="O30" s="6">
        <f>'HP리젠-레벨기준'!O$1*$U30+'HP리젠-레벨기준'!$T46</f>
        <v>15.1</v>
      </c>
      <c r="P30" s="6">
        <f>'HP리젠-레벨기준'!P$1*$U30+'HP리젠-레벨기준'!$T46</f>
        <v>15.75</v>
      </c>
      <c r="Q30" s="6">
        <f>'HP리젠-레벨기준'!Q$1*$U30+'HP리젠-레벨기준'!$T46</f>
        <v>16.399999999999999</v>
      </c>
      <c r="R30" s="6">
        <f>'HP리젠-레벨기준'!R$1*$U30+'HP리젠-레벨기준'!$T46</f>
        <v>17.05</v>
      </c>
      <c r="S30" s="6">
        <f>'HP리젠-레벨기준'!S$1*$U30+'HP리젠-레벨기준'!$T46</f>
        <v>17.700000000000003</v>
      </c>
      <c r="T30" s="5">
        <v>6.5</v>
      </c>
      <c r="U30" s="7">
        <v>0.65</v>
      </c>
    </row>
    <row r="31" spans="1:21" x14ac:dyDescent="0.3">
      <c r="A31" s="5" t="s">
        <v>114</v>
      </c>
      <c r="B31" s="6">
        <f>'HP리젠-레벨기준'!B$1*$U31+'HP리젠-레벨기준'!$T47</f>
        <v>8.1</v>
      </c>
      <c r="C31" s="6">
        <f>'HP리젠-레벨기준'!C$1*$U31+'HP리젠-레벨기준'!$T47</f>
        <v>8.9499999999999993</v>
      </c>
      <c r="D31" s="6">
        <f>'HP리젠-레벨기준'!D$1*$U31+'HP리젠-레벨기준'!$T47</f>
        <v>9.8000000000000007</v>
      </c>
      <c r="E31" s="6">
        <f>'HP리젠-레벨기준'!E$1*$U31+'HP리젠-레벨기준'!$T47</f>
        <v>10.65</v>
      </c>
      <c r="F31" s="6">
        <f>'HP리젠-레벨기준'!F$1*$U31+'HP리젠-레벨기준'!$T47</f>
        <v>11.5</v>
      </c>
      <c r="G31" s="6">
        <f>'HP리젠-레벨기준'!G$1*$U31+'HP리젠-레벨기준'!$T47</f>
        <v>12.35</v>
      </c>
      <c r="H31" s="6">
        <f>'HP리젠-레벨기준'!H$1*$U31+'HP리젠-레벨기준'!$T47</f>
        <v>13.2</v>
      </c>
      <c r="I31" s="6">
        <f>'HP리젠-레벨기준'!I$1*$U31+'HP리젠-레벨기준'!$T47</f>
        <v>14.05</v>
      </c>
      <c r="J31" s="6">
        <f>'HP리젠-레벨기준'!J$1*$U31+'HP리젠-레벨기준'!$T47</f>
        <v>14.899999999999999</v>
      </c>
      <c r="K31" s="6">
        <f>'HP리젠-레벨기준'!K$1*$U31+'HP리젠-레벨기준'!$T47</f>
        <v>15.75</v>
      </c>
      <c r="L31" s="6">
        <f>'HP리젠-레벨기준'!L$1*$U31+'HP리젠-레벨기준'!$T47</f>
        <v>16.600000000000001</v>
      </c>
      <c r="M31" s="6">
        <f>'HP리젠-레벨기준'!M$1*$U31+'HP리젠-레벨기준'!$T47</f>
        <v>17.45</v>
      </c>
      <c r="N31" s="6">
        <f>'HP리젠-레벨기준'!N$1*$U31+'HP리젠-레벨기준'!$T47</f>
        <v>18.299999999999997</v>
      </c>
      <c r="O31" s="6">
        <f>'HP리젠-레벨기준'!O$1*$U31+'HP리젠-레벨기준'!$T47</f>
        <v>19.149999999999999</v>
      </c>
      <c r="P31" s="6">
        <f>'HP리젠-레벨기준'!P$1*$U31+'HP리젠-레벨기준'!$T47</f>
        <v>20</v>
      </c>
      <c r="Q31" s="6">
        <f>'HP리젠-레벨기준'!Q$1*$U31+'HP리젠-레벨기준'!$T47</f>
        <v>20.85</v>
      </c>
      <c r="R31" s="6">
        <f>'HP리젠-레벨기준'!R$1*$U31+'HP리젠-레벨기준'!$T47</f>
        <v>21.7</v>
      </c>
      <c r="S31" s="6">
        <f>'HP리젠-레벨기준'!S$1*$U31+'HP리젠-레벨기준'!$T47</f>
        <v>22.549999999999997</v>
      </c>
      <c r="T31" s="5">
        <v>7.25</v>
      </c>
      <c r="U31" s="7">
        <v>0.85</v>
      </c>
    </row>
    <row r="32" spans="1:21" x14ac:dyDescent="0.3">
      <c r="A32" s="5" t="s">
        <v>30</v>
      </c>
      <c r="B32" s="6">
        <f>'HP리젠-레벨기준'!B$1*$U32+'HP리젠-레벨기준'!$T48</f>
        <v>7.3</v>
      </c>
      <c r="C32" s="6">
        <f>'HP리젠-레벨기준'!C$1*$U32+'HP리젠-레벨기준'!$T48</f>
        <v>7.85</v>
      </c>
      <c r="D32" s="6">
        <f>'HP리젠-레벨기준'!D$1*$U32+'HP리젠-레벨기준'!$T48</f>
        <v>8.4</v>
      </c>
      <c r="E32" s="6">
        <f>'HP리젠-레벨기준'!E$1*$U32+'HP리젠-레벨기준'!$T48</f>
        <v>8.9499999999999993</v>
      </c>
      <c r="F32" s="6">
        <f>'HP리젠-레벨기준'!F$1*$U32+'HP리젠-레벨기준'!$T48</f>
        <v>9.5</v>
      </c>
      <c r="G32" s="6">
        <f>'HP리젠-레벨기준'!G$1*$U32+'HP리젠-레벨기준'!$T48</f>
        <v>10.050000000000001</v>
      </c>
      <c r="H32" s="6">
        <f>'HP리젠-레벨기준'!H$1*$U32+'HP리젠-레벨기준'!$T48</f>
        <v>10.600000000000001</v>
      </c>
      <c r="I32" s="6">
        <f>'HP리젠-레벨기준'!I$1*$U32+'HP리젠-레벨기준'!$T48</f>
        <v>11.15</v>
      </c>
      <c r="J32" s="6">
        <f>'HP리젠-레벨기준'!J$1*$U32+'HP리젠-레벨기준'!$T48</f>
        <v>11.7</v>
      </c>
      <c r="K32" s="6">
        <f>'HP리젠-레벨기준'!K$1*$U32+'HP리젠-레벨기준'!$T48</f>
        <v>12.25</v>
      </c>
      <c r="L32" s="6">
        <f>'HP리젠-레벨기준'!L$1*$U32+'HP리젠-레벨기준'!$T48</f>
        <v>12.8</v>
      </c>
      <c r="M32" s="6">
        <f>'HP리젠-레벨기준'!M$1*$U32+'HP리젠-레벨기준'!$T48</f>
        <v>13.350000000000001</v>
      </c>
      <c r="N32" s="6">
        <f>'HP리젠-레벨기준'!N$1*$U32+'HP리젠-레벨기준'!$T48</f>
        <v>13.9</v>
      </c>
      <c r="O32" s="6">
        <f>'HP리젠-레벨기준'!O$1*$U32+'HP리젠-레벨기준'!$T48</f>
        <v>14.450000000000001</v>
      </c>
      <c r="P32" s="6">
        <f>'HP리젠-레벨기준'!P$1*$U32+'HP리젠-레벨기준'!$T48</f>
        <v>15</v>
      </c>
      <c r="Q32" s="6">
        <f>'HP리젠-레벨기준'!Q$1*$U32+'HP리젠-레벨기준'!$T48</f>
        <v>15.55</v>
      </c>
      <c r="R32" s="6">
        <f>'HP리젠-레벨기준'!R$1*$U32+'HP리젠-레벨기준'!$T48</f>
        <v>16.100000000000001</v>
      </c>
      <c r="S32" s="6">
        <f>'HP리젠-레벨기준'!S$1*$U32+'HP리젠-레벨기준'!$T48</f>
        <v>16.649999999999999</v>
      </c>
      <c r="T32" s="5">
        <v>4.5</v>
      </c>
      <c r="U32" s="7">
        <v>0.55000000000000004</v>
      </c>
    </row>
    <row r="33" spans="1:21" x14ac:dyDescent="0.3">
      <c r="A33" s="5" t="s">
        <v>113</v>
      </c>
      <c r="B33" s="6">
        <f>'HP리젠-레벨기준'!B$1*$U33+'HP리젠-레벨기준'!$T49</f>
        <v>8</v>
      </c>
      <c r="C33" s="6">
        <f>'HP리젠-레벨기준'!C$1*$U33+'HP리젠-레벨기준'!$T49</f>
        <v>8.5500000000000007</v>
      </c>
      <c r="D33" s="6">
        <f>'HP리젠-레벨기준'!D$1*$U33+'HP리젠-레벨기준'!$T49</f>
        <v>9.1</v>
      </c>
      <c r="E33" s="6">
        <f>'HP리젠-레벨기준'!E$1*$U33+'HP리젠-레벨기준'!$T49</f>
        <v>9.65</v>
      </c>
      <c r="F33" s="6">
        <f>'HP리젠-레벨기준'!F$1*$U33+'HP리젠-레벨기준'!$T49</f>
        <v>10.199999999999999</v>
      </c>
      <c r="G33" s="6">
        <f>'HP리젠-레벨기준'!G$1*$U33+'HP리젠-레벨기준'!$T49</f>
        <v>10.75</v>
      </c>
      <c r="H33" s="6">
        <f>'HP리젠-레벨기준'!H$1*$U33+'HP리젠-레벨기준'!$T49</f>
        <v>11.3</v>
      </c>
      <c r="I33" s="6">
        <f>'HP리젠-레벨기준'!I$1*$U33+'HP리젠-레벨기준'!$T49</f>
        <v>11.850000000000001</v>
      </c>
      <c r="J33" s="6">
        <f>'HP리젠-레벨기준'!J$1*$U33+'HP리젠-레벨기준'!$T49</f>
        <v>12.4</v>
      </c>
      <c r="K33" s="6">
        <f>'HP리젠-레벨기준'!K$1*$U33+'HP리젠-레벨기준'!$T49</f>
        <v>12.95</v>
      </c>
      <c r="L33" s="6">
        <f>'HP리젠-레벨기준'!L$1*$U33+'HP리젠-레벨기준'!$T49</f>
        <v>13.5</v>
      </c>
      <c r="M33" s="6">
        <f>'HP리젠-레벨기준'!M$1*$U33+'HP리젠-레벨기준'!$T49</f>
        <v>14.05</v>
      </c>
      <c r="N33" s="6">
        <f>'HP리젠-레벨기준'!N$1*$U33+'HP리젠-레벨기준'!$T49</f>
        <v>14.600000000000001</v>
      </c>
      <c r="O33" s="6">
        <f>'HP리젠-레벨기준'!O$1*$U33+'HP리젠-레벨기준'!$T49</f>
        <v>15.150000000000002</v>
      </c>
      <c r="P33" s="6">
        <f>'HP리젠-레벨기준'!P$1*$U33+'HP리젠-레벨기준'!$T49</f>
        <v>15.7</v>
      </c>
      <c r="Q33" s="6">
        <f>'HP리젠-레벨기준'!Q$1*$U33+'HP리젠-레벨기준'!$T49</f>
        <v>16.25</v>
      </c>
      <c r="R33" s="6">
        <f>'HP리젠-레벨기준'!R$1*$U33+'HP리젠-레벨기준'!$T49</f>
        <v>16.8</v>
      </c>
      <c r="S33" s="6">
        <f>'HP리젠-레벨기준'!S$1*$U33+'HP리젠-레벨기준'!$T49</f>
        <v>17.350000000000001</v>
      </c>
      <c r="T33" s="5">
        <v>7.45</v>
      </c>
      <c r="U33" s="7">
        <v>0.55000000000000004</v>
      </c>
    </row>
    <row r="34" spans="1:21" x14ac:dyDescent="0.3">
      <c r="A34" s="5" t="s">
        <v>73</v>
      </c>
      <c r="B34" s="6">
        <f>'HP리젠-레벨기준'!B$1*$U34+'HP리젠-레벨기준'!$T50</f>
        <v>9.0500000000000007</v>
      </c>
      <c r="C34" s="6">
        <f>'HP리젠-레벨기준'!C$1*$U34+'HP리젠-레벨기준'!$T50</f>
        <v>9.6</v>
      </c>
      <c r="D34" s="6">
        <f>'HP리젠-레벨기준'!D$1*$U34+'HP리젠-레벨기준'!$T50</f>
        <v>10.15</v>
      </c>
      <c r="E34" s="6">
        <f>'HP리젠-레벨기준'!E$1*$U34+'HP리젠-레벨기준'!$T50</f>
        <v>10.7</v>
      </c>
      <c r="F34" s="6">
        <f>'HP리젠-레벨기준'!F$1*$U34+'HP리젠-레벨기준'!$T50</f>
        <v>11.25</v>
      </c>
      <c r="G34" s="6">
        <f>'HP리젠-레벨기준'!G$1*$U34+'HP리젠-레벨기준'!$T50</f>
        <v>11.8</v>
      </c>
      <c r="H34" s="6">
        <f>'HP리젠-레벨기준'!H$1*$U34+'HP리젠-레벨기준'!$T50</f>
        <v>12.350000000000001</v>
      </c>
      <c r="I34" s="6">
        <f>'HP리젠-레벨기준'!I$1*$U34+'HP리젠-레벨기준'!$T50</f>
        <v>12.9</v>
      </c>
      <c r="J34" s="6">
        <f>'HP리젠-레벨기준'!J$1*$U34+'HP리젠-레벨기준'!$T50</f>
        <v>13.45</v>
      </c>
      <c r="K34" s="6">
        <f>'HP리젠-레벨기준'!K$1*$U34+'HP리젠-레벨기준'!$T50</f>
        <v>14</v>
      </c>
      <c r="L34" s="6">
        <f>'HP리젠-레벨기준'!L$1*$U34+'HP리젠-레벨기준'!$T50</f>
        <v>14.55</v>
      </c>
      <c r="M34" s="6">
        <f>'HP리젠-레벨기준'!M$1*$U34+'HP리젠-레벨기준'!$T50</f>
        <v>15.100000000000001</v>
      </c>
      <c r="N34" s="6">
        <f>'HP리젠-레벨기준'!N$1*$U34+'HP리젠-레벨기준'!$T50</f>
        <v>15.65</v>
      </c>
      <c r="O34" s="6">
        <f>'HP리젠-레벨기준'!O$1*$U34+'HP리젠-레벨기준'!$T50</f>
        <v>16.200000000000003</v>
      </c>
      <c r="P34" s="6">
        <f>'HP리젠-레벨기준'!P$1*$U34+'HP리젠-레벨기준'!$T50</f>
        <v>16.75</v>
      </c>
      <c r="Q34" s="6">
        <f>'HP리젠-레벨기준'!Q$1*$U34+'HP리젠-레벨기준'!$T50</f>
        <v>17.3</v>
      </c>
      <c r="R34" s="6">
        <f>'HP리젠-레벨기준'!R$1*$U34+'HP리젠-레벨기준'!$T50</f>
        <v>17.850000000000001</v>
      </c>
      <c r="S34" s="6">
        <f>'HP리젠-레벨기준'!S$1*$U34+'HP리젠-레벨기준'!$T50</f>
        <v>18.399999999999999</v>
      </c>
      <c r="T34" s="5">
        <v>7.45</v>
      </c>
      <c r="U34" s="7">
        <v>0.55000000000000004</v>
      </c>
    </row>
    <row r="35" spans="1:21" x14ac:dyDescent="0.3">
      <c r="A35" s="5" t="s">
        <v>77</v>
      </c>
      <c r="B35" s="6">
        <f>'HP리젠-레벨기준'!B$1*$U35+'HP리젠-레벨기준'!$T51</f>
        <v>8.0500000000000007</v>
      </c>
      <c r="C35" s="6">
        <f>'HP리젠-레벨기준'!C$1*$U35+'HP리젠-레벨기준'!$T51</f>
        <v>8.65</v>
      </c>
      <c r="D35" s="6">
        <f>'HP리젠-레벨기준'!D$1*$U35+'HP리젠-레벨기준'!$T51</f>
        <v>9.25</v>
      </c>
      <c r="E35" s="6">
        <f>'HP리젠-레벨기준'!E$1*$U35+'HP리젠-레벨기준'!$T51</f>
        <v>9.85</v>
      </c>
      <c r="F35" s="6">
        <f>'HP리젠-레벨기준'!F$1*$U35+'HP리젠-레벨기준'!$T51</f>
        <v>10.45</v>
      </c>
      <c r="G35" s="6">
        <f>'HP리젠-레벨기준'!G$1*$U35+'HP리젠-레벨기준'!$T51</f>
        <v>11.05</v>
      </c>
      <c r="H35" s="6">
        <f>'HP리젠-레벨기준'!H$1*$U35+'HP리젠-레벨기준'!$T51</f>
        <v>11.65</v>
      </c>
      <c r="I35" s="6">
        <f>'HP리젠-레벨기준'!I$1*$U35+'HP리젠-레벨기준'!$T51</f>
        <v>12.25</v>
      </c>
      <c r="J35" s="6">
        <f>'HP리젠-레벨기준'!J$1*$U35+'HP리젠-레벨기준'!$T51</f>
        <v>12.85</v>
      </c>
      <c r="K35" s="6">
        <f>'HP리젠-레벨기준'!K$1*$U35+'HP리젠-레벨기준'!$T51</f>
        <v>13.45</v>
      </c>
      <c r="L35" s="6">
        <f>'HP리젠-레벨기준'!L$1*$U35+'HP리젠-레벨기준'!$T51</f>
        <v>14.05</v>
      </c>
      <c r="M35" s="6">
        <f>'HP리젠-레벨기준'!M$1*$U35+'HP리젠-레벨기준'!$T51</f>
        <v>14.649999999999999</v>
      </c>
      <c r="N35" s="6">
        <f>'HP리젠-레벨기준'!N$1*$U35+'HP리젠-레벨기준'!$T51</f>
        <v>15.25</v>
      </c>
      <c r="O35" s="6">
        <f>'HP리젠-레벨기준'!O$1*$U35+'HP리젠-레벨기준'!$T51</f>
        <v>15.850000000000001</v>
      </c>
      <c r="P35" s="6">
        <f>'HP리젠-레벨기준'!P$1*$U35+'HP리젠-레벨기준'!$T51</f>
        <v>16.45</v>
      </c>
      <c r="Q35" s="6">
        <f>'HP리젠-레벨기준'!Q$1*$U35+'HP리젠-레벨기준'!$T51</f>
        <v>17.05</v>
      </c>
      <c r="R35" s="6">
        <f>'HP리젠-레벨기준'!R$1*$U35+'HP리젠-레벨기준'!$T51</f>
        <v>17.649999999999999</v>
      </c>
      <c r="S35" s="6">
        <f>'HP리젠-레벨기준'!S$1*$U35+'HP리젠-레벨기준'!$T51</f>
        <v>18.25</v>
      </c>
      <c r="T35" s="5">
        <v>4.7</v>
      </c>
      <c r="U35" s="7">
        <v>0.6</v>
      </c>
    </row>
    <row r="36" spans="1:21" x14ac:dyDescent="0.3">
      <c r="A36" s="5" t="s">
        <v>100</v>
      </c>
      <c r="B36" s="6">
        <f>'HP리젠-레벨기준'!B$1*$U36+'HP리젠-레벨기준'!$T52</f>
        <v>8</v>
      </c>
      <c r="C36" s="6">
        <f>'HP리젠-레벨기준'!C$1*$U36+'HP리젠-레벨기준'!$T52</f>
        <v>8.75</v>
      </c>
      <c r="D36" s="6">
        <f>'HP리젠-레벨기준'!D$1*$U36+'HP리젠-레벨기준'!$T52</f>
        <v>9.5</v>
      </c>
      <c r="E36" s="6">
        <f>'HP리젠-레벨기준'!E$1*$U36+'HP리젠-레벨기준'!$T52</f>
        <v>10.25</v>
      </c>
      <c r="F36" s="6">
        <f>'HP리젠-레벨기준'!F$1*$U36+'HP리젠-레벨기준'!$T52</f>
        <v>11</v>
      </c>
      <c r="G36" s="6">
        <f>'HP리젠-레벨기준'!G$1*$U36+'HP리젠-레벨기준'!$T52</f>
        <v>11.75</v>
      </c>
      <c r="H36" s="6">
        <f>'HP리젠-레벨기준'!H$1*$U36+'HP리젠-레벨기준'!$T52</f>
        <v>12.5</v>
      </c>
      <c r="I36" s="6">
        <f>'HP리젠-레벨기준'!I$1*$U36+'HP리젠-레벨기준'!$T52</f>
        <v>13.25</v>
      </c>
      <c r="J36" s="6">
        <f>'HP리젠-레벨기준'!J$1*$U36+'HP리젠-레벨기준'!$T52</f>
        <v>14</v>
      </c>
      <c r="K36" s="6">
        <f>'HP리젠-레벨기준'!K$1*$U36+'HP리젠-레벨기준'!$T52</f>
        <v>14.75</v>
      </c>
      <c r="L36" s="6">
        <f>'HP리젠-레벨기준'!L$1*$U36+'HP리젠-레벨기준'!$T52</f>
        <v>15.5</v>
      </c>
      <c r="M36" s="6">
        <f>'HP리젠-레벨기준'!M$1*$U36+'HP리젠-레벨기준'!$T52</f>
        <v>16.25</v>
      </c>
      <c r="N36" s="6">
        <f>'HP리젠-레벨기준'!N$1*$U36+'HP리젠-레벨기준'!$T52</f>
        <v>17</v>
      </c>
      <c r="O36" s="6">
        <f>'HP리젠-레벨기준'!O$1*$U36+'HP리젠-레벨기준'!$T52</f>
        <v>17.75</v>
      </c>
      <c r="P36" s="6">
        <f>'HP리젠-레벨기준'!P$1*$U36+'HP리젠-레벨기준'!$T52</f>
        <v>18.5</v>
      </c>
      <c r="Q36" s="6">
        <f>'HP리젠-레벨기준'!Q$1*$U36+'HP리젠-레벨기준'!$T52</f>
        <v>19.25</v>
      </c>
      <c r="R36" s="6">
        <f>'HP리젠-레벨기준'!R$1*$U36+'HP리젠-레벨기준'!$T52</f>
        <v>20</v>
      </c>
      <c r="S36" s="6">
        <f>'HP리젠-레벨기준'!S$1*$U36+'HP리젠-레벨기준'!$T52</f>
        <v>20.75</v>
      </c>
      <c r="T36" s="5">
        <v>6.5</v>
      </c>
      <c r="U36" s="7">
        <v>0.75</v>
      </c>
    </row>
    <row r="37" spans="1:21" x14ac:dyDescent="0.3">
      <c r="A37" s="5" t="s">
        <v>57</v>
      </c>
      <c r="B37" s="6">
        <f>'HP리젠-레벨기준'!B$1*$U37+'HP리젠-레벨기준'!$T53</f>
        <v>5.15</v>
      </c>
      <c r="C37" s="6">
        <f>'HP리젠-레벨기준'!C$1*$U37+'HP리젠-레벨기준'!$T53</f>
        <v>5.8</v>
      </c>
      <c r="D37" s="6">
        <f>'HP리젠-레벨기준'!D$1*$U37+'HP리젠-레벨기준'!$T53</f>
        <v>6.45</v>
      </c>
      <c r="E37" s="6">
        <f>'HP리젠-레벨기준'!E$1*$U37+'HP리젠-레벨기준'!$T53</f>
        <v>7.1</v>
      </c>
      <c r="F37" s="6">
        <f>'HP리젠-레벨기준'!F$1*$U37+'HP리젠-레벨기준'!$T53</f>
        <v>7.75</v>
      </c>
      <c r="G37" s="6">
        <f>'HP리젠-레벨기준'!G$1*$U37+'HP리젠-레벨기준'!$T53</f>
        <v>8.4</v>
      </c>
      <c r="H37" s="6">
        <f>'HP리젠-레벨기준'!H$1*$U37+'HP리젠-레벨기준'!$T53</f>
        <v>9.0500000000000007</v>
      </c>
      <c r="I37" s="6">
        <f>'HP리젠-레벨기준'!I$1*$U37+'HP리젠-레벨기준'!$T53</f>
        <v>9.6999999999999993</v>
      </c>
      <c r="J37" s="6">
        <f>'HP리젠-레벨기준'!J$1*$U37+'HP리젠-레벨기준'!$T53</f>
        <v>10.350000000000001</v>
      </c>
      <c r="K37" s="6">
        <f>'HP리젠-레벨기준'!K$1*$U37+'HP리젠-레벨기준'!$T53</f>
        <v>11</v>
      </c>
      <c r="L37" s="6">
        <f>'HP리젠-레벨기준'!L$1*$U37+'HP리젠-레벨기준'!$T53</f>
        <v>11.65</v>
      </c>
      <c r="M37" s="6">
        <f>'HP리젠-레벨기준'!M$1*$U37+'HP리젠-레벨기준'!$T53</f>
        <v>12.3</v>
      </c>
      <c r="N37" s="6">
        <f>'HP리젠-레벨기준'!N$1*$U37+'HP리젠-레벨기준'!$T53</f>
        <v>12.950000000000001</v>
      </c>
      <c r="O37" s="6">
        <f>'HP리젠-레벨기준'!O$1*$U37+'HP리젠-레벨기준'!$T53</f>
        <v>13.6</v>
      </c>
      <c r="P37" s="6">
        <f>'HP리젠-레벨기준'!P$1*$U37+'HP리젠-레벨기준'!$T53</f>
        <v>14.25</v>
      </c>
      <c r="Q37" s="6">
        <f>'HP리젠-레벨기준'!Q$1*$U37+'HP리젠-레벨기준'!$T53</f>
        <v>14.9</v>
      </c>
      <c r="R37" s="6">
        <f>'HP리젠-레벨기준'!R$1*$U37+'HP리젠-레벨기준'!$T53</f>
        <v>15.55</v>
      </c>
      <c r="S37" s="6">
        <f>'HP리젠-레벨기준'!S$1*$U37+'HP리젠-레벨기준'!$T53</f>
        <v>16.200000000000003</v>
      </c>
      <c r="T37" s="5">
        <v>5.0999999999999996</v>
      </c>
      <c r="U37" s="7">
        <v>0.65</v>
      </c>
    </row>
    <row r="38" spans="1:21" x14ac:dyDescent="0.3">
      <c r="A38" s="5" t="s">
        <v>44</v>
      </c>
      <c r="B38" s="6">
        <f>'HP리젠-레벨기준'!B$1*$U38+'HP리젠-레벨기준'!$T54</f>
        <v>4.05</v>
      </c>
      <c r="C38" s="6">
        <f>'HP리젠-레벨기준'!C$1*$U38+'HP리젠-레벨기준'!$T54</f>
        <v>4.5999999999999996</v>
      </c>
      <c r="D38" s="6">
        <f>'HP리젠-레벨기준'!D$1*$U38+'HP리젠-레벨기준'!$T54</f>
        <v>5.15</v>
      </c>
      <c r="E38" s="6">
        <f>'HP리젠-레벨기준'!E$1*$U38+'HP리젠-레벨기준'!$T54</f>
        <v>5.7</v>
      </c>
      <c r="F38" s="6">
        <f>'HP리젠-레벨기준'!F$1*$U38+'HP리젠-레벨기준'!$T54</f>
        <v>6.25</v>
      </c>
      <c r="G38" s="6">
        <f>'HP리젠-레벨기준'!G$1*$U38+'HP리젠-레벨기준'!$T54</f>
        <v>6.8000000000000007</v>
      </c>
      <c r="H38" s="6">
        <f>'HP리젠-레벨기준'!H$1*$U38+'HP리젠-레벨기준'!$T54</f>
        <v>7.3500000000000005</v>
      </c>
      <c r="I38" s="6">
        <f>'HP리젠-레벨기준'!I$1*$U38+'HP리젠-레벨기준'!$T54</f>
        <v>7.9</v>
      </c>
      <c r="J38" s="6">
        <f>'HP리젠-레벨기준'!J$1*$U38+'HP리젠-레벨기준'!$T54</f>
        <v>8.4499999999999993</v>
      </c>
      <c r="K38" s="6">
        <f>'HP리젠-레벨기준'!K$1*$U38+'HP리젠-레벨기준'!$T54</f>
        <v>9</v>
      </c>
      <c r="L38" s="6">
        <f>'HP리젠-레벨기준'!L$1*$U38+'HP리젠-레벨기준'!$T54</f>
        <v>9.5500000000000007</v>
      </c>
      <c r="M38" s="6">
        <f>'HP리젠-레벨기준'!M$1*$U38+'HP리젠-레벨기준'!$T54</f>
        <v>10.100000000000001</v>
      </c>
      <c r="N38" s="6">
        <f>'HP리젠-레벨기준'!N$1*$U38+'HP리젠-레벨기준'!$T54</f>
        <v>10.65</v>
      </c>
      <c r="O38" s="6">
        <f>'HP리젠-레벨기준'!O$1*$U38+'HP리젠-레벨기준'!$T54</f>
        <v>11.200000000000001</v>
      </c>
      <c r="P38" s="6">
        <f>'HP리젠-레벨기준'!P$1*$U38+'HP리젠-레벨기준'!$T54</f>
        <v>11.75</v>
      </c>
      <c r="Q38" s="6">
        <f>'HP리젠-레벨기준'!Q$1*$U38+'HP리젠-레벨기준'!$T54</f>
        <v>12.3</v>
      </c>
      <c r="R38" s="6">
        <f>'HP리젠-레벨기준'!R$1*$U38+'HP리젠-레벨기준'!$T54</f>
        <v>12.850000000000001</v>
      </c>
      <c r="S38" s="6">
        <f>'HP리젠-레벨기준'!S$1*$U38+'HP리젠-레벨기준'!$T54</f>
        <v>13.4</v>
      </c>
      <c r="T38" s="5">
        <v>4.5</v>
      </c>
      <c r="U38" s="7">
        <v>0.55000000000000004</v>
      </c>
    </row>
    <row r="39" spans="1:21" x14ac:dyDescent="0.3">
      <c r="A39" s="5" t="s">
        <v>84</v>
      </c>
      <c r="B39" s="6">
        <f>'HP리젠-레벨기준'!B$1*$U39+'HP리젠-레벨기준'!$T55</f>
        <v>8.35</v>
      </c>
      <c r="C39" s="6">
        <f>'HP리젠-레벨기준'!C$1*$U39+'HP리젠-레벨기준'!$T55</f>
        <v>9.25</v>
      </c>
      <c r="D39" s="6">
        <f>'HP리젠-레벨기준'!D$1*$U39+'HP리젠-레벨기준'!$T55</f>
        <v>10.15</v>
      </c>
      <c r="E39" s="6">
        <f>'HP리젠-레벨기준'!E$1*$U39+'HP리젠-레벨기준'!$T55</f>
        <v>11.05</v>
      </c>
      <c r="F39" s="6">
        <f>'HP리젠-레벨기준'!F$1*$U39+'HP리젠-레벨기준'!$T55</f>
        <v>11.95</v>
      </c>
      <c r="G39" s="6">
        <f>'HP리젠-레벨기준'!G$1*$U39+'HP리젠-레벨기준'!$T55</f>
        <v>12.850000000000001</v>
      </c>
      <c r="H39" s="6">
        <f>'HP리젠-레벨기준'!H$1*$U39+'HP리젠-레벨기준'!$T55</f>
        <v>13.75</v>
      </c>
      <c r="I39" s="6">
        <f>'HP리젠-레벨기준'!I$1*$U39+'HP리젠-레벨기준'!$T55</f>
        <v>14.65</v>
      </c>
      <c r="J39" s="6">
        <f>'HP리젠-레벨기준'!J$1*$U39+'HP리젠-레벨기준'!$T55</f>
        <v>15.55</v>
      </c>
      <c r="K39" s="6">
        <f>'HP리젠-레벨기준'!K$1*$U39+'HP리젠-레벨기준'!$T55</f>
        <v>16.45</v>
      </c>
      <c r="L39" s="6">
        <f>'HP리젠-레벨기준'!L$1*$U39+'HP리젠-레벨기준'!$T55</f>
        <v>17.350000000000001</v>
      </c>
      <c r="M39" s="6">
        <f>'HP리젠-레벨기준'!M$1*$U39+'HP리젠-레벨기준'!$T55</f>
        <v>18.25</v>
      </c>
      <c r="N39" s="6">
        <f>'HP리젠-레벨기준'!N$1*$U39+'HP리젠-레벨기준'!$T55</f>
        <v>19.150000000000002</v>
      </c>
      <c r="O39" s="6">
        <f>'HP리젠-레벨기준'!O$1*$U39+'HP리젠-레벨기준'!$T55</f>
        <v>20.05</v>
      </c>
      <c r="P39" s="6">
        <f>'HP리젠-레벨기준'!P$1*$U39+'HP리젠-레벨기준'!$T55</f>
        <v>20.95</v>
      </c>
      <c r="Q39" s="6">
        <f>'HP리젠-레벨기준'!Q$1*$U39+'HP리젠-레벨기준'!$T55</f>
        <v>21.85</v>
      </c>
      <c r="R39" s="6">
        <f>'HP리젠-레벨기준'!R$1*$U39+'HP리젠-레벨기준'!$T55</f>
        <v>22.75</v>
      </c>
      <c r="S39" s="6">
        <f>'HP리젠-레벨기준'!S$1*$U39+'HP리젠-레벨기준'!$T55</f>
        <v>23.65</v>
      </c>
      <c r="T39" s="5">
        <v>7.5</v>
      </c>
      <c r="U39" s="7">
        <v>0.9</v>
      </c>
    </row>
    <row r="40" spans="1:21" x14ac:dyDescent="0.3">
      <c r="A40" s="5" t="s">
        <v>35</v>
      </c>
      <c r="B40" s="6">
        <f>'HP리젠-레벨기준'!B$1*$U40+'HP리젠-레벨기준'!$T56</f>
        <v>7.8</v>
      </c>
      <c r="C40" s="6">
        <f>'HP리젠-레벨기준'!C$1*$U40+'HP리젠-레벨기준'!$T56</f>
        <v>8.35</v>
      </c>
      <c r="D40" s="6">
        <f>'HP리젠-레벨기준'!D$1*$U40+'HP리젠-레벨기준'!$T56</f>
        <v>8.9</v>
      </c>
      <c r="E40" s="6">
        <f>'HP리젠-레벨기준'!E$1*$U40+'HP리젠-레벨기준'!$T56</f>
        <v>9.4499999999999993</v>
      </c>
      <c r="F40" s="6">
        <f>'HP리젠-레벨기준'!F$1*$U40+'HP리젠-레벨기준'!$T56</f>
        <v>10</v>
      </c>
      <c r="G40" s="6">
        <f>'HP리젠-레벨기준'!G$1*$U40+'HP리젠-레벨기준'!$T56</f>
        <v>10.55</v>
      </c>
      <c r="H40" s="6">
        <f>'HP리젠-레벨기준'!H$1*$U40+'HP리젠-레벨기준'!$T56</f>
        <v>11.100000000000001</v>
      </c>
      <c r="I40" s="6">
        <f>'HP리젠-레벨기준'!I$1*$U40+'HP리젠-레벨기준'!$T56</f>
        <v>11.65</v>
      </c>
      <c r="J40" s="6">
        <f>'HP리젠-레벨기준'!J$1*$U40+'HP리젠-레벨기준'!$T56</f>
        <v>12.2</v>
      </c>
      <c r="K40" s="6">
        <f>'HP리젠-레벨기준'!K$1*$U40+'HP리젠-레벨기준'!$T56</f>
        <v>12.75</v>
      </c>
      <c r="L40" s="6">
        <f>'HP리젠-레벨기준'!L$1*$U40+'HP리젠-레벨기준'!$T56</f>
        <v>13.3</v>
      </c>
      <c r="M40" s="6">
        <f>'HP리젠-레벨기준'!M$1*$U40+'HP리젠-레벨기준'!$T56</f>
        <v>13.850000000000001</v>
      </c>
      <c r="N40" s="6">
        <f>'HP리젠-레벨기준'!N$1*$U40+'HP리젠-레벨기준'!$T56</f>
        <v>14.4</v>
      </c>
      <c r="O40" s="6">
        <f>'HP리젠-레벨기준'!O$1*$U40+'HP리젠-레벨기준'!$T56</f>
        <v>14.950000000000001</v>
      </c>
      <c r="P40" s="6">
        <f>'HP리젠-레벨기준'!P$1*$U40+'HP리젠-레벨기준'!$T56</f>
        <v>15.5</v>
      </c>
      <c r="Q40" s="6">
        <f>'HP리젠-레벨기준'!Q$1*$U40+'HP리젠-레벨기준'!$T56</f>
        <v>16.05</v>
      </c>
      <c r="R40" s="6">
        <f>'HP리젠-레벨기준'!R$1*$U40+'HP리젠-레벨기준'!$T56</f>
        <v>16.600000000000001</v>
      </c>
      <c r="S40" s="6">
        <f>'HP리젠-레벨기준'!S$1*$U40+'HP리젠-레벨기준'!$T56</f>
        <v>17.149999999999999</v>
      </c>
      <c r="T40" s="5">
        <v>4.5</v>
      </c>
      <c r="U40" s="7">
        <v>0.55000000000000004</v>
      </c>
    </row>
    <row r="41" spans="1:21" x14ac:dyDescent="0.3">
      <c r="A41" s="5" t="s">
        <v>5</v>
      </c>
      <c r="B41" s="6">
        <f>'HP리젠-레벨기준'!B$1*$U41+'HP리젠-레벨기준'!$T57</f>
        <v>7.3</v>
      </c>
      <c r="C41" s="6">
        <f>'HP리젠-레벨기준'!C$1*$U41+'HP리젠-레벨기준'!$T57</f>
        <v>7.85</v>
      </c>
      <c r="D41" s="6">
        <f>'HP리젠-레벨기준'!D$1*$U41+'HP리젠-레벨기준'!$T57</f>
        <v>8.4</v>
      </c>
      <c r="E41" s="6">
        <f>'HP리젠-레벨기준'!E$1*$U41+'HP리젠-레벨기준'!$T57</f>
        <v>8.9499999999999993</v>
      </c>
      <c r="F41" s="6">
        <f>'HP리젠-레벨기준'!F$1*$U41+'HP리젠-레벨기준'!$T57</f>
        <v>9.5</v>
      </c>
      <c r="G41" s="6">
        <f>'HP리젠-레벨기준'!G$1*$U41+'HP리젠-레벨기준'!$T57</f>
        <v>10.050000000000001</v>
      </c>
      <c r="H41" s="6">
        <f>'HP리젠-레벨기준'!H$1*$U41+'HP리젠-레벨기준'!$T57</f>
        <v>10.600000000000001</v>
      </c>
      <c r="I41" s="6">
        <f>'HP리젠-레벨기준'!I$1*$U41+'HP리젠-레벨기준'!$T57</f>
        <v>11.15</v>
      </c>
      <c r="J41" s="6">
        <f>'HP리젠-레벨기준'!J$1*$U41+'HP리젠-레벨기준'!$T57</f>
        <v>11.7</v>
      </c>
      <c r="K41" s="6">
        <f>'HP리젠-레벨기준'!K$1*$U41+'HP리젠-레벨기준'!$T57</f>
        <v>12.25</v>
      </c>
      <c r="L41" s="6">
        <f>'HP리젠-레벨기준'!L$1*$U41+'HP리젠-레벨기준'!$T57</f>
        <v>12.8</v>
      </c>
      <c r="M41" s="6">
        <f>'HP리젠-레벨기준'!M$1*$U41+'HP리젠-레벨기준'!$T57</f>
        <v>13.350000000000001</v>
      </c>
      <c r="N41" s="6">
        <f>'HP리젠-레벨기준'!N$1*$U41+'HP리젠-레벨기준'!$T57</f>
        <v>13.9</v>
      </c>
      <c r="O41" s="6">
        <f>'HP리젠-레벨기준'!O$1*$U41+'HP리젠-레벨기준'!$T57</f>
        <v>14.450000000000001</v>
      </c>
      <c r="P41" s="6">
        <f>'HP리젠-레벨기준'!P$1*$U41+'HP리젠-레벨기준'!$T57</f>
        <v>15</v>
      </c>
      <c r="Q41" s="6">
        <f>'HP리젠-레벨기준'!Q$1*$U41+'HP리젠-레벨기준'!$T57</f>
        <v>15.55</v>
      </c>
      <c r="R41" s="6">
        <f>'HP리젠-레벨기준'!R$1*$U41+'HP리젠-레벨기준'!$T57</f>
        <v>16.100000000000001</v>
      </c>
      <c r="S41" s="6">
        <f>'HP리젠-레벨기준'!S$1*$U41+'HP리젠-레벨기준'!$T57</f>
        <v>16.649999999999999</v>
      </c>
      <c r="T41" s="5">
        <v>4.5</v>
      </c>
      <c r="U41" s="7">
        <v>0.55000000000000004</v>
      </c>
    </row>
    <row r="42" spans="1:21" x14ac:dyDescent="0.3">
      <c r="A42" s="5" t="s">
        <v>25</v>
      </c>
      <c r="B42" s="6">
        <f>'HP리젠-레벨기준'!B$1*$U42+'HP리젠-레벨기준'!$T58</f>
        <v>8.0500000000000007</v>
      </c>
      <c r="C42" s="6">
        <f>'HP리젠-레벨기준'!C$1*$U42+'HP리젠-레벨기준'!$T58</f>
        <v>8.6</v>
      </c>
      <c r="D42" s="6">
        <f>'HP리젠-레벨기준'!D$1*$U42+'HP리젠-레벨기준'!$T58</f>
        <v>9.15</v>
      </c>
      <c r="E42" s="6">
        <f>'HP리젠-레벨기준'!E$1*$U42+'HP리젠-레벨기준'!$T58</f>
        <v>9.6999999999999993</v>
      </c>
      <c r="F42" s="6">
        <f>'HP리젠-레벨기준'!F$1*$U42+'HP리젠-레벨기준'!$T58</f>
        <v>10.25</v>
      </c>
      <c r="G42" s="6">
        <f>'HP리젠-레벨기준'!G$1*$U42+'HP리젠-레벨기준'!$T58</f>
        <v>10.8</v>
      </c>
      <c r="H42" s="6">
        <f>'HP리젠-레벨기준'!H$1*$U42+'HP리젠-레벨기준'!$T58</f>
        <v>11.350000000000001</v>
      </c>
      <c r="I42" s="6">
        <f>'HP리젠-레벨기준'!I$1*$U42+'HP리젠-레벨기준'!$T58</f>
        <v>11.9</v>
      </c>
      <c r="J42" s="6">
        <f>'HP리젠-레벨기준'!J$1*$U42+'HP리젠-레벨기준'!$T58</f>
        <v>12.45</v>
      </c>
      <c r="K42" s="6">
        <f>'HP리젠-레벨기준'!K$1*$U42+'HP리젠-레벨기준'!$T58</f>
        <v>13</v>
      </c>
      <c r="L42" s="6">
        <f>'HP리젠-레벨기준'!L$1*$U42+'HP리젠-레벨기준'!$T58</f>
        <v>13.55</v>
      </c>
      <c r="M42" s="6">
        <f>'HP리젠-레벨기준'!M$1*$U42+'HP리젠-레벨기준'!$T58</f>
        <v>14.100000000000001</v>
      </c>
      <c r="N42" s="6">
        <f>'HP리젠-레벨기준'!N$1*$U42+'HP리젠-레벨기준'!$T58</f>
        <v>14.65</v>
      </c>
      <c r="O42" s="6">
        <f>'HP리젠-레벨기준'!O$1*$U42+'HP리젠-레벨기준'!$T58</f>
        <v>15.200000000000001</v>
      </c>
      <c r="P42" s="6">
        <f>'HP리젠-레벨기준'!P$1*$U42+'HP리젠-레벨기준'!$T58</f>
        <v>15.75</v>
      </c>
      <c r="Q42" s="6">
        <f>'HP리젠-레벨기준'!Q$1*$U42+'HP리젠-레벨기준'!$T58</f>
        <v>16.3</v>
      </c>
      <c r="R42" s="6">
        <f>'HP리젠-레벨기준'!R$1*$U42+'HP리젠-레벨기준'!$T58</f>
        <v>16.850000000000001</v>
      </c>
      <c r="S42" s="6">
        <f>'HP리젠-레벨기준'!S$1*$U42+'HP리젠-레벨기준'!$T58</f>
        <v>17.399999999999999</v>
      </c>
      <c r="T42" s="5">
        <v>4.5</v>
      </c>
      <c r="U42" s="7">
        <v>0.55000000000000004</v>
      </c>
    </row>
    <row r="43" spans="1:21" x14ac:dyDescent="0.3">
      <c r="A43" s="5" t="s">
        <v>94</v>
      </c>
      <c r="B43" s="6">
        <f>'HP리젠-레벨기준'!B$1*$U43+'HP리젠-레벨기준'!$T59</f>
        <v>4.9000000000000004</v>
      </c>
      <c r="C43" s="6">
        <f>'HP리젠-레벨기준'!C$1*$U43+'HP리젠-레벨기준'!$T59</f>
        <v>5.55</v>
      </c>
      <c r="D43" s="6">
        <f>'HP리젠-레벨기준'!D$1*$U43+'HP리젠-레벨기준'!$T59</f>
        <v>6.2</v>
      </c>
      <c r="E43" s="6">
        <f>'HP리젠-레벨기준'!E$1*$U43+'HP리젠-레벨기준'!$T59</f>
        <v>6.85</v>
      </c>
      <c r="F43" s="6">
        <f>'HP리젠-레벨기준'!F$1*$U43+'HP리젠-레벨기준'!$T59</f>
        <v>7.5</v>
      </c>
      <c r="G43" s="6">
        <f>'HP리젠-레벨기준'!G$1*$U43+'HP리젠-레벨기준'!$T59</f>
        <v>8.15</v>
      </c>
      <c r="H43" s="6">
        <f>'HP리젠-레벨기준'!H$1*$U43+'HP리젠-레벨기준'!$T59</f>
        <v>8.8000000000000007</v>
      </c>
      <c r="I43" s="6">
        <f>'HP리젠-레벨기준'!I$1*$U43+'HP리젠-레벨기준'!$T59</f>
        <v>9.4499999999999993</v>
      </c>
      <c r="J43" s="6">
        <f>'HP리젠-레벨기준'!J$1*$U43+'HP리젠-레벨기준'!$T59</f>
        <v>10.100000000000001</v>
      </c>
      <c r="K43" s="6">
        <f>'HP리젠-레벨기준'!K$1*$U43+'HP리젠-레벨기준'!$T59</f>
        <v>10.75</v>
      </c>
      <c r="L43" s="6">
        <f>'HP리젠-레벨기준'!L$1*$U43+'HP리젠-레벨기준'!$T59</f>
        <v>11.4</v>
      </c>
      <c r="M43" s="6">
        <f>'HP리젠-레벨기준'!M$1*$U43+'HP리젠-레벨기준'!$T59</f>
        <v>12.05</v>
      </c>
      <c r="N43" s="6">
        <f>'HP리젠-레벨기준'!N$1*$U43+'HP리젠-레벨기준'!$T59</f>
        <v>12.700000000000001</v>
      </c>
      <c r="O43" s="6">
        <f>'HP리젠-레벨기준'!O$1*$U43+'HP리젠-레벨기준'!$T59</f>
        <v>13.35</v>
      </c>
      <c r="P43" s="6">
        <f>'HP리젠-레벨기준'!P$1*$U43+'HP리젠-레벨기준'!$T59</f>
        <v>14</v>
      </c>
      <c r="Q43" s="6">
        <f>'HP리젠-레벨기준'!Q$1*$U43+'HP리젠-레벨기준'!$T59</f>
        <v>14.65</v>
      </c>
      <c r="R43" s="6">
        <f>'HP리젠-레벨기준'!R$1*$U43+'HP리젠-레벨기준'!$T59</f>
        <v>15.3</v>
      </c>
      <c r="S43" s="6">
        <f>'HP리젠-레벨기준'!S$1*$U43+'HP리젠-레벨기준'!$T59</f>
        <v>15.950000000000001</v>
      </c>
      <c r="T43" s="5">
        <v>7</v>
      </c>
      <c r="U43" s="7">
        <v>0.65</v>
      </c>
    </row>
    <row r="44" spans="1:21" x14ac:dyDescent="0.3">
      <c r="A44" s="5" t="s">
        <v>95</v>
      </c>
      <c r="B44" s="6">
        <f>'HP리젠-레벨기준'!B$1*$U44+'HP리젠-레벨기준'!$T60</f>
        <v>8</v>
      </c>
      <c r="C44" s="6">
        <f>'HP리젠-레벨기준'!C$1*$U44+'HP리젠-레벨기준'!$T60</f>
        <v>9</v>
      </c>
      <c r="D44" s="6">
        <f>'HP리젠-레벨기준'!D$1*$U44+'HP리젠-레벨기준'!$T60</f>
        <v>10</v>
      </c>
      <c r="E44" s="6">
        <f>'HP리젠-레벨기준'!E$1*$U44+'HP리젠-레벨기준'!$T60</f>
        <v>11</v>
      </c>
      <c r="F44" s="6">
        <f>'HP리젠-레벨기준'!F$1*$U44+'HP리젠-레벨기준'!$T60</f>
        <v>12</v>
      </c>
      <c r="G44" s="6">
        <f>'HP리젠-레벨기준'!G$1*$U44+'HP리젠-레벨기준'!$T60</f>
        <v>13</v>
      </c>
      <c r="H44" s="6">
        <f>'HP리젠-레벨기준'!H$1*$U44+'HP리젠-레벨기준'!$T60</f>
        <v>14</v>
      </c>
      <c r="I44" s="6">
        <f>'HP리젠-레벨기준'!I$1*$U44+'HP리젠-레벨기준'!$T60</f>
        <v>15</v>
      </c>
      <c r="J44" s="6">
        <f>'HP리젠-레벨기준'!J$1*$U44+'HP리젠-레벨기준'!$T60</f>
        <v>16</v>
      </c>
      <c r="K44" s="6">
        <f>'HP리젠-레벨기준'!K$1*$U44+'HP리젠-레벨기준'!$T60</f>
        <v>17</v>
      </c>
      <c r="L44" s="6">
        <f>'HP리젠-레벨기준'!L$1*$U44+'HP리젠-레벨기준'!$T60</f>
        <v>18</v>
      </c>
      <c r="M44" s="6">
        <f>'HP리젠-레벨기준'!M$1*$U44+'HP리젠-레벨기준'!$T60</f>
        <v>19</v>
      </c>
      <c r="N44" s="6">
        <f>'HP리젠-레벨기준'!N$1*$U44+'HP리젠-레벨기준'!$T60</f>
        <v>20</v>
      </c>
      <c r="O44" s="6">
        <f>'HP리젠-레벨기준'!O$1*$U44+'HP리젠-레벨기준'!$T60</f>
        <v>21</v>
      </c>
      <c r="P44" s="6">
        <f>'HP리젠-레벨기준'!P$1*$U44+'HP리젠-레벨기준'!$T60</f>
        <v>22</v>
      </c>
      <c r="Q44" s="6">
        <f>'HP리젠-레벨기준'!Q$1*$U44+'HP리젠-레벨기준'!$T60</f>
        <v>23</v>
      </c>
      <c r="R44" s="6">
        <f>'HP리젠-레벨기준'!R$1*$U44+'HP리젠-레벨기준'!$T60</f>
        <v>24</v>
      </c>
      <c r="S44" s="6">
        <f>'HP리젠-레벨기준'!S$1*$U44+'HP리젠-레벨기준'!$T60</f>
        <v>25</v>
      </c>
      <c r="T44" s="5">
        <v>6.5</v>
      </c>
      <c r="U44" s="7">
        <v>1</v>
      </c>
    </row>
    <row r="45" spans="1:21" x14ac:dyDescent="0.3">
      <c r="A45" s="5" t="s">
        <v>29</v>
      </c>
      <c r="B45" s="6">
        <f>'HP리젠-레벨기준'!B$1*$U45+'HP리젠-레벨기준'!$T61</f>
        <v>6.05</v>
      </c>
      <c r="C45" s="6">
        <f>'HP리젠-레벨기준'!C$1*$U45+'HP리젠-레벨기준'!$T61</f>
        <v>6.6</v>
      </c>
      <c r="D45" s="6">
        <f>'HP리젠-레벨기준'!D$1*$U45+'HP리젠-레벨기준'!$T61</f>
        <v>7.15</v>
      </c>
      <c r="E45" s="6">
        <f>'HP리젠-레벨기준'!E$1*$U45+'HP리젠-레벨기준'!$T61</f>
        <v>7.7</v>
      </c>
      <c r="F45" s="6">
        <f>'HP리젠-레벨기준'!F$1*$U45+'HP리젠-레벨기준'!$T61</f>
        <v>8.25</v>
      </c>
      <c r="G45" s="6">
        <f>'HP리젠-레벨기준'!G$1*$U45+'HP리젠-레벨기준'!$T61</f>
        <v>8.8000000000000007</v>
      </c>
      <c r="H45" s="6">
        <f>'HP리젠-레벨기준'!H$1*$U45+'HP리젠-레벨기준'!$T61</f>
        <v>9.3500000000000014</v>
      </c>
      <c r="I45" s="6">
        <f>'HP리젠-레벨기준'!I$1*$U45+'HP리젠-레벨기준'!$T61</f>
        <v>9.9</v>
      </c>
      <c r="J45" s="6">
        <f>'HP리젠-레벨기준'!J$1*$U45+'HP리젠-레벨기준'!$T61</f>
        <v>10.45</v>
      </c>
      <c r="K45" s="6">
        <f>'HP리젠-레벨기준'!K$1*$U45+'HP리젠-레벨기준'!$T61</f>
        <v>11</v>
      </c>
      <c r="L45" s="6">
        <f>'HP리젠-레벨기준'!L$1*$U45+'HP리젠-레벨기준'!$T61</f>
        <v>11.55</v>
      </c>
      <c r="M45" s="6">
        <f>'HP리젠-레벨기준'!M$1*$U45+'HP리젠-레벨기준'!$T61</f>
        <v>12.100000000000001</v>
      </c>
      <c r="N45" s="6">
        <f>'HP리젠-레벨기준'!N$1*$U45+'HP리젠-레벨기준'!$T61</f>
        <v>12.65</v>
      </c>
      <c r="O45" s="6">
        <f>'HP리젠-레벨기준'!O$1*$U45+'HP리젠-레벨기준'!$T61</f>
        <v>13.200000000000001</v>
      </c>
      <c r="P45" s="6">
        <f>'HP리젠-레벨기준'!P$1*$U45+'HP리젠-레벨기준'!$T61</f>
        <v>13.75</v>
      </c>
      <c r="Q45" s="6">
        <f>'HP리젠-레벨기준'!Q$1*$U45+'HP리젠-레벨기준'!$T61</f>
        <v>14.3</v>
      </c>
      <c r="R45" s="6">
        <f>'HP리젠-레벨기준'!R$1*$U45+'HP리젠-레벨기준'!$T61</f>
        <v>14.850000000000001</v>
      </c>
      <c r="S45" s="6">
        <f>'HP리젠-레벨기준'!S$1*$U45+'HP리젠-레벨기준'!$T61</f>
        <v>15.4</v>
      </c>
      <c r="T45" s="5">
        <v>4.5</v>
      </c>
      <c r="U45" s="7">
        <v>0.55000000000000004</v>
      </c>
    </row>
    <row r="46" spans="1:21" x14ac:dyDescent="0.3">
      <c r="A46" s="5" t="s">
        <v>28</v>
      </c>
      <c r="B46" s="6">
        <f>'HP리젠-레벨기준'!B$1*$U46+'HP리젠-레벨기준'!$T62</f>
        <v>7.6999999999999993</v>
      </c>
      <c r="C46" s="6">
        <f>'HP리젠-레벨기준'!C$1*$U46+'HP리젠-레벨기준'!$T62</f>
        <v>8.2999999999999989</v>
      </c>
      <c r="D46" s="6">
        <f>'HP리젠-레벨기준'!D$1*$U46+'HP리젠-레벨기준'!$T62</f>
        <v>8.8999999999999986</v>
      </c>
      <c r="E46" s="6">
        <f>'HP리젠-레벨기준'!E$1*$U46+'HP리젠-레벨기준'!$T62</f>
        <v>9.5</v>
      </c>
      <c r="F46" s="6">
        <f>'HP리젠-레벨기준'!F$1*$U46+'HP리젠-레벨기준'!$T62</f>
        <v>10.1</v>
      </c>
      <c r="G46" s="6">
        <f>'HP리젠-레벨기준'!G$1*$U46+'HP리젠-레벨기준'!$T62</f>
        <v>10.7</v>
      </c>
      <c r="H46" s="6">
        <f>'HP리젠-레벨기준'!H$1*$U46+'HP리젠-레벨기준'!$T62</f>
        <v>11.3</v>
      </c>
      <c r="I46" s="6">
        <f>'HP리젠-레벨기준'!I$1*$U46+'HP리젠-레벨기준'!$T62</f>
        <v>11.899999999999999</v>
      </c>
      <c r="J46" s="6">
        <f>'HP리젠-레벨기준'!J$1*$U46+'HP리젠-레벨기준'!$T62</f>
        <v>12.5</v>
      </c>
      <c r="K46" s="6">
        <f>'HP리젠-레벨기준'!K$1*$U46+'HP리젠-레벨기준'!$T62</f>
        <v>13.1</v>
      </c>
      <c r="L46" s="6">
        <f>'HP리젠-레벨기준'!L$1*$U46+'HP리젠-레벨기준'!$T62</f>
        <v>13.7</v>
      </c>
      <c r="M46" s="6">
        <f>'HP리젠-레벨기준'!M$1*$U46+'HP리젠-레벨기준'!$T62</f>
        <v>14.299999999999999</v>
      </c>
      <c r="N46" s="6">
        <f>'HP리젠-레벨기준'!N$1*$U46+'HP리젠-레벨기준'!$T62</f>
        <v>14.899999999999999</v>
      </c>
      <c r="O46" s="6">
        <f>'HP리젠-레벨기준'!O$1*$U46+'HP리젠-레벨기준'!$T62</f>
        <v>15.5</v>
      </c>
      <c r="P46" s="6">
        <f>'HP리젠-레벨기준'!P$1*$U46+'HP리젠-레벨기준'!$T62</f>
        <v>16.100000000000001</v>
      </c>
      <c r="Q46" s="6">
        <f>'HP리젠-레벨기준'!Q$1*$U46+'HP리젠-레벨기준'!$T62</f>
        <v>16.7</v>
      </c>
      <c r="R46" s="6">
        <f>'HP리젠-레벨기준'!R$1*$U46+'HP리젠-레벨기준'!$T62</f>
        <v>17.299999999999997</v>
      </c>
      <c r="S46" s="6">
        <f>'HP리젠-레벨기준'!S$1*$U46+'HP리젠-레벨기준'!$T62</f>
        <v>17.899999999999999</v>
      </c>
      <c r="T46" s="5">
        <v>6</v>
      </c>
      <c r="U46" s="7">
        <v>0.6</v>
      </c>
    </row>
    <row r="47" spans="1:21" x14ac:dyDescent="0.3">
      <c r="A47" s="5" t="s">
        <v>62</v>
      </c>
      <c r="B47" s="6">
        <f>'HP리젠-레벨기준'!B$1*$U47+'HP리젠-레벨기준'!$T63</f>
        <v>6.75</v>
      </c>
      <c r="C47" s="6">
        <f>'HP리젠-레벨기준'!C$1*$U47+'HP리젠-레벨기준'!$T63</f>
        <v>7.5</v>
      </c>
      <c r="D47" s="6">
        <f>'HP리젠-레벨기준'!D$1*$U47+'HP리젠-레벨기준'!$T63</f>
        <v>8.25</v>
      </c>
      <c r="E47" s="6">
        <f>'HP리젠-레벨기준'!E$1*$U47+'HP리젠-레벨기준'!$T63</f>
        <v>9</v>
      </c>
      <c r="F47" s="6">
        <f>'HP리젠-레벨기준'!F$1*$U47+'HP리젠-레벨기준'!$T63</f>
        <v>9.75</v>
      </c>
      <c r="G47" s="6">
        <f>'HP리젠-레벨기준'!G$1*$U47+'HP리젠-레벨기준'!$T63</f>
        <v>10.5</v>
      </c>
      <c r="H47" s="6">
        <f>'HP리젠-레벨기준'!H$1*$U47+'HP리젠-레벨기준'!$T63</f>
        <v>11.25</v>
      </c>
      <c r="I47" s="6">
        <f>'HP리젠-레벨기준'!I$1*$U47+'HP리젠-레벨기준'!$T63</f>
        <v>12</v>
      </c>
      <c r="J47" s="6">
        <f>'HP리젠-레벨기준'!J$1*$U47+'HP리젠-레벨기준'!$T63</f>
        <v>12.75</v>
      </c>
      <c r="K47" s="6">
        <f>'HP리젠-레벨기준'!K$1*$U47+'HP리젠-레벨기준'!$T63</f>
        <v>13.5</v>
      </c>
      <c r="L47" s="6">
        <f>'HP리젠-레벨기준'!L$1*$U47+'HP리젠-레벨기준'!$T63</f>
        <v>14.25</v>
      </c>
      <c r="M47" s="6">
        <f>'HP리젠-레벨기준'!M$1*$U47+'HP리젠-레벨기준'!$T63</f>
        <v>15</v>
      </c>
      <c r="N47" s="6">
        <f>'HP리젠-레벨기준'!N$1*$U47+'HP리젠-레벨기준'!$T63</f>
        <v>15.75</v>
      </c>
      <c r="O47" s="6">
        <f>'HP리젠-레벨기준'!O$1*$U47+'HP리젠-레벨기준'!$T63</f>
        <v>16.5</v>
      </c>
      <c r="P47" s="6">
        <f>'HP리젠-레벨기준'!P$1*$U47+'HP리젠-레벨기준'!$T63</f>
        <v>17.25</v>
      </c>
      <c r="Q47" s="6">
        <f>'HP리젠-레벨기준'!Q$1*$U47+'HP리젠-레벨기준'!$T63</f>
        <v>18</v>
      </c>
      <c r="R47" s="6">
        <f>'HP리젠-레벨기준'!R$1*$U47+'HP리젠-레벨기준'!$T63</f>
        <v>18.75</v>
      </c>
      <c r="S47" s="6">
        <f>'HP리젠-레벨기준'!S$1*$U47+'HP리젠-레벨기준'!$T63</f>
        <v>19.5</v>
      </c>
      <c r="T47" s="5">
        <v>7.25</v>
      </c>
      <c r="U47" s="7">
        <v>0.75</v>
      </c>
    </row>
    <row r="48" spans="1:21" x14ac:dyDescent="0.3">
      <c r="A48" s="5" t="s">
        <v>38</v>
      </c>
      <c r="B48" s="6">
        <f>'HP리젠-레벨기준'!B$1*$U48+'HP리젠-레벨기준'!$T64</f>
        <v>6.15</v>
      </c>
      <c r="C48" s="6">
        <f>'HP리젠-레벨기준'!C$1*$U48+'HP리젠-레벨기준'!$T64</f>
        <v>6.8</v>
      </c>
      <c r="D48" s="6">
        <f>'HP리젠-레벨기준'!D$1*$U48+'HP리젠-레벨기준'!$T64</f>
        <v>7.45</v>
      </c>
      <c r="E48" s="6">
        <f>'HP리젠-레벨기준'!E$1*$U48+'HP리젠-레벨기준'!$T64</f>
        <v>8.1</v>
      </c>
      <c r="F48" s="6">
        <f>'HP리젠-레벨기준'!F$1*$U48+'HP리젠-레벨기준'!$T64</f>
        <v>8.75</v>
      </c>
      <c r="G48" s="6">
        <f>'HP리젠-레벨기준'!G$1*$U48+'HP리젠-레벨기준'!$T64</f>
        <v>9.4</v>
      </c>
      <c r="H48" s="6">
        <f>'HP리젠-레벨기준'!H$1*$U48+'HP리젠-레벨기준'!$T64</f>
        <v>10.050000000000001</v>
      </c>
      <c r="I48" s="6">
        <f>'HP리젠-레벨기준'!I$1*$U48+'HP리젠-레벨기준'!$T64</f>
        <v>10.7</v>
      </c>
      <c r="J48" s="6">
        <f>'HP리젠-레벨기준'!J$1*$U48+'HP리젠-레벨기준'!$T64</f>
        <v>11.350000000000001</v>
      </c>
      <c r="K48" s="6">
        <f>'HP리젠-레벨기준'!K$1*$U48+'HP리젠-레벨기준'!$T64</f>
        <v>12</v>
      </c>
      <c r="L48" s="6">
        <f>'HP리젠-레벨기준'!L$1*$U48+'HP리젠-레벨기준'!$T64</f>
        <v>12.65</v>
      </c>
      <c r="M48" s="6">
        <f>'HP리젠-레벨기준'!M$1*$U48+'HP리젠-레벨기준'!$T64</f>
        <v>13.3</v>
      </c>
      <c r="N48" s="6">
        <f>'HP리젠-레벨기준'!N$1*$U48+'HP리젠-레벨기준'!$T64</f>
        <v>13.950000000000001</v>
      </c>
      <c r="O48" s="6">
        <f>'HP리젠-레벨기준'!O$1*$U48+'HP리젠-레벨기준'!$T64</f>
        <v>14.6</v>
      </c>
      <c r="P48" s="6">
        <f>'HP리젠-레벨기준'!P$1*$U48+'HP리젠-레벨기준'!$T64</f>
        <v>15.25</v>
      </c>
      <c r="Q48" s="6">
        <f>'HP리젠-레벨기준'!Q$1*$U48+'HP리젠-레벨기준'!$T64</f>
        <v>15.9</v>
      </c>
      <c r="R48" s="6">
        <f>'HP리젠-레벨기준'!R$1*$U48+'HP리젠-레벨기준'!$T64</f>
        <v>16.55</v>
      </c>
      <c r="S48" s="6">
        <f>'HP리젠-레벨기준'!S$1*$U48+'HP리젠-레벨기준'!$T64</f>
        <v>17.200000000000003</v>
      </c>
      <c r="T48" s="5">
        <v>6.75</v>
      </c>
      <c r="U48" s="7">
        <v>0.65</v>
      </c>
    </row>
    <row r="49" spans="1:21" x14ac:dyDescent="0.3">
      <c r="A49" s="5" t="s">
        <v>115</v>
      </c>
      <c r="B49" s="6">
        <f>'HP리젠-레벨기준'!B$1*$U49+'HP리젠-레벨기준'!$T65</f>
        <v>8</v>
      </c>
      <c r="C49" s="6">
        <f>'HP리젠-레벨기준'!C$1*$U49+'HP리젠-레벨기준'!$T65</f>
        <v>8.5500000000000007</v>
      </c>
      <c r="D49" s="6">
        <f>'HP리젠-레벨기준'!D$1*$U49+'HP리젠-레벨기준'!$T65</f>
        <v>9.1</v>
      </c>
      <c r="E49" s="6">
        <f>'HP리젠-레벨기준'!E$1*$U49+'HP리젠-레벨기준'!$T65</f>
        <v>9.65</v>
      </c>
      <c r="F49" s="6">
        <f>'HP리젠-레벨기준'!F$1*$U49+'HP리젠-레벨기준'!$T65</f>
        <v>10.199999999999999</v>
      </c>
      <c r="G49" s="6">
        <f>'HP리젠-레벨기준'!G$1*$U49+'HP리젠-레벨기준'!$T65</f>
        <v>10.75</v>
      </c>
      <c r="H49" s="6">
        <f>'HP리젠-레벨기준'!H$1*$U49+'HP리젠-레벨기준'!$T65</f>
        <v>11.3</v>
      </c>
      <c r="I49" s="6">
        <f>'HP리젠-레벨기준'!I$1*$U49+'HP리젠-레벨기준'!$T65</f>
        <v>11.850000000000001</v>
      </c>
      <c r="J49" s="6">
        <f>'HP리젠-레벨기준'!J$1*$U49+'HP리젠-레벨기준'!$T65</f>
        <v>12.4</v>
      </c>
      <c r="K49" s="6">
        <f>'HP리젠-레벨기준'!K$1*$U49+'HP리젠-레벨기준'!$T65</f>
        <v>12.95</v>
      </c>
      <c r="L49" s="6">
        <f>'HP리젠-레벨기준'!L$1*$U49+'HP리젠-레벨기준'!$T65</f>
        <v>13.5</v>
      </c>
      <c r="M49" s="6">
        <f>'HP리젠-레벨기준'!M$1*$U49+'HP리젠-레벨기준'!$T65</f>
        <v>14.05</v>
      </c>
      <c r="N49" s="6">
        <f>'HP리젠-레벨기준'!N$1*$U49+'HP리젠-레벨기준'!$T65</f>
        <v>14.600000000000001</v>
      </c>
      <c r="O49" s="6">
        <f>'HP리젠-레벨기준'!O$1*$U49+'HP리젠-레벨기준'!$T65</f>
        <v>15.150000000000002</v>
      </c>
      <c r="P49" s="6">
        <f>'HP리젠-레벨기준'!P$1*$U49+'HP리젠-레벨기준'!$T65</f>
        <v>15.7</v>
      </c>
      <c r="Q49" s="6">
        <f>'HP리젠-레벨기준'!Q$1*$U49+'HP리젠-레벨기준'!$T65</f>
        <v>16.25</v>
      </c>
      <c r="R49" s="6">
        <f>'HP리젠-레벨기준'!R$1*$U49+'HP리젠-레벨기준'!$T65</f>
        <v>16.8</v>
      </c>
      <c r="S49" s="6">
        <f>'HP리젠-레벨기준'!S$1*$U49+'HP리젠-레벨기준'!$T65</f>
        <v>17.350000000000001</v>
      </c>
      <c r="T49" s="5">
        <v>7.45</v>
      </c>
      <c r="U49" s="7">
        <v>0.55000000000000004</v>
      </c>
    </row>
    <row r="50" spans="1:21" x14ac:dyDescent="0.3">
      <c r="A50" s="5" t="s">
        <v>46</v>
      </c>
      <c r="B50" s="6">
        <f>'HP리젠-레벨기준'!B$1*$U50+'HP리젠-레벨기준'!$T66</f>
        <v>7</v>
      </c>
      <c r="C50" s="6">
        <f>'HP리젠-레벨기준'!C$1*$U50+'HP리젠-레벨기준'!$T66</f>
        <v>8</v>
      </c>
      <c r="D50" s="6">
        <f>'HP리젠-레벨기준'!D$1*$U50+'HP리젠-레벨기준'!$T66</f>
        <v>9</v>
      </c>
      <c r="E50" s="6">
        <f>'HP리젠-레벨기준'!E$1*$U50+'HP리젠-레벨기준'!$T66</f>
        <v>10</v>
      </c>
      <c r="F50" s="6">
        <f>'HP리젠-레벨기준'!F$1*$U50+'HP리젠-레벨기준'!$T66</f>
        <v>11</v>
      </c>
      <c r="G50" s="6">
        <f>'HP리젠-레벨기준'!G$1*$U50+'HP리젠-레벨기준'!$T66</f>
        <v>12</v>
      </c>
      <c r="H50" s="6">
        <f>'HP리젠-레벨기준'!H$1*$U50+'HP리젠-레벨기준'!$T66</f>
        <v>13</v>
      </c>
      <c r="I50" s="6">
        <f>'HP리젠-레벨기준'!I$1*$U50+'HP리젠-레벨기준'!$T66</f>
        <v>14</v>
      </c>
      <c r="J50" s="6">
        <f>'HP리젠-레벨기준'!J$1*$U50+'HP리젠-레벨기준'!$T66</f>
        <v>15</v>
      </c>
      <c r="K50" s="6">
        <f>'HP리젠-레벨기준'!K$1*$U50+'HP리젠-레벨기준'!$T66</f>
        <v>16</v>
      </c>
      <c r="L50" s="6">
        <f>'HP리젠-레벨기준'!L$1*$U50+'HP리젠-레벨기준'!$T66</f>
        <v>17</v>
      </c>
      <c r="M50" s="6">
        <f>'HP리젠-레벨기준'!M$1*$U50+'HP리젠-레벨기준'!$T66</f>
        <v>18</v>
      </c>
      <c r="N50" s="6">
        <f>'HP리젠-레벨기준'!N$1*$U50+'HP리젠-레벨기준'!$T66</f>
        <v>19</v>
      </c>
      <c r="O50" s="6">
        <f>'HP리젠-레벨기준'!O$1*$U50+'HP리젠-레벨기준'!$T66</f>
        <v>20</v>
      </c>
      <c r="P50" s="6">
        <f>'HP리젠-레벨기준'!P$1*$U50+'HP리젠-레벨기준'!$T66</f>
        <v>21</v>
      </c>
      <c r="Q50" s="6">
        <f>'HP리젠-레벨기준'!Q$1*$U50+'HP리젠-레벨기준'!$T66</f>
        <v>22</v>
      </c>
      <c r="R50" s="6">
        <f>'HP리젠-레벨기준'!R$1*$U50+'HP리젠-레벨기준'!$T66</f>
        <v>23</v>
      </c>
      <c r="S50" s="6">
        <f>'HP리젠-레벨기준'!S$1*$U50+'HP리젠-레벨기준'!$T66</f>
        <v>24</v>
      </c>
      <c r="T50" s="5">
        <v>8.5</v>
      </c>
      <c r="U50" s="7">
        <v>1</v>
      </c>
    </row>
    <row r="51" spans="1:21" x14ac:dyDescent="0.3">
      <c r="A51" s="5" t="s">
        <v>71</v>
      </c>
      <c r="B51" s="6">
        <f>'HP리젠-레벨기준'!B$1*$U51+'HP리젠-레벨기준'!$T67</f>
        <v>7.8</v>
      </c>
      <c r="C51" s="6">
        <f>'HP리젠-레벨기준'!C$1*$U51+'HP리젠-레벨기준'!$T67</f>
        <v>8.35</v>
      </c>
      <c r="D51" s="6">
        <f>'HP리젠-레벨기준'!D$1*$U51+'HP리젠-레벨기준'!$T67</f>
        <v>8.9</v>
      </c>
      <c r="E51" s="6">
        <f>'HP리젠-레벨기준'!E$1*$U51+'HP리젠-레벨기준'!$T67</f>
        <v>9.4499999999999993</v>
      </c>
      <c r="F51" s="6">
        <f>'HP리젠-레벨기준'!F$1*$U51+'HP리젠-레벨기준'!$T67</f>
        <v>10</v>
      </c>
      <c r="G51" s="6">
        <f>'HP리젠-레벨기준'!G$1*$U51+'HP리젠-레벨기준'!$T67</f>
        <v>10.55</v>
      </c>
      <c r="H51" s="6">
        <f>'HP리젠-레벨기준'!H$1*$U51+'HP리젠-레벨기준'!$T67</f>
        <v>11.100000000000001</v>
      </c>
      <c r="I51" s="6">
        <f>'HP리젠-레벨기준'!I$1*$U51+'HP리젠-레벨기준'!$T67</f>
        <v>11.65</v>
      </c>
      <c r="J51" s="6">
        <f>'HP리젠-레벨기준'!J$1*$U51+'HP리젠-레벨기준'!$T67</f>
        <v>12.2</v>
      </c>
      <c r="K51" s="6">
        <f>'HP리젠-레벨기준'!K$1*$U51+'HP리젠-레벨기준'!$T67</f>
        <v>12.75</v>
      </c>
      <c r="L51" s="6">
        <f>'HP리젠-레벨기준'!L$1*$U51+'HP리젠-레벨기준'!$T67</f>
        <v>13.3</v>
      </c>
      <c r="M51" s="6">
        <f>'HP리젠-레벨기준'!M$1*$U51+'HP리젠-레벨기준'!$T67</f>
        <v>13.850000000000001</v>
      </c>
      <c r="N51" s="6">
        <f>'HP리젠-레벨기준'!N$1*$U51+'HP리젠-레벨기준'!$T67</f>
        <v>14.4</v>
      </c>
      <c r="O51" s="6">
        <f>'HP리젠-레벨기준'!O$1*$U51+'HP리젠-레벨기준'!$T67</f>
        <v>14.950000000000001</v>
      </c>
      <c r="P51" s="6">
        <f>'HP리젠-레벨기준'!P$1*$U51+'HP리젠-레벨기준'!$T67</f>
        <v>15.5</v>
      </c>
      <c r="Q51" s="6">
        <f>'HP리젠-레벨기준'!Q$1*$U51+'HP리젠-레벨기준'!$T67</f>
        <v>16.05</v>
      </c>
      <c r="R51" s="6">
        <f>'HP리젠-레벨기준'!R$1*$U51+'HP리젠-레벨기준'!$T67</f>
        <v>16.600000000000001</v>
      </c>
      <c r="S51" s="6">
        <f>'HP리젠-레벨기준'!S$1*$U51+'HP리젠-레벨기준'!$T67</f>
        <v>17.149999999999999</v>
      </c>
      <c r="T51" s="5">
        <v>7.45</v>
      </c>
      <c r="U51" s="7">
        <v>0.55000000000000004</v>
      </c>
    </row>
    <row r="52" spans="1:21" x14ac:dyDescent="0.3">
      <c r="A52" s="5" t="s">
        <v>118</v>
      </c>
      <c r="B52" s="6">
        <f>'HP리젠-레벨기준'!B$1*$U52+'HP리젠-레벨기준'!$T68</f>
        <v>6.6</v>
      </c>
      <c r="C52" s="6">
        <f>'HP리젠-레벨기준'!C$1*$U52+'HP리젠-레벨기준'!$T68</f>
        <v>7.45</v>
      </c>
      <c r="D52" s="6">
        <f>'HP리젠-레벨기준'!D$1*$U52+'HP리젠-레벨기준'!$T68</f>
        <v>8.3000000000000007</v>
      </c>
      <c r="E52" s="6">
        <f>'HP리젠-레벨기준'!E$1*$U52+'HP리젠-레벨기준'!$T68</f>
        <v>9.15</v>
      </c>
      <c r="F52" s="6">
        <f>'HP리젠-레벨기준'!F$1*$U52+'HP리젠-레벨기준'!$T68</f>
        <v>10</v>
      </c>
      <c r="G52" s="6">
        <f>'HP리젠-레벨기준'!G$1*$U52+'HP리젠-레벨기준'!$T68</f>
        <v>10.85</v>
      </c>
      <c r="H52" s="6">
        <f>'HP리젠-레벨기준'!H$1*$U52+'HP리젠-레벨기준'!$T68</f>
        <v>11.7</v>
      </c>
      <c r="I52" s="6">
        <f>'HP리젠-레벨기준'!I$1*$U52+'HP리젠-레벨기준'!$T68</f>
        <v>12.55</v>
      </c>
      <c r="J52" s="6">
        <f>'HP리젠-레벨기준'!J$1*$U52+'HP리젠-레벨기준'!$T68</f>
        <v>13.399999999999999</v>
      </c>
      <c r="K52" s="6">
        <f>'HP리젠-레벨기준'!K$1*$U52+'HP리젠-레벨기준'!$T68</f>
        <v>14.25</v>
      </c>
      <c r="L52" s="6">
        <f>'HP리젠-레벨기준'!L$1*$U52+'HP리젠-레벨기준'!$T68</f>
        <v>15.1</v>
      </c>
      <c r="M52" s="6">
        <f>'HP리젠-레벨기준'!M$1*$U52+'HP리젠-레벨기준'!$T68</f>
        <v>15.95</v>
      </c>
      <c r="N52" s="6">
        <f>'HP리젠-레벨기준'!N$1*$U52+'HP리젠-레벨기준'!$T68</f>
        <v>16.799999999999997</v>
      </c>
      <c r="O52" s="6">
        <f>'HP리젠-레벨기준'!O$1*$U52+'HP리젠-레벨기준'!$T68</f>
        <v>17.649999999999999</v>
      </c>
      <c r="P52" s="6">
        <f>'HP리젠-레벨기준'!P$1*$U52+'HP리젠-레벨기준'!$T68</f>
        <v>18.5</v>
      </c>
      <c r="Q52" s="6">
        <f>'HP리젠-레벨기준'!Q$1*$U52+'HP리젠-레벨기준'!$T68</f>
        <v>19.350000000000001</v>
      </c>
      <c r="R52" s="6">
        <f>'HP리젠-레벨기준'!R$1*$U52+'HP리젠-레벨기준'!$T68</f>
        <v>20.2</v>
      </c>
      <c r="S52" s="6">
        <f>'HP리젠-레벨기준'!S$1*$U52+'HP리젠-레벨기준'!$T68</f>
        <v>21.049999999999997</v>
      </c>
      <c r="T52" s="5">
        <v>7.25</v>
      </c>
      <c r="U52" s="7">
        <v>0.85</v>
      </c>
    </row>
    <row r="53" spans="1:21" x14ac:dyDescent="0.3">
      <c r="A53" s="5" t="s">
        <v>15</v>
      </c>
      <c r="B53" s="6">
        <f>'HP리젠-레벨기준'!B$1*$U53+'HP리젠-레벨기준'!$T69</f>
        <v>7.8</v>
      </c>
      <c r="C53" s="6">
        <f>'HP리젠-레벨기준'!C$1*$U53+'HP리젠-레벨기준'!$T69</f>
        <v>8.35</v>
      </c>
      <c r="D53" s="6">
        <f>'HP리젠-레벨기준'!D$1*$U53+'HP리젠-레벨기준'!$T69</f>
        <v>8.9</v>
      </c>
      <c r="E53" s="6">
        <f>'HP리젠-레벨기준'!E$1*$U53+'HP리젠-레벨기준'!$T69</f>
        <v>9.4499999999999993</v>
      </c>
      <c r="F53" s="6">
        <f>'HP리젠-레벨기준'!F$1*$U53+'HP리젠-레벨기준'!$T69</f>
        <v>10</v>
      </c>
      <c r="G53" s="6">
        <f>'HP리젠-레벨기준'!G$1*$U53+'HP리젠-레벨기준'!$T69</f>
        <v>10.55</v>
      </c>
      <c r="H53" s="6">
        <f>'HP리젠-레벨기준'!H$1*$U53+'HP리젠-레벨기준'!$T69</f>
        <v>11.100000000000001</v>
      </c>
      <c r="I53" s="6">
        <f>'HP리젠-레벨기준'!I$1*$U53+'HP리젠-레벨기준'!$T69</f>
        <v>11.65</v>
      </c>
      <c r="J53" s="6">
        <f>'HP리젠-레벨기준'!J$1*$U53+'HP리젠-레벨기준'!$T69</f>
        <v>12.2</v>
      </c>
      <c r="K53" s="6">
        <f>'HP리젠-레벨기준'!K$1*$U53+'HP리젠-레벨기준'!$T69</f>
        <v>12.75</v>
      </c>
      <c r="L53" s="6">
        <f>'HP리젠-레벨기준'!L$1*$U53+'HP리젠-레벨기준'!$T69</f>
        <v>13.3</v>
      </c>
      <c r="M53" s="6">
        <f>'HP리젠-레벨기준'!M$1*$U53+'HP리젠-레벨기준'!$T69</f>
        <v>13.850000000000001</v>
      </c>
      <c r="N53" s="6">
        <f>'HP리젠-레벨기준'!N$1*$U53+'HP리젠-레벨기준'!$T69</f>
        <v>14.4</v>
      </c>
      <c r="O53" s="6">
        <f>'HP리젠-레벨기준'!O$1*$U53+'HP리젠-레벨기준'!$T69</f>
        <v>14.950000000000001</v>
      </c>
      <c r="P53" s="6">
        <f>'HP리젠-레벨기준'!P$1*$U53+'HP리젠-레벨기준'!$T69</f>
        <v>15.5</v>
      </c>
      <c r="Q53" s="6">
        <f>'HP리젠-레벨기준'!Q$1*$U53+'HP리젠-레벨기준'!$T69</f>
        <v>16.05</v>
      </c>
      <c r="R53" s="6">
        <f>'HP리젠-레벨기준'!R$1*$U53+'HP리젠-레벨기준'!$T69</f>
        <v>16.600000000000001</v>
      </c>
      <c r="S53" s="6">
        <f>'HP리젠-레벨기준'!S$1*$U53+'HP리젠-레벨기준'!$T69</f>
        <v>17.149999999999999</v>
      </c>
      <c r="T53" s="5">
        <v>4.5</v>
      </c>
      <c r="U53" s="7">
        <v>0.55000000000000004</v>
      </c>
    </row>
    <row r="54" spans="1:21" x14ac:dyDescent="0.3">
      <c r="A54" s="5" t="s">
        <v>43</v>
      </c>
      <c r="B54" s="6">
        <f>'HP리젠-레벨기준'!B$1*$U54+'HP리젠-레벨기준'!$T70</f>
        <v>5.2</v>
      </c>
      <c r="C54" s="6">
        <f>'HP리젠-레벨기준'!C$1*$U54+'HP리젠-레벨기준'!$T70</f>
        <v>5.9</v>
      </c>
      <c r="D54" s="6">
        <f>'HP리젠-레벨기준'!D$1*$U54+'HP리젠-레벨기준'!$T70</f>
        <v>6.6</v>
      </c>
      <c r="E54" s="6">
        <f>'HP리젠-레벨기준'!E$1*$U54+'HP리젠-레벨기준'!$T70</f>
        <v>7.3</v>
      </c>
      <c r="F54" s="6">
        <f>'HP리젠-레벨기준'!F$1*$U54+'HP리젠-레벨기준'!$T70</f>
        <v>8</v>
      </c>
      <c r="G54" s="6">
        <f>'HP리젠-레벨기준'!G$1*$U54+'HP리젠-레벨기준'!$T70</f>
        <v>8.6999999999999993</v>
      </c>
      <c r="H54" s="6">
        <f>'HP리젠-레벨기준'!H$1*$U54+'HP리젠-레벨기준'!$T70</f>
        <v>9.3999999999999986</v>
      </c>
      <c r="I54" s="6">
        <f>'HP리젠-레벨기준'!I$1*$U54+'HP리젠-레벨기준'!$T70</f>
        <v>10.1</v>
      </c>
      <c r="J54" s="6">
        <f>'HP리젠-레벨기준'!J$1*$U54+'HP리젠-레벨기준'!$T70</f>
        <v>10.8</v>
      </c>
      <c r="K54" s="6">
        <f>'HP리젠-레벨기준'!K$1*$U54+'HP리젠-레벨기준'!$T70</f>
        <v>11.5</v>
      </c>
      <c r="L54" s="6">
        <f>'HP리젠-레벨기준'!L$1*$U54+'HP리젠-레벨기준'!$T70</f>
        <v>12.2</v>
      </c>
      <c r="M54" s="6">
        <f>'HP리젠-레벨기준'!M$1*$U54+'HP리젠-레벨기준'!$T70</f>
        <v>12.899999999999999</v>
      </c>
      <c r="N54" s="6">
        <f>'HP리젠-레벨기준'!N$1*$U54+'HP리젠-레벨기준'!$T70</f>
        <v>13.6</v>
      </c>
      <c r="O54" s="6">
        <f>'HP리젠-레벨기준'!O$1*$U54+'HP리젠-레벨기준'!$T70</f>
        <v>14.299999999999999</v>
      </c>
      <c r="P54" s="6">
        <f>'HP리젠-레벨기준'!P$1*$U54+'HP리젠-레벨기준'!$T70</f>
        <v>15</v>
      </c>
      <c r="Q54" s="6">
        <f>'HP리젠-레벨기준'!Q$1*$U54+'HP리젠-레벨기준'!$T70</f>
        <v>15.7</v>
      </c>
      <c r="R54" s="6">
        <f>'HP리젠-레벨기준'!R$1*$U54+'HP리젠-레벨기준'!$T70</f>
        <v>16.399999999999999</v>
      </c>
      <c r="S54" s="6">
        <f>'HP리젠-레벨기준'!S$1*$U54+'HP리젠-레벨기준'!$T70</f>
        <v>17.100000000000001</v>
      </c>
      <c r="T54" s="5">
        <v>3.5</v>
      </c>
      <c r="U54" s="7">
        <v>0.7</v>
      </c>
    </row>
    <row r="55" spans="1:21" x14ac:dyDescent="0.3">
      <c r="A55" s="5" t="s">
        <v>79</v>
      </c>
      <c r="B55" s="6">
        <f>'HP리젠-레벨기준'!B$1*$U55+'HP리젠-레벨기준'!$T71</f>
        <v>5.2</v>
      </c>
      <c r="C55" s="6">
        <f>'HP리젠-레벨기준'!C$1*$U55+'HP리젠-레벨기준'!$T71</f>
        <v>5.75</v>
      </c>
      <c r="D55" s="6">
        <f>'HP리젠-레벨기준'!D$1*$U55+'HP리젠-레벨기준'!$T71</f>
        <v>6.3000000000000007</v>
      </c>
      <c r="E55" s="6">
        <f>'HP리젠-레벨기준'!E$1*$U55+'HP리젠-레벨기준'!$T71</f>
        <v>6.8500000000000005</v>
      </c>
      <c r="F55" s="6">
        <f>'HP리젠-레벨기준'!F$1*$U55+'HP리젠-레벨기준'!$T71</f>
        <v>7.4</v>
      </c>
      <c r="G55" s="6">
        <f>'HP리젠-레벨기준'!G$1*$U55+'HP리젠-레벨기준'!$T71</f>
        <v>7.9500000000000011</v>
      </c>
      <c r="H55" s="6">
        <f>'HP리젠-레벨기준'!H$1*$U55+'HP리젠-레벨기준'!$T71</f>
        <v>8.5</v>
      </c>
      <c r="I55" s="6">
        <f>'HP리젠-레벨기준'!I$1*$U55+'HP리젠-레벨기준'!$T71</f>
        <v>9.0500000000000007</v>
      </c>
      <c r="J55" s="6">
        <f>'HP리젠-레벨기준'!J$1*$U55+'HP리젠-레벨기준'!$T71</f>
        <v>9.6000000000000014</v>
      </c>
      <c r="K55" s="6">
        <f>'HP리젠-레벨기준'!K$1*$U55+'HP리젠-레벨기준'!$T71</f>
        <v>10.15</v>
      </c>
      <c r="L55" s="6">
        <f>'HP리젠-레벨기준'!L$1*$U55+'HP리젠-레벨기준'!$T71</f>
        <v>10.700000000000001</v>
      </c>
      <c r="M55" s="6">
        <f>'HP리젠-레벨기준'!M$1*$U55+'HP리젠-레벨기준'!$T71</f>
        <v>11.25</v>
      </c>
      <c r="N55" s="6">
        <f>'HP리젠-레벨기준'!N$1*$U55+'HP리젠-레벨기준'!$T71</f>
        <v>11.8</v>
      </c>
      <c r="O55" s="6">
        <f>'HP리젠-레벨기준'!O$1*$U55+'HP리젠-레벨기준'!$T71</f>
        <v>12.350000000000001</v>
      </c>
      <c r="P55" s="6">
        <f>'HP리젠-레벨기준'!P$1*$U55+'HP리젠-레벨기준'!$T71</f>
        <v>12.9</v>
      </c>
      <c r="Q55" s="6">
        <f>'HP리젠-레벨기준'!Q$1*$U55+'HP리젠-레벨기준'!$T71</f>
        <v>13.450000000000001</v>
      </c>
      <c r="R55" s="6">
        <f>'HP리젠-레벨기준'!R$1*$U55+'HP리젠-레벨기준'!$T71</f>
        <v>14.000000000000002</v>
      </c>
      <c r="S55" s="6">
        <f>'HP리젠-레벨기준'!S$1*$U55+'HP리젠-레벨기준'!$T71</f>
        <v>14.55</v>
      </c>
      <c r="T55" s="5">
        <v>7.45</v>
      </c>
      <c r="U55" s="7">
        <v>0.55000000000000004</v>
      </c>
    </row>
    <row r="56" spans="1:21" x14ac:dyDescent="0.3">
      <c r="A56" s="5" t="s">
        <v>109</v>
      </c>
      <c r="B56" s="6">
        <f>'HP리젠-레벨기준'!B$1*$U56+'HP리젠-레벨기준'!$T72</f>
        <v>5.3</v>
      </c>
      <c r="C56" s="6">
        <f>'HP리젠-레벨기준'!C$1*$U56+'HP리젠-레벨기준'!$T72</f>
        <v>6.1</v>
      </c>
      <c r="D56" s="6">
        <f>'HP리젠-레벨기준'!D$1*$U56+'HP리젠-레벨기준'!$T72</f>
        <v>6.9</v>
      </c>
      <c r="E56" s="6">
        <f>'HP리젠-레벨기준'!E$1*$U56+'HP리젠-레벨기준'!$T72</f>
        <v>7.7</v>
      </c>
      <c r="F56" s="6">
        <f>'HP리젠-레벨기준'!F$1*$U56+'HP리젠-레벨기준'!$T72</f>
        <v>8.5</v>
      </c>
      <c r="G56" s="6">
        <f>'HP리젠-레벨기준'!G$1*$U56+'HP리젠-레벨기준'!$T72</f>
        <v>9.3000000000000007</v>
      </c>
      <c r="H56" s="6">
        <f>'HP리젠-레벨기준'!H$1*$U56+'HP리젠-레벨기준'!$T72</f>
        <v>10.100000000000001</v>
      </c>
      <c r="I56" s="6">
        <f>'HP리젠-레벨기준'!I$1*$U56+'HP리젠-레벨기준'!$T72</f>
        <v>10.9</v>
      </c>
      <c r="J56" s="6">
        <f>'HP리젠-레벨기준'!J$1*$U56+'HP리젠-레벨기준'!$T72</f>
        <v>11.7</v>
      </c>
      <c r="K56" s="6">
        <f>'HP리젠-레벨기준'!K$1*$U56+'HP리젠-레벨기준'!$T72</f>
        <v>12.5</v>
      </c>
      <c r="L56" s="6">
        <f>'HP리젠-레벨기준'!L$1*$U56+'HP리젠-레벨기준'!$T72</f>
        <v>13.3</v>
      </c>
      <c r="M56" s="6">
        <f>'HP리젠-레벨기준'!M$1*$U56+'HP리젠-레벨기준'!$T72</f>
        <v>14.100000000000001</v>
      </c>
      <c r="N56" s="6">
        <f>'HP리젠-레벨기준'!N$1*$U56+'HP리젠-레벨기준'!$T72</f>
        <v>14.9</v>
      </c>
      <c r="O56" s="6">
        <f>'HP리젠-레벨기준'!O$1*$U56+'HP리젠-레벨기준'!$T72</f>
        <v>15.700000000000001</v>
      </c>
      <c r="P56" s="6">
        <f>'HP리젠-레벨기준'!P$1*$U56+'HP리젠-레벨기준'!$T72</f>
        <v>16.5</v>
      </c>
      <c r="Q56" s="6">
        <f>'HP리젠-레벨기준'!Q$1*$U56+'HP리젠-레벨기준'!$T72</f>
        <v>17.3</v>
      </c>
      <c r="R56" s="6">
        <f>'HP리젠-레벨기준'!R$1*$U56+'HP리젠-레벨기준'!$T72</f>
        <v>18.100000000000001</v>
      </c>
      <c r="S56" s="6">
        <f>'HP리젠-레벨기준'!S$1*$U56+'HP리젠-레벨기준'!$T72</f>
        <v>18.899999999999999</v>
      </c>
      <c r="T56" s="5">
        <v>7.25</v>
      </c>
      <c r="U56" s="7">
        <v>0.8</v>
      </c>
    </row>
    <row r="57" spans="1:21" x14ac:dyDescent="0.3">
      <c r="A57" s="5" t="s">
        <v>36</v>
      </c>
      <c r="B57" s="6">
        <f>'HP리젠-레벨기준'!B$1*$U57+'HP리젠-레벨기준'!$T73</f>
        <v>5.65</v>
      </c>
      <c r="C57" s="6">
        <f>'HP리젠-레벨기준'!C$1*$U57+'HP리젠-레벨기준'!$T73</f>
        <v>6.3</v>
      </c>
      <c r="D57" s="6">
        <f>'HP리젠-레벨기준'!D$1*$U57+'HP리젠-레벨기준'!$T73</f>
        <v>6.95</v>
      </c>
      <c r="E57" s="6">
        <f>'HP리젠-레벨기준'!E$1*$U57+'HP리젠-레벨기준'!$T73</f>
        <v>7.6</v>
      </c>
      <c r="F57" s="6">
        <f>'HP리젠-레벨기준'!F$1*$U57+'HP리젠-레벨기준'!$T73</f>
        <v>8.25</v>
      </c>
      <c r="G57" s="6">
        <f>'HP리젠-레벨기준'!G$1*$U57+'HP리젠-레벨기준'!$T73</f>
        <v>8.9</v>
      </c>
      <c r="H57" s="6">
        <f>'HP리젠-레벨기준'!H$1*$U57+'HP리젠-레벨기준'!$T73</f>
        <v>9.5500000000000007</v>
      </c>
      <c r="I57" s="6">
        <f>'HP리젠-레벨기준'!I$1*$U57+'HP리젠-레벨기준'!$T73</f>
        <v>10.199999999999999</v>
      </c>
      <c r="J57" s="6">
        <f>'HP리젠-레벨기준'!J$1*$U57+'HP리젠-레벨기준'!$T73</f>
        <v>10.850000000000001</v>
      </c>
      <c r="K57" s="6">
        <f>'HP리젠-레벨기준'!K$1*$U57+'HP리젠-레벨기준'!$T73</f>
        <v>11.5</v>
      </c>
      <c r="L57" s="6">
        <f>'HP리젠-레벨기준'!L$1*$U57+'HP리젠-레벨기준'!$T73</f>
        <v>12.15</v>
      </c>
      <c r="M57" s="6">
        <f>'HP리젠-레벨기준'!M$1*$U57+'HP리젠-레벨기준'!$T73</f>
        <v>12.8</v>
      </c>
      <c r="N57" s="6">
        <f>'HP리젠-레벨기준'!N$1*$U57+'HP리젠-레벨기준'!$T73</f>
        <v>13.450000000000001</v>
      </c>
      <c r="O57" s="6">
        <f>'HP리젠-레벨기준'!O$1*$U57+'HP리젠-레벨기준'!$T73</f>
        <v>14.1</v>
      </c>
      <c r="P57" s="6">
        <f>'HP리젠-레벨기준'!P$1*$U57+'HP리젠-레벨기준'!$T73</f>
        <v>14.75</v>
      </c>
      <c r="Q57" s="6">
        <f>'HP리젠-레벨기준'!Q$1*$U57+'HP리젠-레벨기준'!$T73</f>
        <v>15.4</v>
      </c>
      <c r="R57" s="6">
        <f>'HP리젠-레벨기준'!R$1*$U57+'HP리젠-레벨기준'!$T73</f>
        <v>16.05</v>
      </c>
      <c r="S57" s="6">
        <f>'HP리젠-레벨기준'!S$1*$U57+'HP리젠-레벨기준'!$T73</f>
        <v>16.700000000000003</v>
      </c>
      <c r="T57" s="5">
        <v>6.75</v>
      </c>
      <c r="U57" s="7">
        <v>0.65</v>
      </c>
    </row>
    <row r="58" spans="1:21" x14ac:dyDescent="0.3">
      <c r="A58" s="5" t="s">
        <v>117</v>
      </c>
      <c r="B58" s="6">
        <f>'HP리젠-레벨기준'!B$1*$U58+'HP리젠-레벨기준'!$T74</f>
        <v>5.55</v>
      </c>
      <c r="C58" s="6">
        <f>'HP리젠-레벨기준'!C$1*$U58+'HP리젠-레벨기준'!$T74</f>
        <v>6.4</v>
      </c>
      <c r="D58" s="6">
        <f>'HP리젠-레벨기준'!D$1*$U58+'HP리젠-레벨기준'!$T74</f>
        <v>7.25</v>
      </c>
      <c r="E58" s="6">
        <f>'HP리젠-레벨기준'!E$1*$U58+'HP리젠-레벨기준'!$T74</f>
        <v>8.1</v>
      </c>
      <c r="F58" s="6">
        <f>'HP리젠-레벨기준'!F$1*$U58+'HP리젠-레벨기준'!$T74</f>
        <v>8.9499999999999993</v>
      </c>
      <c r="G58" s="6">
        <f>'HP리젠-레벨기준'!G$1*$U58+'HP리젠-레벨기준'!$T74</f>
        <v>9.8000000000000007</v>
      </c>
      <c r="H58" s="6">
        <f>'HP리젠-레벨기준'!H$1*$U58+'HP리젠-레벨기준'!$T74</f>
        <v>10.65</v>
      </c>
      <c r="I58" s="6">
        <f>'HP리젠-레벨기준'!I$1*$U58+'HP리젠-레벨기준'!$T74</f>
        <v>11.5</v>
      </c>
      <c r="J58" s="6">
        <f>'HP리젠-레벨기준'!J$1*$U58+'HP리젠-레벨기준'!$T74</f>
        <v>12.35</v>
      </c>
      <c r="K58" s="6">
        <f>'HP리젠-레벨기준'!K$1*$U58+'HP리젠-레벨기준'!$T74</f>
        <v>13.2</v>
      </c>
      <c r="L58" s="6">
        <f>'HP리젠-레벨기준'!L$1*$U58+'HP리젠-레벨기준'!$T74</f>
        <v>14.05</v>
      </c>
      <c r="M58" s="6">
        <f>'HP리젠-레벨기준'!M$1*$U58+'HP리젠-레벨기준'!$T74</f>
        <v>14.899999999999999</v>
      </c>
      <c r="N58" s="6">
        <f>'HP리젠-레벨기준'!N$1*$U58+'HP리젠-레벨기준'!$T74</f>
        <v>15.75</v>
      </c>
      <c r="O58" s="6">
        <f>'HP리젠-레벨기준'!O$1*$U58+'HP리젠-레벨기준'!$T74</f>
        <v>16.600000000000001</v>
      </c>
      <c r="P58" s="6">
        <f>'HP리젠-레벨기준'!P$1*$U58+'HP리젠-레벨기준'!$T74</f>
        <v>17.45</v>
      </c>
      <c r="Q58" s="6">
        <f>'HP리젠-레벨기준'!Q$1*$U58+'HP리젠-레벨기준'!$T74</f>
        <v>18.3</v>
      </c>
      <c r="R58" s="6">
        <f>'HP리젠-레벨기준'!R$1*$U58+'HP리젠-레벨기준'!$T74</f>
        <v>19.149999999999999</v>
      </c>
      <c r="S58" s="6">
        <f>'HP리젠-레벨기준'!S$1*$U58+'HP리젠-레벨기준'!$T74</f>
        <v>20</v>
      </c>
      <c r="T58" s="5">
        <v>7.5</v>
      </c>
      <c r="U58" s="7">
        <v>0.85</v>
      </c>
    </row>
    <row r="59" spans="1:21" x14ac:dyDescent="0.3">
      <c r="A59" s="5" t="s">
        <v>33</v>
      </c>
      <c r="B59" s="6">
        <f>'HP리젠-레벨기준'!B$1*$U59+'HP리젠-레벨기준'!$T75</f>
        <v>5.6499999999999995</v>
      </c>
      <c r="C59" s="6">
        <f>'HP리젠-레벨기준'!C$1*$U59+'HP리젠-레벨기준'!$T75</f>
        <v>6.1999999999999993</v>
      </c>
      <c r="D59" s="6">
        <f>'HP리젠-레벨기준'!D$1*$U59+'HP리젠-레벨기준'!$T75</f>
        <v>6.75</v>
      </c>
      <c r="E59" s="6">
        <f>'HP리젠-레벨기준'!E$1*$U59+'HP리젠-레벨기준'!$T75</f>
        <v>7.3</v>
      </c>
      <c r="F59" s="6">
        <f>'HP리젠-레벨기준'!F$1*$U59+'HP리젠-레벨기준'!$T75</f>
        <v>7.85</v>
      </c>
      <c r="G59" s="6">
        <f>'HP리젠-레벨기준'!G$1*$U59+'HP리젠-레벨기준'!$T75</f>
        <v>8.4</v>
      </c>
      <c r="H59" s="6">
        <f>'HP리젠-레벨기준'!H$1*$U59+'HP리젠-레벨기준'!$T75</f>
        <v>8.9499999999999993</v>
      </c>
      <c r="I59" s="6">
        <f>'HP리젠-레벨기준'!I$1*$U59+'HP리젠-레벨기준'!$T75</f>
        <v>9.5</v>
      </c>
      <c r="J59" s="6">
        <f>'HP리젠-레벨기준'!J$1*$U59+'HP리젠-레벨기준'!$T75</f>
        <v>10.050000000000001</v>
      </c>
      <c r="K59" s="6">
        <f>'HP리젠-레벨기준'!K$1*$U59+'HP리젠-레벨기준'!$T75</f>
        <v>10.6</v>
      </c>
      <c r="L59" s="6">
        <f>'HP리젠-레벨기준'!L$1*$U59+'HP리젠-레벨기준'!$T75</f>
        <v>11.15</v>
      </c>
      <c r="M59" s="6">
        <f>'HP리젠-레벨기준'!M$1*$U59+'HP리젠-레벨기준'!$T75</f>
        <v>11.7</v>
      </c>
      <c r="N59" s="6">
        <f>'HP리젠-레벨기준'!N$1*$U59+'HP리젠-레벨기준'!$T75</f>
        <v>12.25</v>
      </c>
      <c r="O59" s="6">
        <f>'HP리젠-레벨기준'!O$1*$U59+'HP리젠-레벨기준'!$T75</f>
        <v>12.8</v>
      </c>
      <c r="P59" s="6">
        <f>'HP리젠-레벨기준'!P$1*$U59+'HP리젠-레벨기준'!$T75</f>
        <v>13.35</v>
      </c>
      <c r="Q59" s="6">
        <f>'HP리젠-레벨기준'!Q$1*$U59+'HP리젠-레벨기준'!$T75</f>
        <v>13.9</v>
      </c>
      <c r="R59" s="6">
        <f>'HP리젠-레벨기준'!R$1*$U59+'HP리젠-레벨기준'!$T75</f>
        <v>14.450000000000001</v>
      </c>
      <c r="S59" s="6">
        <f>'HP리젠-레벨기준'!S$1*$U59+'HP리젠-레벨기준'!$T75</f>
        <v>15</v>
      </c>
      <c r="T59" s="5">
        <v>4.25</v>
      </c>
      <c r="U59" s="7">
        <v>0.55000000000000004</v>
      </c>
    </row>
    <row r="60" spans="1:21" x14ac:dyDescent="0.3">
      <c r="A60" s="5" t="s">
        <v>81</v>
      </c>
      <c r="B60" s="6">
        <f>'HP리젠-레벨기준'!B$1*$U60+'HP리젠-레벨기준'!$T76</f>
        <v>6.65</v>
      </c>
      <c r="C60" s="6">
        <f>'HP리젠-레벨기준'!C$1*$U60+'HP리젠-레벨기준'!$T76</f>
        <v>7.35</v>
      </c>
      <c r="D60" s="6">
        <f>'HP리젠-레벨기준'!D$1*$U60+'HP리젠-레벨기준'!$T76</f>
        <v>8.0500000000000007</v>
      </c>
      <c r="E60" s="6">
        <f>'HP리젠-레벨기준'!E$1*$U60+'HP리젠-레벨기준'!$T76</f>
        <v>8.75</v>
      </c>
      <c r="F60" s="6">
        <f>'HP리젠-레벨기준'!F$1*$U60+'HP리젠-레벨기준'!$T76</f>
        <v>9.4499999999999993</v>
      </c>
      <c r="G60" s="6">
        <f>'HP리젠-레벨기준'!G$1*$U60+'HP리젠-레벨기준'!$T76</f>
        <v>10.149999999999999</v>
      </c>
      <c r="H60" s="6">
        <f>'HP리젠-레벨기준'!H$1*$U60+'HP리젠-레벨기준'!$T76</f>
        <v>10.85</v>
      </c>
      <c r="I60" s="6">
        <f>'HP리젠-레벨기준'!I$1*$U60+'HP리젠-레벨기준'!$T76</f>
        <v>11.55</v>
      </c>
      <c r="J60" s="6">
        <f>'HP리젠-레벨기준'!J$1*$U60+'HP리젠-레벨기준'!$T76</f>
        <v>12.25</v>
      </c>
      <c r="K60" s="6">
        <f>'HP리젠-레벨기준'!K$1*$U60+'HP리젠-레벨기준'!$T76</f>
        <v>12.95</v>
      </c>
      <c r="L60" s="6">
        <f>'HP리젠-레벨기준'!L$1*$U60+'HP리젠-레벨기준'!$T76</f>
        <v>13.649999999999999</v>
      </c>
      <c r="M60" s="6">
        <f>'HP리젠-레벨기준'!M$1*$U60+'HP리젠-레벨기준'!$T76</f>
        <v>14.349999999999998</v>
      </c>
      <c r="N60" s="6">
        <f>'HP리젠-레벨기준'!N$1*$U60+'HP리젠-레벨기준'!$T76</f>
        <v>15.05</v>
      </c>
      <c r="O60" s="6">
        <f>'HP리젠-레벨기준'!O$1*$U60+'HP리젠-레벨기준'!$T76</f>
        <v>15.75</v>
      </c>
      <c r="P60" s="6">
        <f>'HP리젠-레벨기준'!P$1*$U60+'HP리젠-레벨기준'!$T76</f>
        <v>16.45</v>
      </c>
      <c r="Q60" s="6">
        <f>'HP리젠-레벨기준'!Q$1*$U60+'HP리젠-레벨기준'!$T76</f>
        <v>17.149999999999999</v>
      </c>
      <c r="R60" s="6">
        <f>'HP리젠-레벨기준'!R$1*$U60+'HP리젠-레벨기준'!$T76</f>
        <v>17.849999999999998</v>
      </c>
      <c r="S60" s="6">
        <f>'HP리젠-레벨기준'!S$1*$U60+'HP리젠-레벨기준'!$T76</f>
        <v>18.55</v>
      </c>
      <c r="T60" s="5">
        <v>7</v>
      </c>
      <c r="U60" s="7">
        <v>0.7</v>
      </c>
    </row>
    <row r="61" spans="1:21" x14ac:dyDescent="0.3">
      <c r="A61" s="5" t="s">
        <v>68</v>
      </c>
      <c r="B61" s="6">
        <f>'HP리젠-레벨기준'!B$1*$U61+'HP리젠-레벨기준'!$T77</f>
        <v>7.6</v>
      </c>
      <c r="C61" s="6">
        <f>'HP리젠-레벨기준'!C$1*$U61+'HP리젠-레벨기준'!$T77</f>
        <v>8.1999999999999993</v>
      </c>
      <c r="D61" s="6">
        <f>'HP리젠-레벨기준'!D$1*$U61+'HP리젠-레벨기준'!$T77</f>
        <v>8.8000000000000007</v>
      </c>
      <c r="E61" s="6">
        <f>'HP리젠-레벨기준'!E$1*$U61+'HP리젠-레벨기준'!$T77</f>
        <v>9.4</v>
      </c>
      <c r="F61" s="6">
        <f>'HP리젠-레벨기준'!F$1*$U61+'HP리젠-레벨기준'!$T77</f>
        <v>10</v>
      </c>
      <c r="G61" s="6">
        <f>'HP리젠-레벨기준'!G$1*$U61+'HP리젠-레벨기준'!$T77</f>
        <v>10.6</v>
      </c>
      <c r="H61" s="6">
        <f>'HP리젠-레벨기준'!H$1*$U61+'HP리젠-레벨기준'!$T77</f>
        <v>11.2</v>
      </c>
      <c r="I61" s="6">
        <f>'HP리젠-레벨기준'!I$1*$U61+'HP리젠-레벨기준'!$T77</f>
        <v>11.8</v>
      </c>
      <c r="J61" s="6">
        <f>'HP리젠-레벨기준'!J$1*$U61+'HP리젠-레벨기준'!$T77</f>
        <v>12.399999999999999</v>
      </c>
      <c r="K61" s="6">
        <f>'HP리젠-레벨기준'!K$1*$U61+'HP리젠-레벨기준'!$T77</f>
        <v>13</v>
      </c>
      <c r="L61" s="6">
        <f>'HP리젠-레벨기준'!L$1*$U61+'HP리젠-레벨기준'!$T77</f>
        <v>13.6</v>
      </c>
      <c r="M61" s="6">
        <f>'HP리젠-레벨기준'!M$1*$U61+'HP리젠-레벨기준'!$T77</f>
        <v>14.2</v>
      </c>
      <c r="N61" s="6">
        <f>'HP리젠-레벨기준'!N$1*$U61+'HP리젠-레벨기준'!$T77</f>
        <v>14.8</v>
      </c>
      <c r="O61" s="6">
        <f>'HP리젠-레벨기준'!O$1*$U61+'HP리젠-레벨기준'!$T77</f>
        <v>15.4</v>
      </c>
      <c r="P61" s="6">
        <f>'HP리젠-레벨기준'!P$1*$U61+'HP리젠-레벨기준'!$T77</f>
        <v>16</v>
      </c>
      <c r="Q61" s="6">
        <f>'HP리젠-레벨기준'!Q$1*$U61+'HP리젠-레벨기준'!$T77</f>
        <v>16.600000000000001</v>
      </c>
      <c r="R61" s="6">
        <f>'HP리젠-레벨기준'!R$1*$U61+'HP리젠-레벨기준'!$T77</f>
        <v>17.2</v>
      </c>
      <c r="S61" s="6">
        <f>'HP리젠-레벨기준'!S$1*$U61+'HP리젠-레벨기준'!$T77</f>
        <v>17.799999999999997</v>
      </c>
      <c r="T61" s="5">
        <v>5.5</v>
      </c>
      <c r="U61" s="7">
        <v>0.6</v>
      </c>
    </row>
    <row r="62" spans="1:21" x14ac:dyDescent="0.3">
      <c r="A62" s="5" t="s">
        <v>110</v>
      </c>
      <c r="B62" s="6">
        <f>'HP리젠-레벨기준'!B$1*$U62+'HP리젠-레벨기준'!$T78</f>
        <v>7.55</v>
      </c>
      <c r="C62" s="6">
        <f>'HP리젠-레벨기준'!C$1*$U62+'HP리젠-레벨기준'!$T78</f>
        <v>8.1</v>
      </c>
      <c r="D62" s="6">
        <f>'HP리젠-레벨기준'!D$1*$U62+'HP리젠-레벨기준'!$T78</f>
        <v>8.65</v>
      </c>
      <c r="E62" s="6">
        <f>'HP리젠-레벨기준'!E$1*$U62+'HP리젠-레벨기준'!$T78</f>
        <v>9.1999999999999993</v>
      </c>
      <c r="F62" s="6">
        <f>'HP리젠-레벨기준'!F$1*$U62+'HP리젠-레벨기준'!$T78</f>
        <v>9.75</v>
      </c>
      <c r="G62" s="6">
        <f>'HP리젠-레벨기준'!G$1*$U62+'HP리젠-레벨기준'!$T78</f>
        <v>10.3</v>
      </c>
      <c r="H62" s="6">
        <f>'HP리젠-레벨기준'!H$1*$U62+'HP리젠-레벨기준'!$T78</f>
        <v>10.850000000000001</v>
      </c>
      <c r="I62" s="6">
        <f>'HP리젠-레벨기준'!I$1*$U62+'HP리젠-레벨기준'!$T78</f>
        <v>11.4</v>
      </c>
      <c r="J62" s="6">
        <f>'HP리젠-레벨기준'!J$1*$U62+'HP리젠-레벨기준'!$T78</f>
        <v>11.95</v>
      </c>
      <c r="K62" s="6">
        <f>'HP리젠-레벨기준'!K$1*$U62+'HP리젠-레벨기준'!$T78</f>
        <v>12.5</v>
      </c>
      <c r="L62" s="6">
        <f>'HP리젠-레벨기준'!L$1*$U62+'HP리젠-레벨기준'!$T78</f>
        <v>13.05</v>
      </c>
      <c r="M62" s="6">
        <f>'HP리젠-레벨기준'!M$1*$U62+'HP리젠-레벨기준'!$T78</f>
        <v>13.600000000000001</v>
      </c>
      <c r="N62" s="6">
        <f>'HP리젠-레벨기준'!N$1*$U62+'HP리젠-레벨기준'!$T78</f>
        <v>14.15</v>
      </c>
      <c r="O62" s="6">
        <f>'HP리젠-레벨기준'!O$1*$U62+'HP리젠-레벨기준'!$T78</f>
        <v>14.700000000000001</v>
      </c>
      <c r="P62" s="6">
        <f>'HP리젠-레벨기준'!P$1*$U62+'HP리젠-레벨기준'!$T78</f>
        <v>15.25</v>
      </c>
      <c r="Q62" s="6">
        <f>'HP리젠-레벨기준'!Q$1*$U62+'HP리젠-레벨기준'!$T78</f>
        <v>15.8</v>
      </c>
      <c r="R62" s="6">
        <f>'HP리젠-레벨기준'!R$1*$U62+'HP리젠-레벨기준'!$T78</f>
        <v>16.350000000000001</v>
      </c>
      <c r="S62" s="6">
        <f>'HP리젠-레벨기준'!S$1*$U62+'HP리젠-레벨기준'!$T78</f>
        <v>16.899999999999999</v>
      </c>
      <c r="T62" s="5">
        <v>7.1</v>
      </c>
      <c r="U62" s="7">
        <v>0.55000000000000004</v>
      </c>
    </row>
    <row r="63" spans="1:21" x14ac:dyDescent="0.3">
      <c r="A63" s="5" t="s">
        <v>2</v>
      </c>
      <c r="B63" s="6">
        <f>'HP리젠-레벨기준'!B$1*$U63+'HP리젠-레벨기준'!$T79</f>
        <v>8</v>
      </c>
      <c r="C63" s="6">
        <f>'HP리젠-레벨기준'!C$1*$U63+'HP리젠-레벨기준'!$T79</f>
        <v>8.5500000000000007</v>
      </c>
      <c r="D63" s="6">
        <f>'HP리젠-레벨기준'!D$1*$U63+'HP리젠-레벨기준'!$T79</f>
        <v>9.1</v>
      </c>
      <c r="E63" s="6">
        <f>'HP리젠-레벨기준'!E$1*$U63+'HP리젠-레벨기준'!$T79</f>
        <v>9.65</v>
      </c>
      <c r="F63" s="6">
        <f>'HP리젠-레벨기준'!F$1*$U63+'HP리젠-레벨기준'!$T79</f>
        <v>10.199999999999999</v>
      </c>
      <c r="G63" s="6">
        <f>'HP리젠-레벨기준'!G$1*$U63+'HP리젠-레벨기준'!$T79</f>
        <v>10.75</v>
      </c>
      <c r="H63" s="6">
        <f>'HP리젠-레벨기준'!H$1*$U63+'HP리젠-레벨기준'!$T79</f>
        <v>11.3</v>
      </c>
      <c r="I63" s="6">
        <f>'HP리젠-레벨기준'!I$1*$U63+'HP리젠-레벨기준'!$T79</f>
        <v>11.850000000000001</v>
      </c>
      <c r="J63" s="6">
        <f>'HP리젠-레벨기준'!J$1*$U63+'HP리젠-레벨기준'!$T79</f>
        <v>12.4</v>
      </c>
      <c r="K63" s="6">
        <f>'HP리젠-레벨기준'!K$1*$U63+'HP리젠-레벨기준'!$T79</f>
        <v>12.95</v>
      </c>
      <c r="L63" s="6">
        <f>'HP리젠-레벨기준'!L$1*$U63+'HP리젠-레벨기준'!$T79</f>
        <v>13.5</v>
      </c>
      <c r="M63" s="6">
        <f>'HP리젠-레벨기준'!M$1*$U63+'HP리젠-레벨기준'!$T79</f>
        <v>14.05</v>
      </c>
      <c r="N63" s="6">
        <f>'HP리젠-레벨기준'!N$1*$U63+'HP리젠-레벨기준'!$T79</f>
        <v>14.600000000000001</v>
      </c>
      <c r="O63" s="6">
        <f>'HP리젠-레벨기준'!O$1*$U63+'HP리젠-레벨기준'!$T79</f>
        <v>15.150000000000002</v>
      </c>
      <c r="P63" s="6">
        <f>'HP리젠-레벨기준'!P$1*$U63+'HP리젠-레벨기준'!$T79</f>
        <v>15.7</v>
      </c>
      <c r="Q63" s="6">
        <f>'HP리젠-레벨기준'!Q$1*$U63+'HP리젠-레벨기준'!$T79</f>
        <v>16.25</v>
      </c>
      <c r="R63" s="6">
        <f>'HP리젠-레벨기준'!R$1*$U63+'HP리젠-레벨기준'!$T79</f>
        <v>16.8</v>
      </c>
      <c r="S63" s="6">
        <f>'HP리젠-레벨기준'!S$1*$U63+'HP리젠-레벨기준'!$T79</f>
        <v>17.350000000000001</v>
      </c>
      <c r="T63" s="5">
        <v>6</v>
      </c>
      <c r="U63" s="7">
        <v>0.55000000000000004</v>
      </c>
    </row>
    <row r="64" spans="1:21" x14ac:dyDescent="0.3">
      <c r="A64" s="5" t="s">
        <v>19</v>
      </c>
      <c r="B64" s="6">
        <f>'HP리젠-레벨기준'!B$1*$U64+'HP리젠-레벨기준'!$T80</f>
        <v>6.1</v>
      </c>
      <c r="C64" s="6">
        <f>'HP리젠-레벨기준'!C$1*$U64+'HP리젠-레벨기준'!$T80</f>
        <v>6.7</v>
      </c>
      <c r="D64" s="6">
        <f>'HP리젠-레벨기준'!D$1*$U64+'HP리젠-레벨기준'!$T80</f>
        <v>7.3</v>
      </c>
      <c r="E64" s="6">
        <f>'HP리젠-레벨기준'!E$1*$U64+'HP리젠-레벨기준'!$T80</f>
        <v>7.9</v>
      </c>
      <c r="F64" s="6">
        <f>'HP리젠-레벨기준'!F$1*$U64+'HP리젠-레벨기준'!$T80</f>
        <v>8.5</v>
      </c>
      <c r="G64" s="6">
        <f>'HP리젠-레벨기준'!G$1*$U64+'HP리젠-레벨기준'!$T80</f>
        <v>9.1</v>
      </c>
      <c r="H64" s="6">
        <f>'HP리젠-레벨기준'!H$1*$U64+'HP리젠-레벨기준'!$T80</f>
        <v>9.6999999999999993</v>
      </c>
      <c r="I64" s="6">
        <f>'HP리젠-레벨기준'!I$1*$U64+'HP리젠-레벨기준'!$T80</f>
        <v>10.3</v>
      </c>
      <c r="J64" s="6">
        <f>'HP리젠-레벨기준'!J$1*$U64+'HP리젠-레벨기준'!$T80</f>
        <v>10.899999999999999</v>
      </c>
      <c r="K64" s="6">
        <f>'HP리젠-레벨기준'!K$1*$U64+'HP리젠-레벨기준'!$T80</f>
        <v>11.5</v>
      </c>
      <c r="L64" s="6">
        <f>'HP리젠-레벨기준'!L$1*$U64+'HP리젠-레벨기준'!$T80</f>
        <v>12.1</v>
      </c>
      <c r="M64" s="6">
        <f>'HP리젠-레벨기준'!M$1*$U64+'HP리젠-레벨기준'!$T80</f>
        <v>12.7</v>
      </c>
      <c r="N64" s="6">
        <f>'HP리젠-레벨기준'!N$1*$U64+'HP리젠-레벨기준'!$T80</f>
        <v>13.3</v>
      </c>
      <c r="O64" s="6">
        <f>'HP리젠-레벨기준'!O$1*$U64+'HP리젠-레벨기준'!$T80</f>
        <v>13.9</v>
      </c>
      <c r="P64" s="6">
        <f>'HP리젠-레벨기준'!P$1*$U64+'HP리젠-레벨기준'!$T80</f>
        <v>14.5</v>
      </c>
      <c r="Q64" s="6">
        <f>'HP리젠-레벨기준'!Q$1*$U64+'HP리젠-레벨기준'!$T80</f>
        <v>15.1</v>
      </c>
      <c r="R64" s="6">
        <f>'HP리젠-레벨기준'!R$1*$U64+'HP리젠-레벨기준'!$T80</f>
        <v>15.7</v>
      </c>
      <c r="S64" s="6">
        <f>'HP리젠-레벨기준'!S$1*$U64+'HP리젠-레벨기준'!$T80</f>
        <v>16.299999999999997</v>
      </c>
      <c r="T64" s="5">
        <v>5.5</v>
      </c>
      <c r="U64" s="7">
        <v>0.6</v>
      </c>
    </row>
    <row r="65" spans="1:21" x14ac:dyDescent="0.3">
      <c r="A65" s="5" t="s">
        <v>108</v>
      </c>
      <c r="B65" s="6">
        <f>'HP리젠-레벨기준'!B$1*$U65+'HP리젠-레벨기준'!$T81</f>
        <v>7.8999999999999995</v>
      </c>
      <c r="C65" s="6">
        <f>'HP리젠-레벨기준'!C$1*$U65+'HP리젠-레벨기준'!$T81</f>
        <v>8.75</v>
      </c>
      <c r="D65" s="6">
        <f>'HP리젠-레벨기준'!D$1*$U65+'HP리젠-레벨기준'!$T81</f>
        <v>9.6</v>
      </c>
      <c r="E65" s="6">
        <f>'HP리젠-레벨기준'!E$1*$U65+'HP리젠-레벨기준'!$T81</f>
        <v>10.45</v>
      </c>
      <c r="F65" s="6">
        <f>'HP리젠-레벨기준'!F$1*$U65+'HP리젠-레벨기준'!$T81</f>
        <v>11.3</v>
      </c>
      <c r="G65" s="6">
        <f>'HP리젠-레벨기준'!G$1*$U65+'HP리젠-레벨기준'!$T81</f>
        <v>12.149999999999999</v>
      </c>
      <c r="H65" s="6">
        <f>'HP리젠-레벨기준'!H$1*$U65+'HP리젠-레벨기준'!$T81</f>
        <v>13</v>
      </c>
      <c r="I65" s="6">
        <f>'HP리젠-레벨기준'!I$1*$U65+'HP리젠-레벨기준'!$T81</f>
        <v>13.85</v>
      </c>
      <c r="J65" s="6">
        <f>'HP리젠-레벨기준'!J$1*$U65+'HP리젠-레벨기준'!$T81</f>
        <v>14.7</v>
      </c>
      <c r="K65" s="6">
        <f>'HP리젠-레벨기준'!K$1*$U65+'HP리젠-레벨기준'!$T81</f>
        <v>15.55</v>
      </c>
      <c r="L65" s="6">
        <f>'HP리젠-레벨기준'!L$1*$U65+'HP리젠-레벨기준'!$T81</f>
        <v>16.399999999999999</v>
      </c>
      <c r="M65" s="6">
        <f>'HP리젠-레벨기준'!M$1*$U65+'HP리젠-레벨기준'!$T81</f>
        <v>17.25</v>
      </c>
      <c r="N65" s="6">
        <f>'HP리젠-레벨기준'!N$1*$U65+'HP리젠-레벨기준'!$T81</f>
        <v>18.099999999999998</v>
      </c>
      <c r="O65" s="6">
        <f>'HP리젠-레벨기준'!O$1*$U65+'HP리젠-레벨기준'!$T81</f>
        <v>18.95</v>
      </c>
      <c r="P65" s="6">
        <f>'HP리젠-레벨기준'!P$1*$U65+'HP리젠-레벨기준'!$T81</f>
        <v>19.8</v>
      </c>
      <c r="Q65" s="6">
        <f>'HP리젠-레벨기준'!Q$1*$U65+'HP리젠-레벨기준'!$T81</f>
        <v>20.65</v>
      </c>
      <c r="R65" s="6">
        <f>'HP리젠-레벨기준'!R$1*$U65+'HP리젠-레벨기준'!$T81</f>
        <v>21.5</v>
      </c>
      <c r="S65" s="6">
        <f>'HP리젠-레벨기준'!S$1*$U65+'HP리젠-레벨기준'!$T81</f>
        <v>22.349999999999998</v>
      </c>
      <c r="T65" s="5">
        <v>7.45</v>
      </c>
      <c r="U65" s="7">
        <v>0.85</v>
      </c>
    </row>
    <row r="66" spans="1:21" x14ac:dyDescent="0.3">
      <c r="A66" s="5" t="s">
        <v>8</v>
      </c>
      <c r="B66" s="6">
        <f>'HP리젠-레벨기준'!B$1*$U66+'HP리젠-레벨기준'!$T82</f>
        <v>8.0500000000000007</v>
      </c>
      <c r="C66" s="6">
        <f>'HP리젠-레벨기준'!C$1*$U66+'HP리젠-레벨기준'!$T82</f>
        <v>8.6</v>
      </c>
      <c r="D66" s="6">
        <f>'HP리젠-레벨기준'!D$1*$U66+'HP리젠-레벨기준'!$T82</f>
        <v>9.15</v>
      </c>
      <c r="E66" s="6">
        <f>'HP리젠-레벨기준'!E$1*$U66+'HP리젠-레벨기준'!$T82</f>
        <v>9.6999999999999993</v>
      </c>
      <c r="F66" s="6">
        <f>'HP리젠-레벨기준'!F$1*$U66+'HP리젠-레벨기준'!$T82</f>
        <v>10.25</v>
      </c>
      <c r="G66" s="6">
        <f>'HP리젠-레벨기준'!G$1*$U66+'HP리젠-레벨기준'!$T82</f>
        <v>10.8</v>
      </c>
      <c r="H66" s="6">
        <f>'HP리젠-레벨기준'!H$1*$U66+'HP리젠-레벨기준'!$T82</f>
        <v>11.350000000000001</v>
      </c>
      <c r="I66" s="6">
        <f>'HP리젠-레벨기준'!I$1*$U66+'HP리젠-레벨기준'!$T82</f>
        <v>11.9</v>
      </c>
      <c r="J66" s="6">
        <f>'HP리젠-레벨기준'!J$1*$U66+'HP리젠-레벨기준'!$T82</f>
        <v>12.45</v>
      </c>
      <c r="K66" s="6">
        <f>'HP리젠-레벨기준'!K$1*$U66+'HP리젠-레벨기준'!$T82</f>
        <v>13</v>
      </c>
      <c r="L66" s="6">
        <f>'HP리젠-레벨기준'!L$1*$U66+'HP리젠-레벨기준'!$T82</f>
        <v>13.55</v>
      </c>
      <c r="M66" s="6">
        <f>'HP리젠-레벨기준'!M$1*$U66+'HP리젠-레벨기준'!$T82</f>
        <v>14.100000000000001</v>
      </c>
      <c r="N66" s="6">
        <f>'HP리젠-레벨기준'!N$1*$U66+'HP리젠-레벨기준'!$T82</f>
        <v>14.65</v>
      </c>
      <c r="O66" s="6">
        <f>'HP리젠-레벨기준'!O$1*$U66+'HP리젠-레벨기준'!$T82</f>
        <v>15.200000000000001</v>
      </c>
      <c r="P66" s="6">
        <f>'HP리젠-레벨기준'!P$1*$U66+'HP리젠-레벨기준'!$T82</f>
        <v>15.75</v>
      </c>
      <c r="Q66" s="6">
        <f>'HP리젠-레벨기준'!Q$1*$U66+'HP리젠-레벨기준'!$T82</f>
        <v>16.3</v>
      </c>
      <c r="R66" s="6">
        <f>'HP리젠-레벨기준'!R$1*$U66+'HP리젠-레벨기준'!$T82</f>
        <v>16.850000000000001</v>
      </c>
      <c r="S66" s="6">
        <f>'HP리젠-레벨기준'!S$1*$U66+'HP리젠-레벨기준'!$T82</f>
        <v>17.399999999999999</v>
      </c>
      <c r="T66" s="5">
        <v>6</v>
      </c>
      <c r="U66" s="7">
        <v>0.55000000000000004</v>
      </c>
    </row>
    <row r="67" spans="1:21" x14ac:dyDescent="0.3">
      <c r="A67" s="5" t="s">
        <v>92</v>
      </c>
      <c r="B67" s="6">
        <f>'HP리젠-레벨기준'!B$1*$U67+'HP리젠-레벨기준'!$T83</f>
        <v>9.5500000000000007</v>
      </c>
      <c r="C67" s="6">
        <f>'HP리젠-레벨기준'!C$1*$U67+'HP리젠-레벨기준'!$T83</f>
        <v>10.200000000000001</v>
      </c>
      <c r="D67" s="6">
        <f>'HP리젠-레벨기준'!D$1*$U67+'HP리젠-레벨기준'!$T83</f>
        <v>10.850000000000001</v>
      </c>
      <c r="E67" s="6">
        <f>'HP리젠-레벨기준'!E$1*$U67+'HP리젠-레벨기준'!$T83</f>
        <v>11.5</v>
      </c>
      <c r="F67" s="6">
        <f>'HP리젠-레벨기준'!F$1*$U67+'HP리젠-레벨기준'!$T83</f>
        <v>12.15</v>
      </c>
      <c r="G67" s="6">
        <f>'HP리젠-레벨기준'!G$1*$U67+'HP리젠-레벨기준'!$T83</f>
        <v>12.8</v>
      </c>
      <c r="H67" s="6">
        <f>'HP리젠-레벨기준'!H$1*$U67+'HP리젠-레벨기준'!$T83</f>
        <v>13.45</v>
      </c>
      <c r="I67" s="6">
        <f>'HP리젠-레벨기준'!I$1*$U67+'HP리젠-레벨기준'!$T83</f>
        <v>14.100000000000001</v>
      </c>
      <c r="J67" s="6">
        <f>'HP리젠-레벨기준'!J$1*$U67+'HP리젠-레벨기준'!$T83</f>
        <v>14.75</v>
      </c>
      <c r="K67" s="6">
        <f>'HP리젠-레벨기준'!K$1*$U67+'HP리젠-레벨기준'!$T83</f>
        <v>15.4</v>
      </c>
      <c r="L67" s="6">
        <f>'HP리젠-레벨기준'!L$1*$U67+'HP리젠-레벨기준'!$T83</f>
        <v>16.05</v>
      </c>
      <c r="M67" s="6">
        <f>'HP리젠-레벨기준'!M$1*$U67+'HP리젠-레벨기준'!$T83</f>
        <v>16.700000000000003</v>
      </c>
      <c r="N67" s="6">
        <f>'HP리젠-레벨기준'!N$1*$U67+'HP리젠-레벨기준'!$T83</f>
        <v>17.350000000000001</v>
      </c>
      <c r="O67" s="6">
        <f>'HP리젠-레벨기준'!O$1*$U67+'HP리젠-레벨기준'!$T83</f>
        <v>18</v>
      </c>
      <c r="P67" s="6">
        <f>'HP리젠-레벨기준'!P$1*$U67+'HP리젠-레벨기준'!$T83</f>
        <v>18.649999999999999</v>
      </c>
      <c r="Q67" s="6">
        <f>'HP리젠-레벨기준'!Q$1*$U67+'HP리젠-레벨기준'!$T83</f>
        <v>19.3</v>
      </c>
      <c r="R67" s="6">
        <f>'HP리젠-레벨기준'!R$1*$U67+'HP리젠-레벨기준'!$T83</f>
        <v>19.950000000000003</v>
      </c>
      <c r="S67" s="6">
        <f>'HP리젠-레벨기준'!S$1*$U67+'HP리젠-레벨기준'!$T83</f>
        <v>20.6</v>
      </c>
      <c r="T67" s="5">
        <v>7.25</v>
      </c>
      <c r="U67" s="7">
        <v>0.65</v>
      </c>
    </row>
    <row r="68" spans="1:21" x14ac:dyDescent="0.3">
      <c r="A68" s="5" t="s">
        <v>55</v>
      </c>
      <c r="B68" s="6">
        <f>'HP리젠-레벨기준'!B$1*$U68+'HP리젠-레벨기준'!$T84</f>
        <v>6</v>
      </c>
      <c r="C68" s="6">
        <f>'HP리젠-레벨기준'!C$1*$U68+'HP리젠-레벨기준'!$T84</f>
        <v>6.5</v>
      </c>
      <c r="D68" s="6">
        <f>'HP리젠-레벨기준'!D$1*$U68+'HP리젠-레벨기준'!$T84</f>
        <v>7</v>
      </c>
      <c r="E68" s="6">
        <f>'HP리젠-레벨기준'!E$1*$U68+'HP리젠-레벨기준'!$T84</f>
        <v>7.5</v>
      </c>
      <c r="F68" s="6">
        <f>'HP리젠-레벨기준'!F$1*$U68+'HP리젠-레벨기준'!$T84</f>
        <v>8</v>
      </c>
      <c r="G68" s="6">
        <f>'HP리젠-레벨기준'!G$1*$U68+'HP리젠-레벨기준'!$T84</f>
        <v>8.5</v>
      </c>
      <c r="H68" s="6">
        <f>'HP리젠-레벨기준'!H$1*$U68+'HP리젠-레벨기준'!$T84</f>
        <v>9</v>
      </c>
      <c r="I68" s="6">
        <f>'HP리젠-레벨기준'!I$1*$U68+'HP리젠-레벨기준'!$T84</f>
        <v>9.5</v>
      </c>
      <c r="J68" s="6">
        <f>'HP리젠-레벨기준'!J$1*$U68+'HP리젠-레벨기준'!$T84</f>
        <v>10</v>
      </c>
      <c r="K68" s="6">
        <f>'HP리젠-레벨기준'!K$1*$U68+'HP리젠-레벨기준'!$T84</f>
        <v>10.5</v>
      </c>
      <c r="L68" s="6">
        <f>'HP리젠-레벨기준'!L$1*$U68+'HP리젠-레벨기준'!$T84</f>
        <v>11</v>
      </c>
      <c r="M68" s="6">
        <f>'HP리젠-레벨기준'!M$1*$U68+'HP리젠-레벨기준'!$T84</f>
        <v>11.5</v>
      </c>
      <c r="N68" s="6">
        <f>'HP리젠-레벨기준'!N$1*$U68+'HP리젠-레벨기준'!$T84</f>
        <v>12</v>
      </c>
      <c r="O68" s="6">
        <f>'HP리젠-레벨기준'!O$1*$U68+'HP리젠-레벨기준'!$T84</f>
        <v>12.5</v>
      </c>
      <c r="P68" s="6">
        <f>'HP리젠-레벨기준'!P$1*$U68+'HP리젠-레벨기준'!$T84</f>
        <v>13</v>
      </c>
      <c r="Q68" s="6">
        <f>'HP리젠-레벨기준'!Q$1*$U68+'HP리젠-레벨기준'!$T84</f>
        <v>13.5</v>
      </c>
      <c r="R68" s="6">
        <f>'HP리젠-레벨기준'!R$1*$U68+'HP리젠-레벨기준'!$T84</f>
        <v>14</v>
      </c>
      <c r="S68" s="6">
        <f>'HP리젠-레벨기준'!S$1*$U68+'HP리젠-레벨기준'!$T84</f>
        <v>14.5</v>
      </c>
      <c r="T68" s="5">
        <v>5.75</v>
      </c>
      <c r="U68" s="7">
        <v>0.5</v>
      </c>
    </row>
    <row r="69" spans="1:21" x14ac:dyDescent="0.3">
      <c r="A69" s="5" t="s">
        <v>63</v>
      </c>
      <c r="B69" s="6">
        <f>'HP리젠-레벨기준'!B$1*$U69+'HP리젠-레벨기준'!$T85</f>
        <v>7.85</v>
      </c>
      <c r="C69" s="6">
        <f>'HP리젠-레벨기준'!C$1*$U69+'HP리젠-레벨기준'!$T85</f>
        <v>8.6999999999999993</v>
      </c>
      <c r="D69" s="6">
        <f>'HP리젠-레벨기준'!D$1*$U69+'HP리젠-레벨기준'!$T85</f>
        <v>9.5500000000000007</v>
      </c>
      <c r="E69" s="6">
        <f>'HP리젠-레벨기준'!E$1*$U69+'HP리젠-레벨기준'!$T85</f>
        <v>10.4</v>
      </c>
      <c r="F69" s="6">
        <f>'HP리젠-레벨기준'!F$1*$U69+'HP리젠-레벨기준'!$T85</f>
        <v>11.25</v>
      </c>
      <c r="G69" s="6">
        <f>'HP리젠-레벨기준'!G$1*$U69+'HP리젠-레벨기준'!$T85</f>
        <v>12.1</v>
      </c>
      <c r="H69" s="6">
        <f>'HP리젠-레벨기준'!H$1*$U69+'HP리젠-레벨기준'!$T85</f>
        <v>12.95</v>
      </c>
      <c r="I69" s="6">
        <f>'HP리젠-레벨기준'!I$1*$U69+'HP리젠-레벨기준'!$T85</f>
        <v>13.8</v>
      </c>
      <c r="J69" s="6">
        <f>'HP리젠-레벨기준'!J$1*$U69+'HP리젠-레벨기준'!$T85</f>
        <v>14.649999999999999</v>
      </c>
      <c r="K69" s="6">
        <f>'HP리젠-레벨기준'!K$1*$U69+'HP리젠-레벨기준'!$T85</f>
        <v>15.5</v>
      </c>
      <c r="L69" s="6">
        <f>'HP리젠-레벨기준'!L$1*$U69+'HP리젠-레벨기준'!$T85</f>
        <v>16.350000000000001</v>
      </c>
      <c r="M69" s="6">
        <f>'HP리젠-레벨기준'!M$1*$U69+'HP리젠-레벨기준'!$T85</f>
        <v>17.2</v>
      </c>
      <c r="N69" s="6">
        <f>'HP리젠-레벨기준'!N$1*$U69+'HP리젠-레벨기준'!$T85</f>
        <v>18.049999999999997</v>
      </c>
      <c r="O69" s="6">
        <f>'HP리젠-레벨기준'!O$1*$U69+'HP리젠-레벨기준'!$T85</f>
        <v>18.899999999999999</v>
      </c>
      <c r="P69" s="6">
        <f>'HP리젠-레벨기준'!P$1*$U69+'HP리젠-레벨기준'!$T85</f>
        <v>19.75</v>
      </c>
      <c r="Q69" s="6">
        <f>'HP리젠-레벨기준'!Q$1*$U69+'HP리젠-레벨기준'!$T85</f>
        <v>20.6</v>
      </c>
      <c r="R69" s="6">
        <f>'HP리젠-레벨기준'!R$1*$U69+'HP리젠-레벨기준'!$T85</f>
        <v>21.45</v>
      </c>
      <c r="S69" s="6">
        <f>'HP리젠-레벨기준'!S$1*$U69+'HP리젠-레벨기준'!$T85</f>
        <v>22.299999999999997</v>
      </c>
      <c r="T69" s="5">
        <v>7.25</v>
      </c>
      <c r="U69" s="7">
        <v>0.85</v>
      </c>
    </row>
    <row r="70" spans="1:21" x14ac:dyDescent="0.3">
      <c r="A70" s="5" t="s">
        <v>4</v>
      </c>
      <c r="B70" s="6">
        <f>'HP리젠-레벨기준'!B$1*$U70+'HP리젠-레벨기준'!$T86</f>
        <v>5.3999999999999995</v>
      </c>
      <c r="C70" s="6">
        <f>'HP리젠-레벨기준'!C$1*$U70+'HP리젠-레벨기준'!$T86</f>
        <v>5.9499999999999993</v>
      </c>
      <c r="D70" s="6">
        <f>'HP리젠-레벨기준'!D$1*$U70+'HP리젠-레벨기준'!$T86</f>
        <v>6.5</v>
      </c>
      <c r="E70" s="6">
        <f>'HP리젠-레벨기준'!E$1*$U70+'HP리젠-레벨기준'!$T86</f>
        <v>7.05</v>
      </c>
      <c r="F70" s="6">
        <f>'HP리젠-레벨기준'!F$1*$U70+'HP리젠-레벨기준'!$T86</f>
        <v>7.6</v>
      </c>
      <c r="G70" s="6">
        <f>'HP리젠-레벨기준'!G$1*$U70+'HP리젠-레벨기준'!$T86</f>
        <v>8.15</v>
      </c>
      <c r="H70" s="6">
        <f>'HP리젠-레벨기준'!H$1*$U70+'HP리젠-레벨기준'!$T86</f>
        <v>8.6999999999999993</v>
      </c>
      <c r="I70" s="6">
        <f>'HP리젠-레벨기준'!I$1*$U70+'HP리젠-레벨기준'!$T86</f>
        <v>9.25</v>
      </c>
      <c r="J70" s="6">
        <f>'HP리젠-레벨기준'!J$1*$U70+'HP리젠-레벨기준'!$T86</f>
        <v>9.8000000000000007</v>
      </c>
      <c r="K70" s="6">
        <f>'HP리젠-레벨기준'!K$1*$U70+'HP리젠-레벨기준'!$T86</f>
        <v>10.35</v>
      </c>
      <c r="L70" s="6">
        <f>'HP리젠-레벨기준'!L$1*$U70+'HP리젠-레벨기준'!$T86</f>
        <v>10.9</v>
      </c>
      <c r="M70" s="6">
        <f>'HP리젠-레벨기준'!M$1*$U70+'HP리젠-레벨기준'!$T86</f>
        <v>11.45</v>
      </c>
      <c r="N70" s="6">
        <f>'HP리젠-레벨기준'!N$1*$U70+'HP리젠-레벨기준'!$T86</f>
        <v>12</v>
      </c>
      <c r="O70" s="6">
        <f>'HP리젠-레벨기준'!O$1*$U70+'HP리젠-레벨기준'!$T86</f>
        <v>12.55</v>
      </c>
      <c r="P70" s="6">
        <f>'HP리젠-레벨기준'!P$1*$U70+'HP리젠-레벨기준'!$T86</f>
        <v>13.1</v>
      </c>
      <c r="Q70" s="6">
        <f>'HP리젠-레벨기준'!Q$1*$U70+'HP리젠-레벨기준'!$T86</f>
        <v>13.65</v>
      </c>
      <c r="R70" s="6">
        <f>'HP리젠-레벨기준'!R$1*$U70+'HP리젠-레벨기준'!$T86</f>
        <v>14.200000000000001</v>
      </c>
      <c r="S70" s="6">
        <f>'HP리젠-레벨기준'!S$1*$U70+'HP리젠-레벨기준'!$T86</f>
        <v>14.75</v>
      </c>
      <c r="T70" s="5">
        <v>4.5</v>
      </c>
      <c r="U70" s="7">
        <v>0.55000000000000004</v>
      </c>
    </row>
    <row r="71" spans="1:21" x14ac:dyDescent="0.3">
      <c r="A71" s="5" t="s">
        <v>20</v>
      </c>
      <c r="B71" s="6">
        <f>'HP리젠-레벨기준'!B$1*$U71+'HP리젠-레벨기준'!$T87</f>
        <v>7.55</v>
      </c>
      <c r="C71" s="6">
        <f>'HP리젠-레벨기준'!C$1*$U71+'HP리젠-레벨기준'!$T87</f>
        <v>8.1</v>
      </c>
      <c r="D71" s="6">
        <f>'HP리젠-레벨기준'!D$1*$U71+'HP리젠-레벨기준'!$T87</f>
        <v>8.65</v>
      </c>
      <c r="E71" s="6">
        <f>'HP리젠-레벨기준'!E$1*$U71+'HP리젠-레벨기준'!$T87</f>
        <v>9.1999999999999993</v>
      </c>
      <c r="F71" s="6">
        <f>'HP리젠-레벨기준'!F$1*$U71+'HP리젠-레벨기준'!$T87</f>
        <v>9.75</v>
      </c>
      <c r="G71" s="6">
        <f>'HP리젠-레벨기준'!G$1*$U71+'HP리젠-레벨기준'!$T87</f>
        <v>10.3</v>
      </c>
      <c r="H71" s="6">
        <f>'HP리젠-레벨기준'!H$1*$U71+'HP리젠-레벨기준'!$T87</f>
        <v>10.850000000000001</v>
      </c>
      <c r="I71" s="6">
        <f>'HP리젠-레벨기준'!I$1*$U71+'HP리젠-레벨기준'!$T87</f>
        <v>11.4</v>
      </c>
      <c r="J71" s="6">
        <f>'HP리젠-레벨기준'!J$1*$U71+'HP리젠-레벨기준'!$T87</f>
        <v>11.95</v>
      </c>
      <c r="K71" s="6">
        <f>'HP리젠-레벨기준'!K$1*$U71+'HP리젠-레벨기준'!$T87</f>
        <v>12.5</v>
      </c>
      <c r="L71" s="6">
        <f>'HP리젠-레벨기준'!L$1*$U71+'HP리젠-레벨기준'!$T87</f>
        <v>13.05</v>
      </c>
      <c r="M71" s="6">
        <f>'HP리젠-레벨기준'!M$1*$U71+'HP리젠-레벨기준'!$T87</f>
        <v>13.600000000000001</v>
      </c>
      <c r="N71" s="6">
        <f>'HP리젠-레벨기준'!N$1*$U71+'HP리젠-레벨기준'!$T87</f>
        <v>14.15</v>
      </c>
      <c r="O71" s="6">
        <f>'HP리젠-레벨기준'!O$1*$U71+'HP리젠-레벨기준'!$T87</f>
        <v>14.700000000000001</v>
      </c>
      <c r="P71" s="6">
        <f>'HP리젠-레벨기준'!P$1*$U71+'HP리젠-레벨기준'!$T87</f>
        <v>15.25</v>
      </c>
      <c r="Q71" s="6">
        <f>'HP리젠-레벨기준'!Q$1*$U71+'HP리젠-레벨기준'!$T87</f>
        <v>15.8</v>
      </c>
      <c r="R71" s="6">
        <f>'HP리젠-레벨기준'!R$1*$U71+'HP리젠-레벨기준'!$T87</f>
        <v>16.350000000000001</v>
      </c>
      <c r="S71" s="6">
        <f>'HP리젠-레벨기준'!S$1*$U71+'HP리젠-레벨기준'!$T87</f>
        <v>16.899999999999999</v>
      </c>
      <c r="T71" s="5">
        <v>4.6500000000000004</v>
      </c>
      <c r="U71" s="7">
        <v>0.55000000000000004</v>
      </c>
    </row>
    <row r="72" spans="1:21" x14ac:dyDescent="0.3">
      <c r="A72" s="5" t="s">
        <v>21</v>
      </c>
      <c r="B72" s="6">
        <f>'HP리젠-레벨기준'!B$1*$U72+'HP리젠-레벨기준'!$T88</f>
        <v>5.05</v>
      </c>
      <c r="C72" s="6">
        <f>'HP리젠-레벨기준'!C$1*$U72+'HP리젠-레벨기준'!$T88</f>
        <v>5.6</v>
      </c>
      <c r="D72" s="6">
        <f>'HP리젠-레벨기준'!D$1*$U72+'HP리젠-레벨기준'!$T88</f>
        <v>6.15</v>
      </c>
      <c r="E72" s="6">
        <f>'HP리젠-레벨기준'!E$1*$U72+'HP리젠-레벨기준'!$T88</f>
        <v>6.7</v>
      </c>
      <c r="F72" s="6">
        <f>'HP리젠-레벨기준'!F$1*$U72+'HP리젠-레벨기준'!$T88</f>
        <v>7.25</v>
      </c>
      <c r="G72" s="6">
        <f>'HP리젠-레벨기준'!G$1*$U72+'HP리젠-레벨기준'!$T88</f>
        <v>7.8000000000000007</v>
      </c>
      <c r="H72" s="6">
        <f>'HP리젠-레벨기준'!H$1*$U72+'HP리젠-레벨기준'!$T88</f>
        <v>8.3500000000000014</v>
      </c>
      <c r="I72" s="6">
        <f>'HP리젠-레벨기준'!I$1*$U72+'HP리젠-레벨기준'!$T88</f>
        <v>8.9</v>
      </c>
      <c r="J72" s="6">
        <f>'HP리젠-레벨기준'!J$1*$U72+'HP리젠-레벨기준'!$T88</f>
        <v>9.4499999999999993</v>
      </c>
      <c r="K72" s="6">
        <f>'HP리젠-레벨기준'!K$1*$U72+'HP리젠-레벨기준'!$T88</f>
        <v>10</v>
      </c>
      <c r="L72" s="6">
        <f>'HP리젠-레벨기준'!L$1*$U72+'HP리젠-레벨기준'!$T88</f>
        <v>10.55</v>
      </c>
      <c r="M72" s="6">
        <f>'HP리젠-레벨기준'!M$1*$U72+'HP리젠-레벨기준'!$T88</f>
        <v>11.100000000000001</v>
      </c>
      <c r="N72" s="6">
        <f>'HP리젠-레벨기준'!N$1*$U72+'HP리젠-레벨기준'!$T88</f>
        <v>11.65</v>
      </c>
      <c r="O72" s="6">
        <f>'HP리젠-레벨기준'!O$1*$U72+'HP리젠-레벨기준'!$T88</f>
        <v>12.200000000000001</v>
      </c>
      <c r="P72" s="6">
        <f>'HP리젠-레벨기준'!P$1*$U72+'HP리젠-레벨기준'!$T88</f>
        <v>12.75</v>
      </c>
      <c r="Q72" s="6">
        <f>'HP리젠-레벨기준'!Q$1*$U72+'HP리젠-레벨기준'!$T88</f>
        <v>13.3</v>
      </c>
      <c r="R72" s="6">
        <f>'HP리젠-레벨기준'!R$1*$U72+'HP리젠-레벨기준'!$T88</f>
        <v>13.850000000000001</v>
      </c>
      <c r="S72" s="6">
        <f>'HP리젠-레벨기준'!S$1*$U72+'HP리젠-레벨기준'!$T88</f>
        <v>14.4</v>
      </c>
      <c r="T72" s="5">
        <v>4.5</v>
      </c>
      <c r="U72" s="7">
        <v>0.55000000000000004</v>
      </c>
    </row>
    <row r="73" spans="1:21" x14ac:dyDescent="0.3">
      <c r="A73" s="5" t="s">
        <v>67</v>
      </c>
      <c r="B73" s="6">
        <f>'HP리젠-레벨기준'!B$1*$U73+'HP리젠-레벨기준'!$T89</f>
        <v>8.35</v>
      </c>
      <c r="C73" s="6">
        <f>'HP리젠-레벨기준'!C$1*$U73+'HP리젠-레벨기준'!$T89</f>
        <v>9.25</v>
      </c>
      <c r="D73" s="6">
        <f>'HP리젠-레벨기준'!D$1*$U73+'HP리젠-레벨기준'!$T89</f>
        <v>10.15</v>
      </c>
      <c r="E73" s="6">
        <f>'HP리젠-레벨기준'!E$1*$U73+'HP리젠-레벨기준'!$T89</f>
        <v>11.05</v>
      </c>
      <c r="F73" s="6">
        <f>'HP리젠-레벨기준'!F$1*$U73+'HP리젠-레벨기준'!$T89</f>
        <v>11.95</v>
      </c>
      <c r="G73" s="6">
        <f>'HP리젠-레벨기준'!G$1*$U73+'HP리젠-레벨기준'!$T89</f>
        <v>12.850000000000001</v>
      </c>
      <c r="H73" s="6">
        <f>'HP리젠-레벨기준'!H$1*$U73+'HP리젠-레벨기준'!$T89</f>
        <v>13.75</v>
      </c>
      <c r="I73" s="6">
        <f>'HP리젠-레벨기준'!I$1*$U73+'HP리젠-레벨기준'!$T89</f>
        <v>14.65</v>
      </c>
      <c r="J73" s="6">
        <f>'HP리젠-레벨기준'!J$1*$U73+'HP리젠-레벨기준'!$T89</f>
        <v>15.55</v>
      </c>
      <c r="K73" s="6">
        <f>'HP리젠-레벨기준'!K$1*$U73+'HP리젠-레벨기준'!$T89</f>
        <v>16.45</v>
      </c>
      <c r="L73" s="6">
        <f>'HP리젠-레벨기준'!L$1*$U73+'HP리젠-레벨기준'!$T89</f>
        <v>17.350000000000001</v>
      </c>
      <c r="M73" s="6">
        <f>'HP리젠-레벨기준'!M$1*$U73+'HP리젠-레벨기준'!$T89</f>
        <v>18.25</v>
      </c>
      <c r="N73" s="6">
        <f>'HP리젠-레벨기준'!N$1*$U73+'HP리젠-레벨기준'!$T89</f>
        <v>19.150000000000002</v>
      </c>
      <c r="O73" s="6">
        <f>'HP리젠-레벨기준'!O$1*$U73+'HP리젠-레벨기준'!$T89</f>
        <v>20.05</v>
      </c>
      <c r="P73" s="6">
        <f>'HP리젠-레벨기준'!P$1*$U73+'HP리젠-레벨기준'!$T89</f>
        <v>20.95</v>
      </c>
      <c r="Q73" s="6">
        <f>'HP리젠-레벨기준'!Q$1*$U73+'HP리젠-레벨기준'!$T89</f>
        <v>21.85</v>
      </c>
      <c r="R73" s="6">
        <f>'HP리젠-레벨기준'!R$1*$U73+'HP리젠-레벨기준'!$T89</f>
        <v>22.75</v>
      </c>
      <c r="S73" s="6">
        <f>'HP리젠-레벨기준'!S$1*$U73+'HP리젠-레벨기준'!$T89</f>
        <v>23.65</v>
      </c>
      <c r="T73" s="5">
        <v>5</v>
      </c>
      <c r="U73" s="7">
        <v>0.9</v>
      </c>
    </row>
    <row r="74" spans="1:21" x14ac:dyDescent="0.3">
      <c r="A74" s="5" t="s">
        <v>32</v>
      </c>
      <c r="B74" s="6">
        <f>'HP리젠-레벨기준'!B$1*$U74+'HP리젠-레벨기준'!$T90</f>
        <v>6.6</v>
      </c>
      <c r="C74" s="6">
        <f>'HP리젠-레벨기준'!C$1*$U74+'HP리젠-레벨기준'!$T90</f>
        <v>7.2</v>
      </c>
      <c r="D74" s="6">
        <f>'HP리젠-레벨기준'!D$1*$U74+'HP리젠-레벨기준'!$T90</f>
        <v>7.8</v>
      </c>
      <c r="E74" s="6">
        <f>'HP리젠-레벨기준'!E$1*$U74+'HP리젠-레벨기준'!$T90</f>
        <v>8.4</v>
      </c>
      <c r="F74" s="6">
        <f>'HP리젠-레벨기준'!F$1*$U74+'HP리젠-레벨기준'!$T90</f>
        <v>9</v>
      </c>
      <c r="G74" s="6">
        <f>'HP리젠-레벨기준'!G$1*$U74+'HP리젠-레벨기준'!$T90</f>
        <v>9.6</v>
      </c>
      <c r="H74" s="6">
        <f>'HP리젠-레벨기준'!H$1*$U74+'HP리젠-레벨기준'!$T90</f>
        <v>10.199999999999999</v>
      </c>
      <c r="I74" s="6">
        <f>'HP리젠-레벨기준'!I$1*$U74+'HP리젠-레벨기준'!$T90</f>
        <v>10.8</v>
      </c>
      <c r="J74" s="6">
        <f>'HP리젠-레벨기준'!J$1*$U74+'HP리젠-레벨기준'!$T90</f>
        <v>11.399999999999999</v>
      </c>
      <c r="K74" s="6">
        <f>'HP리젠-레벨기준'!K$1*$U74+'HP리젠-레벨기준'!$T90</f>
        <v>12</v>
      </c>
      <c r="L74" s="6">
        <f>'HP리젠-레벨기준'!L$1*$U74+'HP리젠-레벨기준'!$T90</f>
        <v>12.6</v>
      </c>
      <c r="M74" s="6">
        <f>'HP리젠-레벨기준'!M$1*$U74+'HP리젠-레벨기준'!$T90</f>
        <v>13.2</v>
      </c>
      <c r="N74" s="6">
        <f>'HP리젠-레벨기준'!N$1*$U74+'HP리젠-레벨기준'!$T90</f>
        <v>13.8</v>
      </c>
      <c r="O74" s="6">
        <f>'HP리젠-레벨기준'!O$1*$U74+'HP리젠-레벨기준'!$T90</f>
        <v>14.4</v>
      </c>
      <c r="P74" s="6">
        <f>'HP리젠-레벨기준'!P$1*$U74+'HP리젠-레벨기준'!$T90</f>
        <v>15</v>
      </c>
      <c r="Q74" s="6">
        <f>'HP리젠-레벨기준'!Q$1*$U74+'HP리젠-레벨기준'!$T90</f>
        <v>15.6</v>
      </c>
      <c r="R74" s="6">
        <f>'HP리젠-레벨기준'!R$1*$U74+'HP리젠-레벨기준'!$T90</f>
        <v>16.2</v>
      </c>
      <c r="S74" s="6">
        <f>'HP리젠-레벨기준'!S$1*$U74+'HP리젠-레벨기준'!$T90</f>
        <v>16.799999999999997</v>
      </c>
      <c r="T74" s="5">
        <v>4.7</v>
      </c>
      <c r="U74" s="7">
        <v>0.6</v>
      </c>
    </row>
    <row r="75" spans="1:21" x14ac:dyDescent="0.3">
      <c r="A75" s="5" t="s">
        <v>69</v>
      </c>
      <c r="B75" s="6">
        <f>'HP리젠-레벨기준'!B$1*$U75+'HP리젠-레벨기준'!$T91</f>
        <v>5.15</v>
      </c>
      <c r="C75" s="6">
        <f>'HP리젠-레벨기준'!C$1*$U75+'HP리젠-레벨기준'!$T91</f>
        <v>5.8</v>
      </c>
      <c r="D75" s="6">
        <f>'HP리젠-레벨기준'!D$1*$U75+'HP리젠-레벨기준'!$T91</f>
        <v>6.45</v>
      </c>
      <c r="E75" s="6">
        <f>'HP리젠-레벨기준'!E$1*$U75+'HP리젠-레벨기준'!$T91</f>
        <v>7.1</v>
      </c>
      <c r="F75" s="6">
        <f>'HP리젠-레벨기준'!F$1*$U75+'HP리젠-레벨기준'!$T91</f>
        <v>7.75</v>
      </c>
      <c r="G75" s="6">
        <f>'HP리젠-레벨기준'!G$1*$U75+'HP리젠-레벨기준'!$T91</f>
        <v>8.4</v>
      </c>
      <c r="H75" s="6">
        <f>'HP리젠-레벨기준'!H$1*$U75+'HP리젠-레벨기준'!$T91</f>
        <v>9.0500000000000007</v>
      </c>
      <c r="I75" s="6">
        <f>'HP리젠-레벨기준'!I$1*$U75+'HP리젠-레벨기준'!$T91</f>
        <v>9.6999999999999993</v>
      </c>
      <c r="J75" s="6">
        <f>'HP리젠-레벨기준'!J$1*$U75+'HP리젠-레벨기준'!$T91</f>
        <v>10.350000000000001</v>
      </c>
      <c r="K75" s="6">
        <f>'HP리젠-레벨기준'!K$1*$U75+'HP리젠-레벨기준'!$T91</f>
        <v>11</v>
      </c>
      <c r="L75" s="6">
        <f>'HP리젠-레벨기준'!L$1*$U75+'HP리젠-레벨기준'!$T91</f>
        <v>11.65</v>
      </c>
      <c r="M75" s="6">
        <f>'HP리젠-레벨기준'!M$1*$U75+'HP리젠-레벨기준'!$T91</f>
        <v>12.3</v>
      </c>
      <c r="N75" s="6">
        <f>'HP리젠-레벨기준'!N$1*$U75+'HP리젠-레벨기준'!$T91</f>
        <v>12.950000000000001</v>
      </c>
      <c r="O75" s="6">
        <f>'HP리젠-레벨기준'!O$1*$U75+'HP리젠-레벨기준'!$T91</f>
        <v>13.6</v>
      </c>
      <c r="P75" s="6">
        <f>'HP리젠-레벨기준'!P$1*$U75+'HP리젠-레벨기준'!$T91</f>
        <v>14.25</v>
      </c>
      <c r="Q75" s="6">
        <f>'HP리젠-레벨기준'!Q$1*$U75+'HP리젠-레벨기준'!$T91</f>
        <v>14.9</v>
      </c>
      <c r="R75" s="6">
        <f>'HP리젠-레벨기준'!R$1*$U75+'HP리젠-레벨기준'!$T91</f>
        <v>15.55</v>
      </c>
      <c r="S75" s="6">
        <f>'HP리젠-레벨기준'!S$1*$U75+'HP리젠-레벨기준'!$T91</f>
        <v>16.200000000000003</v>
      </c>
      <c r="T75" s="5">
        <v>5.0999999999999996</v>
      </c>
      <c r="U75" s="7">
        <v>0.65</v>
      </c>
    </row>
    <row r="76" spans="1:21" x14ac:dyDescent="0.3">
      <c r="A76" s="5" t="s">
        <v>1</v>
      </c>
      <c r="B76" s="6">
        <f>'HP리젠-레벨기준'!B$1*$U76+'HP리젠-레벨기준'!$T92</f>
        <v>6.55</v>
      </c>
      <c r="C76" s="6">
        <f>'HP리젠-레벨기준'!C$1*$U76+'HP리젠-레벨기준'!$T92</f>
        <v>7.1</v>
      </c>
      <c r="D76" s="6">
        <f>'HP리젠-레벨기준'!D$1*$U76+'HP리젠-레벨기준'!$T92</f>
        <v>7.65</v>
      </c>
      <c r="E76" s="6">
        <f>'HP리젠-레벨기준'!E$1*$U76+'HP리젠-레벨기준'!$T92</f>
        <v>8.1999999999999993</v>
      </c>
      <c r="F76" s="6">
        <f>'HP리젠-레벨기준'!F$1*$U76+'HP리젠-레벨기준'!$T92</f>
        <v>8.75</v>
      </c>
      <c r="G76" s="6">
        <f>'HP리젠-레벨기준'!G$1*$U76+'HP리젠-레벨기준'!$T92</f>
        <v>9.3000000000000007</v>
      </c>
      <c r="H76" s="6">
        <f>'HP리젠-레벨기준'!H$1*$U76+'HP리젠-레벨기준'!$T92</f>
        <v>9.8500000000000014</v>
      </c>
      <c r="I76" s="6">
        <f>'HP리젠-레벨기준'!I$1*$U76+'HP리젠-레벨기준'!$T92</f>
        <v>10.4</v>
      </c>
      <c r="J76" s="6">
        <f>'HP리젠-레벨기준'!J$1*$U76+'HP리젠-레벨기준'!$T92</f>
        <v>10.95</v>
      </c>
      <c r="K76" s="6">
        <f>'HP리젠-레벨기준'!K$1*$U76+'HP리젠-레벨기준'!$T92</f>
        <v>11.5</v>
      </c>
      <c r="L76" s="6">
        <f>'HP리젠-레벨기준'!L$1*$U76+'HP리젠-레벨기준'!$T92</f>
        <v>12.05</v>
      </c>
      <c r="M76" s="6">
        <f>'HP리젠-레벨기준'!M$1*$U76+'HP리젠-레벨기준'!$T92</f>
        <v>12.600000000000001</v>
      </c>
      <c r="N76" s="6">
        <f>'HP리젠-레벨기준'!N$1*$U76+'HP리젠-레벨기준'!$T92</f>
        <v>13.15</v>
      </c>
      <c r="O76" s="6">
        <f>'HP리젠-레벨기준'!O$1*$U76+'HP리젠-레벨기준'!$T92</f>
        <v>13.700000000000001</v>
      </c>
      <c r="P76" s="6">
        <f>'HP리젠-레벨기준'!P$1*$U76+'HP리젠-레벨기준'!$T92</f>
        <v>14.25</v>
      </c>
      <c r="Q76" s="6">
        <f>'HP리젠-레벨기준'!Q$1*$U76+'HP리젠-레벨기준'!$T92</f>
        <v>14.8</v>
      </c>
      <c r="R76" s="6">
        <f>'HP리젠-레벨기준'!R$1*$U76+'HP리젠-레벨기준'!$T92</f>
        <v>15.350000000000001</v>
      </c>
      <c r="S76" s="6">
        <f>'HP리젠-레벨기준'!S$1*$U76+'HP리젠-레벨기준'!$T92</f>
        <v>15.9</v>
      </c>
      <c r="T76" s="5">
        <v>5.95</v>
      </c>
      <c r="U76" s="7">
        <v>0.55000000000000004</v>
      </c>
    </row>
    <row r="77" spans="1:21" x14ac:dyDescent="0.3">
      <c r="A77" s="5" t="s">
        <v>91</v>
      </c>
      <c r="B77" s="6">
        <f>'HP리젠-레벨기준'!B$1*$U77+'HP리젠-레벨기준'!$T93</f>
        <v>6.15</v>
      </c>
      <c r="C77" s="6">
        <f>'HP리젠-레벨기준'!C$1*$U77+'HP리젠-레벨기준'!$T93</f>
        <v>7.05</v>
      </c>
      <c r="D77" s="6">
        <f>'HP리젠-레벨기준'!D$1*$U77+'HP리젠-레벨기준'!$T93</f>
        <v>7.95</v>
      </c>
      <c r="E77" s="6">
        <f>'HP리젠-레벨기준'!E$1*$U77+'HP리젠-레벨기준'!$T93</f>
        <v>8.85</v>
      </c>
      <c r="F77" s="6">
        <f>'HP리젠-레벨기준'!F$1*$U77+'HP리젠-레벨기준'!$T93</f>
        <v>9.75</v>
      </c>
      <c r="G77" s="6">
        <f>'HP리젠-레벨기준'!G$1*$U77+'HP리젠-레벨기준'!$T93</f>
        <v>10.65</v>
      </c>
      <c r="H77" s="6">
        <f>'HP리젠-레벨기준'!H$1*$U77+'HP리젠-레벨기준'!$T93</f>
        <v>11.55</v>
      </c>
      <c r="I77" s="6">
        <f>'HP리젠-레벨기준'!I$1*$U77+'HP리젠-레벨기준'!$T93</f>
        <v>12.45</v>
      </c>
      <c r="J77" s="6">
        <f>'HP리젠-레벨기준'!J$1*$U77+'HP리젠-레벨기준'!$T93</f>
        <v>13.35</v>
      </c>
      <c r="K77" s="6">
        <f>'HP리젠-레벨기준'!K$1*$U77+'HP리젠-레벨기준'!$T93</f>
        <v>14.25</v>
      </c>
      <c r="L77" s="6">
        <f>'HP리젠-레벨기준'!L$1*$U77+'HP리젠-레벨기준'!$T93</f>
        <v>15.15</v>
      </c>
      <c r="M77" s="6">
        <f>'HP리젠-레벨기준'!M$1*$U77+'HP리젠-레벨기준'!$T93</f>
        <v>16.05</v>
      </c>
      <c r="N77" s="6">
        <f>'HP리젠-레벨기준'!N$1*$U77+'HP리젠-레벨기준'!$T93</f>
        <v>16.950000000000003</v>
      </c>
      <c r="O77" s="6">
        <f>'HP리젠-레벨기준'!O$1*$U77+'HP리젠-레벨기준'!$T93</f>
        <v>17.850000000000001</v>
      </c>
      <c r="P77" s="6">
        <f>'HP리젠-레벨기준'!P$1*$U77+'HP리젠-레벨기준'!$T93</f>
        <v>18.75</v>
      </c>
      <c r="Q77" s="6">
        <f>'HP리젠-레벨기준'!Q$1*$U77+'HP리젠-레벨기준'!$T93</f>
        <v>19.649999999999999</v>
      </c>
      <c r="R77" s="6">
        <f>'HP리젠-레벨기준'!R$1*$U77+'HP리젠-레벨기준'!$T93</f>
        <v>20.55</v>
      </c>
      <c r="S77" s="6">
        <f>'HP리젠-레벨기준'!S$1*$U77+'HP리젠-레벨기준'!$T93</f>
        <v>21.45</v>
      </c>
      <c r="T77" s="5">
        <v>7</v>
      </c>
      <c r="U77" s="7">
        <v>0.9</v>
      </c>
    </row>
    <row r="78" spans="1:21" x14ac:dyDescent="0.3">
      <c r="A78" s="5" t="s">
        <v>74</v>
      </c>
      <c r="B78" s="6">
        <f>'HP리젠-레벨기준'!B$1*$U78+'HP리젠-레벨기준'!$T94</f>
        <v>5.3</v>
      </c>
      <c r="C78" s="6">
        <f>'HP리젠-레벨기준'!C$1*$U78+'HP리젠-레벨기준'!$T94</f>
        <v>6</v>
      </c>
      <c r="D78" s="6">
        <f>'HP리젠-레벨기준'!D$1*$U78+'HP리젠-레벨기준'!$T94</f>
        <v>6.6999999999999993</v>
      </c>
      <c r="E78" s="6">
        <f>'HP리젠-레벨기준'!E$1*$U78+'HP리젠-레벨기준'!$T94</f>
        <v>7.3999999999999995</v>
      </c>
      <c r="F78" s="6">
        <f>'HP리젠-레벨기준'!F$1*$U78+'HP리젠-레벨기준'!$T94</f>
        <v>8.1</v>
      </c>
      <c r="G78" s="6">
        <f>'HP리젠-레벨기준'!G$1*$U78+'HP리젠-레벨기준'!$T94</f>
        <v>8.7999999999999989</v>
      </c>
      <c r="H78" s="6">
        <f>'HP리젠-레벨기준'!H$1*$U78+'HP리젠-레벨기준'!$T94</f>
        <v>9.5</v>
      </c>
      <c r="I78" s="6">
        <f>'HP리젠-레벨기준'!I$1*$U78+'HP리젠-레벨기준'!$T94</f>
        <v>10.199999999999999</v>
      </c>
      <c r="J78" s="6">
        <f>'HP리젠-레벨기준'!J$1*$U78+'HP리젠-레벨기준'!$T94</f>
        <v>10.899999999999999</v>
      </c>
      <c r="K78" s="6">
        <f>'HP리젠-레벨기준'!K$1*$U78+'HP리젠-레벨기준'!$T94</f>
        <v>11.6</v>
      </c>
      <c r="L78" s="6">
        <f>'HP리젠-레벨기준'!L$1*$U78+'HP리젠-레벨기준'!$T94</f>
        <v>12.299999999999999</v>
      </c>
      <c r="M78" s="6">
        <f>'HP리젠-레벨기준'!M$1*$U78+'HP리젠-레벨기준'!$T94</f>
        <v>12.999999999999998</v>
      </c>
      <c r="N78" s="6">
        <f>'HP리젠-레벨기준'!N$1*$U78+'HP리젠-레벨기준'!$T94</f>
        <v>13.7</v>
      </c>
      <c r="O78" s="6">
        <f>'HP리젠-레벨기준'!O$1*$U78+'HP리젠-레벨기준'!$T94</f>
        <v>14.399999999999999</v>
      </c>
      <c r="P78" s="6">
        <f>'HP리젠-레벨기준'!P$1*$U78+'HP리젠-레벨기준'!$T94</f>
        <v>15.1</v>
      </c>
      <c r="Q78" s="6">
        <f>'HP리젠-레벨기준'!Q$1*$U78+'HP리젠-레벨기준'!$T94</f>
        <v>15.799999999999999</v>
      </c>
      <c r="R78" s="6">
        <f>'HP리젠-레벨기준'!R$1*$U78+'HP리젠-레벨기준'!$T94</f>
        <v>16.5</v>
      </c>
      <c r="S78" s="6">
        <f>'HP리젠-레벨기준'!S$1*$U78+'HP리젠-레벨기준'!$T94</f>
        <v>17.2</v>
      </c>
      <c r="T78" s="5">
        <v>7</v>
      </c>
      <c r="U78" s="7">
        <v>0.7</v>
      </c>
    </row>
    <row r="79" spans="1:21" x14ac:dyDescent="0.3">
      <c r="A79" s="5" t="s">
        <v>76</v>
      </c>
      <c r="B79" s="6">
        <f>'HP리젠-레벨기준'!B$1*$U79+'HP리젠-레벨기준'!$T95</f>
        <v>5.75</v>
      </c>
      <c r="C79" s="6">
        <f>'HP리젠-레벨기준'!C$1*$U79+'HP리젠-레벨기준'!$T95</f>
        <v>6.5</v>
      </c>
      <c r="D79" s="6">
        <f>'HP리젠-레벨기준'!D$1*$U79+'HP리젠-레벨기준'!$T95</f>
        <v>7.25</v>
      </c>
      <c r="E79" s="6">
        <f>'HP리젠-레벨기준'!E$1*$U79+'HP리젠-레벨기준'!$T95</f>
        <v>8</v>
      </c>
      <c r="F79" s="6">
        <f>'HP리젠-레벨기준'!F$1*$U79+'HP리젠-레벨기준'!$T95</f>
        <v>8.75</v>
      </c>
      <c r="G79" s="6">
        <f>'HP리젠-레벨기준'!G$1*$U79+'HP리젠-레벨기준'!$T95</f>
        <v>9.5</v>
      </c>
      <c r="H79" s="6">
        <f>'HP리젠-레벨기준'!H$1*$U79+'HP리젠-레벨기준'!$T95</f>
        <v>10.25</v>
      </c>
      <c r="I79" s="6">
        <f>'HP리젠-레벨기준'!I$1*$U79+'HP리젠-레벨기준'!$T95</f>
        <v>11</v>
      </c>
      <c r="J79" s="6">
        <f>'HP리젠-레벨기준'!J$1*$U79+'HP리젠-레벨기준'!$T95</f>
        <v>11.75</v>
      </c>
      <c r="K79" s="6">
        <f>'HP리젠-레벨기준'!K$1*$U79+'HP리젠-레벨기준'!$T95</f>
        <v>12.5</v>
      </c>
      <c r="L79" s="6">
        <f>'HP리젠-레벨기준'!L$1*$U79+'HP리젠-레벨기준'!$T95</f>
        <v>13.25</v>
      </c>
      <c r="M79" s="6">
        <f>'HP리젠-레벨기준'!M$1*$U79+'HP리젠-레벨기준'!$T95</f>
        <v>14</v>
      </c>
      <c r="N79" s="6">
        <f>'HP리젠-레벨기준'!N$1*$U79+'HP리젠-레벨기준'!$T95</f>
        <v>14.75</v>
      </c>
      <c r="O79" s="6">
        <f>'HP리젠-레벨기준'!O$1*$U79+'HP리젠-레벨기준'!$T95</f>
        <v>15.5</v>
      </c>
      <c r="P79" s="6">
        <f>'HP리젠-레벨기준'!P$1*$U79+'HP리젠-레벨기준'!$T95</f>
        <v>16.25</v>
      </c>
      <c r="Q79" s="6">
        <f>'HP리젠-레벨기준'!Q$1*$U79+'HP리젠-레벨기준'!$T95</f>
        <v>17</v>
      </c>
      <c r="R79" s="6">
        <f>'HP리젠-레벨기준'!R$1*$U79+'HP리젠-레벨기준'!$T95</f>
        <v>17.75</v>
      </c>
      <c r="S79" s="6">
        <f>'HP리젠-레벨기준'!S$1*$U79+'HP리젠-레벨기준'!$T95</f>
        <v>18.5</v>
      </c>
      <c r="T79" s="5">
        <v>7.45</v>
      </c>
      <c r="U79" s="7">
        <v>0.75</v>
      </c>
    </row>
    <row r="80" spans="1:21" x14ac:dyDescent="0.3">
      <c r="A80" s="5" t="s">
        <v>66</v>
      </c>
      <c r="B80" s="6">
        <f>'HP리젠-레벨기준'!B$1*$U80+'HP리젠-레벨기준'!$T96</f>
        <v>8.1</v>
      </c>
      <c r="C80" s="6">
        <f>'HP리젠-레벨기준'!C$1*$U80+'HP리젠-레벨기준'!$T96</f>
        <v>8.6999999999999993</v>
      </c>
      <c r="D80" s="6">
        <f>'HP리젠-레벨기준'!D$1*$U80+'HP리젠-레벨기준'!$T96</f>
        <v>9.3000000000000007</v>
      </c>
      <c r="E80" s="6">
        <f>'HP리젠-레벨기준'!E$1*$U80+'HP리젠-레벨기준'!$T96</f>
        <v>9.9</v>
      </c>
      <c r="F80" s="6">
        <f>'HP리젠-레벨기준'!F$1*$U80+'HP리젠-레벨기준'!$T96</f>
        <v>10.5</v>
      </c>
      <c r="G80" s="6">
        <f>'HP리젠-레벨기준'!G$1*$U80+'HP리젠-레벨기준'!$T96</f>
        <v>11.1</v>
      </c>
      <c r="H80" s="6">
        <f>'HP리젠-레벨기준'!H$1*$U80+'HP리젠-레벨기준'!$T96</f>
        <v>11.7</v>
      </c>
      <c r="I80" s="6">
        <f>'HP리젠-레벨기준'!I$1*$U80+'HP리젠-레벨기준'!$T96</f>
        <v>12.3</v>
      </c>
      <c r="J80" s="6">
        <f>'HP리젠-레벨기준'!J$1*$U80+'HP리젠-레벨기준'!$T96</f>
        <v>12.899999999999999</v>
      </c>
      <c r="K80" s="6">
        <f>'HP리젠-레벨기준'!K$1*$U80+'HP리젠-레벨기준'!$T96</f>
        <v>13.5</v>
      </c>
      <c r="L80" s="6">
        <f>'HP리젠-레벨기준'!L$1*$U80+'HP리젠-레벨기준'!$T96</f>
        <v>14.1</v>
      </c>
      <c r="M80" s="6">
        <f>'HP리젠-레벨기준'!M$1*$U80+'HP리젠-레벨기준'!$T96</f>
        <v>14.7</v>
      </c>
      <c r="N80" s="6">
        <f>'HP리젠-레벨기준'!N$1*$U80+'HP리젠-레벨기준'!$T96</f>
        <v>15.3</v>
      </c>
      <c r="O80" s="6">
        <f>'HP리젠-레벨기준'!O$1*$U80+'HP리젠-레벨기준'!$T96</f>
        <v>15.9</v>
      </c>
      <c r="P80" s="6">
        <f>'HP리젠-레벨기준'!P$1*$U80+'HP리젠-레벨기준'!$T96</f>
        <v>16.5</v>
      </c>
      <c r="Q80" s="6">
        <f>'HP리젠-레벨기준'!Q$1*$U80+'HP리젠-레벨기준'!$T96</f>
        <v>17.100000000000001</v>
      </c>
      <c r="R80" s="6">
        <f>'HP리젠-레벨기준'!R$1*$U80+'HP리젠-레벨기준'!$T96</f>
        <v>17.7</v>
      </c>
      <c r="S80" s="6">
        <f>'HP리젠-레벨기준'!S$1*$U80+'HP리젠-레벨기준'!$T96</f>
        <v>18.299999999999997</v>
      </c>
      <c r="T80" s="5">
        <v>5.5</v>
      </c>
      <c r="U80" s="7">
        <v>0.6</v>
      </c>
    </row>
    <row r="81" spans="1:21" x14ac:dyDescent="0.3">
      <c r="A81" s="5" t="s">
        <v>82</v>
      </c>
      <c r="B81" s="6">
        <f>'HP리젠-레벨기준'!B$1*$U81+'HP리젠-레벨기준'!$T97</f>
        <v>5.5</v>
      </c>
      <c r="C81" s="6">
        <f>'HP리젠-레벨기준'!C$1*$U81+'HP리젠-레벨기준'!$T97</f>
        <v>6.3000000000000007</v>
      </c>
      <c r="D81" s="6">
        <f>'HP리젠-레벨기준'!D$1*$U81+'HP리젠-레벨기준'!$T97</f>
        <v>7.1000000000000005</v>
      </c>
      <c r="E81" s="6">
        <f>'HP리젠-레벨기준'!E$1*$U81+'HP리젠-레벨기준'!$T97</f>
        <v>7.9</v>
      </c>
      <c r="F81" s="6">
        <f>'HP리젠-레벨기준'!F$1*$U81+'HP리젠-레벨기준'!$T97</f>
        <v>8.6999999999999993</v>
      </c>
      <c r="G81" s="6">
        <f>'HP리젠-레벨기준'!G$1*$U81+'HP리젠-레벨기준'!$T97</f>
        <v>9.5</v>
      </c>
      <c r="H81" s="6">
        <f>'HP리젠-레벨기준'!H$1*$U81+'HP리젠-레벨기준'!$T97</f>
        <v>10.3</v>
      </c>
      <c r="I81" s="6">
        <f>'HP리젠-레벨기준'!I$1*$U81+'HP리젠-레벨기준'!$T97</f>
        <v>11.100000000000001</v>
      </c>
      <c r="J81" s="6">
        <f>'HP리젠-레벨기준'!J$1*$U81+'HP리젠-레벨기준'!$T97</f>
        <v>11.9</v>
      </c>
      <c r="K81" s="6">
        <f>'HP리젠-레벨기준'!K$1*$U81+'HP리젠-레벨기준'!$T97</f>
        <v>12.7</v>
      </c>
      <c r="L81" s="6">
        <f>'HP리젠-레벨기준'!L$1*$U81+'HP리젠-레벨기준'!$T97</f>
        <v>13.5</v>
      </c>
      <c r="M81" s="6">
        <f>'HP리젠-레벨기준'!M$1*$U81+'HP리젠-레벨기준'!$T97</f>
        <v>14.3</v>
      </c>
      <c r="N81" s="6">
        <f>'HP리젠-레벨기준'!N$1*$U81+'HP리젠-레벨기준'!$T97</f>
        <v>15.100000000000001</v>
      </c>
      <c r="O81" s="6">
        <f>'HP리젠-레벨기준'!O$1*$U81+'HP리젠-레벨기준'!$T97</f>
        <v>15.900000000000002</v>
      </c>
      <c r="P81" s="6">
        <f>'HP리젠-레벨기준'!P$1*$U81+'HP리젠-레벨기준'!$T97</f>
        <v>16.7</v>
      </c>
      <c r="Q81" s="6">
        <f>'HP리젠-레벨기준'!Q$1*$U81+'HP리젠-레벨기준'!$T97</f>
        <v>17.5</v>
      </c>
      <c r="R81" s="6">
        <f>'HP리젠-레벨기준'!R$1*$U81+'HP리젠-레벨기준'!$T97</f>
        <v>18.3</v>
      </c>
      <c r="S81" s="6">
        <f>'HP리젠-레벨기준'!S$1*$U81+'HP리젠-레벨기준'!$T97</f>
        <v>19.100000000000001</v>
      </c>
      <c r="T81" s="5">
        <v>7.05</v>
      </c>
      <c r="U81" s="7">
        <v>0.8</v>
      </c>
    </row>
    <row r="82" spans="1:21" x14ac:dyDescent="0.3">
      <c r="A82" s="5" t="s">
        <v>75</v>
      </c>
      <c r="B82" s="6">
        <f>'HP리젠-레벨기준'!B$1*$U82+'HP리젠-레벨기준'!$T98</f>
        <v>7.6000000000000005</v>
      </c>
      <c r="C82" s="6">
        <f>'HP리젠-레벨기준'!C$1*$U82+'HP리젠-레벨기준'!$T98</f>
        <v>8.25</v>
      </c>
      <c r="D82" s="6">
        <f>'HP리젠-레벨기준'!D$1*$U82+'HP리젠-레벨기준'!$T98</f>
        <v>8.9</v>
      </c>
      <c r="E82" s="6">
        <f>'HP리젠-레벨기준'!E$1*$U82+'HP리젠-레벨기준'!$T98</f>
        <v>9.5500000000000007</v>
      </c>
      <c r="F82" s="6">
        <f>'HP리젠-레벨기준'!F$1*$U82+'HP리젠-레벨기준'!$T98</f>
        <v>10.199999999999999</v>
      </c>
      <c r="G82" s="6">
        <f>'HP리젠-레벨기준'!G$1*$U82+'HP리젠-레벨기준'!$T98</f>
        <v>10.850000000000001</v>
      </c>
      <c r="H82" s="6">
        <f>'HP리젠-레벨기준'!H$1*$U82+'HP리젠-레벨기준'!$T98</f>
        <v>11.5</v>
      </c>
      <c r="I82" s="6">
        <f>'HP리젠-레벨기준'!I$1*$U82+'HP리젠-레벨기준'!$T98</f>
        <v>12.15</v>
      </c>
      <c r="J82" s="6">
        <f>'HP리젠-레벨기준'!J$1*$U82+'HP리젠-레벨기준'!$T98</f>
        <v>12.8</v>
      </c>
      <c r="K82" s="6">
        <f>'HP리젠-레벨기준'!K$1*$U82+'HP리젠-레벨기준'!$T98</f>
        <v>13.45</v>
      </c>
      <c r="L82" s="6">
        <f>'HP리젠-레벨기준'!L$1*$U82+'HP리젠-레벨기준'!$T98</f>
        <v>14.100000000000001</v>
      </c>
      <c r="M82" s="6">
        <f>'HP리젠-레벨기준'!M$1*$U82+'HP리젠-레벨기준'!$T98</f>
        <v>14.75</v>
      </c>
      <c r="N82" s="6">
        <f>'HP리젠-레벨기준'!N$1*$U82+'HP리젠-레벨기준'!$T98</f>
        <v>15.400000000000002</v>
      </c>
      <c r="O82" s="6">
        <f>'HP리젠-레벨기준'!O$1*$U82+'HP리젠-레벨기준'!$T98</f>
        <v>16.05</v>
      </c>
      <c r="P82" s="6">
        <f>'HP리젠-레벨기준'!P$1*$U82+'HP리젠-레벨기준'!$T98</f>
        <v>16.7</v>
      </c>
      <c r="Q82" s="6">
        <f>'HP리젠-레벨기준'!Q$1*$U82+'HP리젠-레벨기준'!$T98</f>
        <v>17.350000000000001</v>
      </c>
      <c r="R82" s="6">
        <f>'HP리젠-레벨기준'!R$1*$U82+'HP리젠-레벨기준'!$T98</f>
        <v>18</v>
      </c>
      <c r="S82" s="6">
        <f>'HP리젠-레벨기준'!S$1*$U82+'HP리젠-레벨기준'!$T98</f>
        <v>18.650000000000002</v>
      </c>
      <c r="T82" s="5">
        <v>7.5</v>
      </c>
      <c r="U82" s="7">
        <v>0.65</v>
      </c>
    </row>
    <row r="83" spans="1:21" x14ac:dyDescent="0.3">
      <c r="A83" s="5" t="s">
        <v>37</v>
      </c>
      <c r="B83" s="6">
        <f>'HP리젠-레벨기준'!B$1*$U83+'HP리젠-레벨기준'!$T99</f>
        <v>6.05</v>
      </c>
      <c r="C83" s="6">
        <f>'HP리젠-레벨기준'!C$1*$U83+'HP리젠-레벨기준'!$T99</f>
        <v>6.6</v>
      </c>
      <c r="D83" s="6">
        <f>'HP리젠-레벨기준'!D$1*$U83+'HP리젠-레벨기준'!$T99</f>
        <v>7.15</v>
      </c>
      <c r="E83" s="6">
        <f>'HP리젠-레벨기준'!E$1*$U83+'HP리젠-레벨기준'!$T99</f>
        <v>7.7</v>
      </c>
      <c r="F83" s="6">
        <f>'HP리젠-레벨기준'!F$1*$U83+'HP리젠-레벨기준'!$T99</f>
        <v>8.25</v>
      </c>
      <c r="G83" s="6">
        <f>'HP리젠-레벨기준'!G$1*$U83+'HP리젠-레벨기준'!$T99</f>
        <v>8.8000000000000007</v>
      </c>
      <c r="H83" s="6">
        <f>'HP리젠-레벨기준'!H$1*$U83+'HP리젠-레벨기준'!$T99</f>
        <v>9.3500000000000014</v>
      </c>
      <c r="I83" s="6">
        <f>'HP리젠-레벨기준'!I$1*$U83+'HP리젠-레벨기준'!$T99</f>
        <v>9.9</v>
      </c>
      <c r="J83" s="6">
        <f>'HP리젠-레벨기준'!J$1*$U83+'HP리젠-레벨기준'!$T99</f>
        <v>10.45</v>
      </c>
      <c r="K83" s="6">
        <f>'HP리젠-레벨기준'!K$1*$U83+'HP리젠-레벨기준'!$T99</f>
        <v>11</v>
      </c>
      <c r="L83" s="6">
        <f>'HP리젠-레벨기준'!L$1*$U83+'HP리젠-레벨기준'!$T99</f>
        <v>11.55</v>
      </c>
      <c r="M83" s="6">
        <f>'HP리젠-레벨기준'!M$1*$U83+'HP리젠-레벨기준'!$T99</f>
        <v>12.100000000000001</v>
      </c>
      <c r="N83" s="6">
        <f>'HP리젠-레벨기준'!N$1*$U83+'HP리젠-레벨기준'!$T99</f>
        <v>12.65</v>
      </c>
      <c r="O83" s="6">
        <f>'HP리젠-레벨기준'!O$1*$U83+'HP리젠-레벨기준'!$T99</f>
        <v>13.200000000000001</v>
      </c>
      <c r="P83" s="6">
        <f>'HP리젠-레벨기준'!P$1*$U83+'HP리젠-레벨기준'!$T99</f>
        <v>13.75</v>
      </c>
      <c r="Q83" s="6">
        <f>'HP리젠-레벨기준'!Q$1*$U83+'HP리젠-레벨기준'!$T99</f>
        <v>14.3</v>
      </c>
      <c r="R83" s="6">
        <f>'HP리젠-레벨기준'!R$1*$U83+'HP리젠-레벨기준'!$T99</f>
        <v>14.850000000000001</v>
      </c>
      <c r="S83" s="6">
        <f>'HP리젠-레벨기준'!S$1*$U83+'HP리젠-레벨기준'!$T99</f>
        <v>15.4</v>
      </c>
      <c r="T83" s="5">
        <v>8.9</v>
      </c>
      <c r="U83" s="7">
        <v>0.55000000000000004</v>
      </c>
    </row>
    <row r="84" spans="1:21" x14ac:dyDescent="0.3">
      <c r="A84" s="5" t="s">
        <v>24</v>
      </c>
      <c r="B84" s="6">
        <f>'HP리젠-레벨기준'!B$1*$U84+'HP리젠-레벨기준'!$T100</f>
        <v>5.3999999999999995</v>
      </c>
      <c r="C84" s="6">
        <f>'HP리젠-레벨기준'!C$1*$U84+'HP리젠-레벨기준'!$T100</f>
        <v>5.9499999999999993</v>
      </c>
      <c r="D84" s="6">
        <f>'HP리젠-레벨기준'!D$1*$U84+'HP리젠-레벨기준'!$T100</f>
        <v>6.5</v>
      </c>
      <c r="E84" s="6">
        <f>'HP리젠-레벨기준'!E$1*$U84+'HP리젠-레벨기준'!$T100</f>
        <v>7.05</v>
      </c>
      <c r="F84" s="6">
        <f>'HP리젠-레벨기준'!F$1*$U84+'HP리젠-레벨기준'!$T100</f>
        <v>7.6</v>
      </c>
      <c r="G84" s="6">
        <f>'HP리젠-레벨기준'!G$1*$U84+'HP리젠-레벨기준'!$T100</f>
        <v>8.15</v>
      </c>
      <c r="H84" s="6">
        <f>'HP리젠-레벨기준'!H$1*$U84+'HP리젠-레벨기준'!$T100</f>
        <v>8.6999999999999993</v>
      </c>
      <c r="I84" s="6">
        <f>'HP리젠-레벨기준'!I$1*$U84+'HP리젠-레벨기준'!$T100</f>
        <v>9.25</v>
      </c>
      <c r="J84" s="6">
        <f>'HP리젠-레벨기준'!J$1*$U84+'HP리젠-레벨기준'!$T100</f>
        <v>9.8000000000000007</v>
      </c>
      <c r="K84" s="6">
        <f>'HP리젠-레벨기준'!K$1*$U84+'HP리젠-레벨기준'!$T100</f>
        <v>10.35</v>
      </c>
      <c r="L84" s="6">
        <f>'HP리젠-레벨기준'!L$1*$U84+'HP리젠-레벨기준'!$T100</f>
        <v>10.9</v>
      </c>
      <c r="M84" s="6">
        <f>'HP리젠-레벨기준'!M$1*$U84+'HP리젠-레벨기준'!$T100</f>
        <v>11.45</v>
      </c>
      <c r="N84" s="6">
        <f>'HP리젠-레벨기준'!N$1*$U84+'HP리젠-레벨기준'!$T100</f>
        <v>12</v>
      </c>
      <c r="O84" s="6">
        <f>'HP리젠-레벨기준'!O$1*$U84+'HP리젠-레벨기준'!$T100</f>
        <v>12.55</v>
      </c>
      <c r="P84" s="6">
        <f>'HP리젠-레벨기준'!P$1*$U84+'HP리젠-레벨기준'!$T100</f>
        <v>13.1</v>
      </c>
      <c r="Q84" s="6">
        <f>'HP리젠-레벨기준'!Q$1*$U84+'HP리젠-레벨기준'!$T100</f>
        <v>13.65</v>
      </c>
      <c r="R84" s="6">
        <f>'HP리젠-레벨기준'!R$1*$U84+'HP리젠-레벨기준'!$T100</f>
        <v>14.200000000000001</v>
      </c>
      <c r="S84" s="6">
        <f>'HP리젠-레벨기준'!S$1*$U84+'HP리젠-레벨기준'!$T100</f>
        <v>14.75</v>
      </c>
      <c r="T84" s="5">
        <v>5.5</v>
      </c>
      <c r="U84" s="7">
        <v>0.55000000000000004</v>
      </c>
    </row>
    <row r="85" spans="1:21" x14ac:dyDescent="0.3">
      <c r="A85" s="5" t="s">
        <v>52</v>
      </c>
      <c r="B85" s="6">
        <f>'HP리젠-레벨기준'!B$1*$U85+'HP리젠-레벨기준'!$T101</f>
        <v>6.95</v>
      </c>
      <c r="C85" s="6">
        <f>'HP리젠-레벨기준'!C$1*$U85+'HP리젠-레벨기준'!$T101</f>
        <v>7.65</v>
      </c>
      <c r="D85" s="6">
        <f>'HP리젠-레벨기준'!D$1*$U85+'HP리젠-레벨기준'!$T101</f>
        <v>8.35</v>
      </c>
      <c r="E85" s="6">
        <f>'HP리젠-레벨기준'!E$1*$U85+'HP리젠-레벨기준'!$T101</f>
        <v>9.0500000000000007</v>
      </c>
      <c r="F85" s="6">
        <f>'HP리젠-레벨기준'!F$1*$U85+'HP리젠-레벨기준'!$T101</f>
        <v>9.75</v>
      </c>
      <c r="G85" s="6">
        <f>'HP리젠-레벨기준'!G$1*$U85+'HP리젠-레벨기준'!$T101</f>
        <v>10.45</v>
      </c>
      <c r="H85" s="6">
        <f>'HP리젠-레벨기준'!H$1*$U85+'HP리젠-레벨기준'!$T101</f>
        <v>11.149999999999999</v>
      </c>
      <c r="I85" s="6">
        <f>'HP리젠-레벨기준'!I$1*$U85+'HP리젠-레벨기준'!$T101</f>
        <v>11.85</v>
      </c>
      <c r="J85" s="6">
        <f>'HP리젠-레벨기준'!J$1*$U85+'HP리젠-레벨기준'!$T101</f>
        <v>12.55</v>
      </c>
      <c r="K85" s="6">
        <f>'HP리젠-레벨기준'!K$1*$U85+'HP리젠-레벨기준'!$T101</f>
        <v>13.25</v>
      </c>
      <c r="L85" s="6">
        <f>'HP리젠-레벨기준'!L$1*$U85+'HP리젠-레벨기준'!$T101</f>
        <v>13.95</v>
      </c>
      <c r="M85" s="6">
        <f>'HP리젠-레벨기준'!M$1*$U85+'HP리젠-레벨기준'!$T101</f>
        <v>14.649999999999999</v>
      </c>
      <c r="N85" s="6">
        <f>'HP리젠-레벨기준'!N$1*$U85+'HP리젠-레벨기준'!$T101</f>
        <v>15.35</v>
      </c>
      <c r="O85" s="6">
        <f>'HP리젠-레벨기준'!O$1*$U85+'HP리젠-레벨기준'!$T101</f>
        <v>16.049999999999997</v>
      </c>
      <c r="P85" s="6">
        <f>'HP리젠-레벨기준'!P$1*$U85+'HP리젠-레벨기준'!$T101</f>
        <v>16.75</v>
      </c>
      <c r="Q85" s="6">
        <f>'HP리젠-레벨기준'!Q$1*$U85+'HP리젠-레벨기준'!$T101</f>
        <v>17.45</v>
      </c>
      <c r="R85" s="6">
        <f>'HP리젠-레벨기준'!R$1*$U85+'HP리젠-레벨기준'!$T101</f>
        <v>18.149999999999999</v>
      </c>
      <c r="S85" s="6">
        <f>'HP리젠-레벨기준'!S$1*$U85+'HP리젠-레벨기준'!$T101</f>
        <v>18.850000000000001</v>
      </c>
      <c r="T85" s="5">
        <v>7</v>
      </c>
      <c r="U85" s="7">
        <v>0.7</v>
      </c>
    </row>
    <row r="86" spans="1:21" x14ac:dyDescent="0.3">
      <c r="A86" s="5" t="s">
        <v>14</v>
      </c>
      <c r="B86" s="6">
        <f>'HP리젠-레벨기준'!B$1*$U86+'HP리젠-레벨기준'!$T102</f>
        <v>7.45</v>
      </c>
      <c r="C86" s="6">
        <f>'HP리젠-레벨기준'!C$1*$U86+'HP리젠-레벨기준'!$T102</f>
        <v>7.95</v>
      </c>
      <c r="D86" s="6">
        <f>'HP리젠-레벨기준'!D$1*$U86+'HP리젠-레벨기준'!$T102</f>
        <v>8.4499999999999993</v>
      </c>
      <c r="E86" s="6">
        <f>'HP리젠-레벨기준'!E$1*$U86+'HP리젠-레벨기준'!$T102</f>
        <v>8.9499999999999993</v>
      </c>
      <c r="F86" s="6">
        <f>'HP리젠-레벨기준'!F$1*$U86+'HP리젠-레벨기준'!$T102</f>
        <v>9.4499999999999993</v>
      </c>
      <c r="G86" s="6">
        <f>'HP리젠-레벨기준'!G$1*$U86+'HP리젠-레벨기준'!$T102</f>
        <v>9.9499999999999993</v>
      </c>
      <c r="H86" s="6">
        <f>'HP리젠-레벨기준'!H$1*$U86+'HP리젠-레벨기준'!$T102</f>
        <v>10.45</v>
      </c>
      <c r="I86" s="6">
        <f>'HP리젠-레벨기준'!I$1*$U86+'HP리젠-레벨기준'!$T102</f>
        <v>10.95</v>
      </c>
      <c r="J86" s="6">
        <f>'HP리젠-레벨기준'!J$1*$U86+'HP리젠-레벨기준'!$T102</f>
        <v>11.45</v>
      </c>
      <c r="K86" s="6">
        <f>'HP리젠-레벨기준'!K$1*$U86+'HP리젠-레벨기준'!$T102</f>
        <v>11.95</v>
      </c>
      <c r="L86" s="6">
        <f>'HP리젠-레벨기준'!L$1*$U86+'HP리젠-레벨기준'!$T102</f>
        <v>12.45</v>
      </c>
      <c r="M86" s="6">
        <f>'HP리젠-레벨기준'!M$1*$U86+'HP리젠-레벨기준'!$T102</f>
        <v>12.95</v>
      </c>
      <c r="N86" s="6">
        <f>'HP리젠-레벨기준'!N$1*$U86+'HP리젠-레벨기준'!$T102</f>
        <v>13.45</v>
      </c>
      <c r="O86" s="6">
        <f>'HP리젠-레벨기준'!O$1*$U86+'HP리젠-레벨기준'!$T102</f>
        <v>13.95</v>
      </c>
      <c r="P86" s="6">
        <f>'HP리젠-레벨기준'!P$1*$U86+'HP리젠-레벨기준'!$T102</f>
        <v>14.45</v>
      </c>
      <c r="Q86" s="6">
        <f>'HP리젠-레벨기준'!Q$1*$U86+'HP리젠-레벨기준'!$T102</f>
        <v>14.95</v>
      </c>
      <c r="R86" s="6">
        <f>'HP리젠-레벨기준'!R$1*$U86+'HP리젠-레벨기준'!$T102</f>
        <v>15.45</v>
      </c>
      <c r="S86" s="6">
        <f>'HP리젠-레벨기준'!S$1*$U86+'HP리젠-레벨기준'!$T102</f>
        <v>15.95</v>
      </c>
      <c r="T86" s="5">
        <v>4.8499999999999996</v>
      </c>
      <c r="U86" s="7">
        <v>0.5</v>
      </c>
    </row>
    <row r="87" spans="1:21" x14ac:dyDescent="0.3">
      <c r="A87" s="5" t="s">
        <v>51</v>
      </c>
      <c r="B87" s="6">
        <f>'HP리젠-레벨기준'!B$1*$U87+'HP리젠-레벨기준'!$T103</f>
        <v>5.05</v>
      </c>
      <c r="C87" s="6">
        <f>'HP리젠-레벨기준'!C$1*$U87+'HP리젠-레벨기준'!$T103</f>
        <v>5.6</v>
      </c>
      <c r="D87" s="6">
        <f>'HP리젠-레벨기준'!D$1*$U87+'HP리젠-레벨기준'!$T103</f>
        <v>6.15</v>
      </c>
      <c r="E87" s="6">
        <f>'HP리젠-레벨기준'!E$1*$U87+'HP리젠-레벨기준'!$T103</f>
        <v>6.7</v>
      </c>
      <c r="F87" s="6">
        <f>'HP리젠-레벨기준'!F$1*$U87+'HP리젠-레벨기준'!$T103</f>
        <v>7.25</v>
      </c>
      <c r="G87" s="6">
        <f>'HP리젠-레벨기준'!G$1*$U87+'HP리젠-레벨기준'!$T103</f>
        <v>7.8000000000000007</v>
      </c>
      <c r="H87" s="6">
        <f>'HP리젠-레벨기준'!H$1*$U87+'HP리젠-레벨기준'!$T103</f>
        <v>8.3500000000000014</v>
      </c>
      <c r="I87" s="6">
        <f>'HP리젠-레벨기준'!I$1*$U87+'HP리젠-레벨기준'!$T103</f>
        <v>8.9</v>
      </c>
      <c r="J87" s="6">
        <f>'HP리젠-레벨기준'!J$1*$U87+'HP리젠-레벨기준'!$T103</f>
        <v>9.4499999999999993</v>
      </c>
      <c r="K87" s="6">
        <f>'HP리젠-레벨기준'!K$1*$U87+'HP리젠-레벨기준'!$T103</f>
        <v>10</v>
      </c>
      <c r="L87" s="6">
        <f>'HP리젠-레벨기준'!L$1*$U87+'HP리젠-레벨기준'!$T103</f>
        <v>10.55</v>
      </c>
      <c r="M87" s="6">
        <f>'HP리젠-레벨기준'!M$1*$U87+'HP리젠-레벨기준'!$T103</f>
        <v>11.100000000000001</v>
      </c>
      <c r="N87" s="6">
        <f>'HP리젠-레벨기준'!N$1*$U87+'HP리젠-레벨기준'!$T103</f>
        <v>11.65</v>
      </c>
      <c r="O87" s="6">
        <f>'HP리젠-레벨기준'!O$1*$U87+'HP리젠-레벨기준'!$T103</f>
        <v>12.200000000000001</v>
      </c>
      <c r="P87" s="6">
        <f>'HP리젠-레벨기준'!P$1*$U87+'HP리젠-레벨기준'!$T103</f>
        <v>12.75</v>
      </c>
      <c r="Q87" s="6">
        <f>'HP리젠-레벨기준'!Q$1*$U87+'HP리젠-레벨기준'!$T103</f>
        <v>13.3</v>
      </c>
      <c r="R87" s="6">
        <f>'HP리젠-레벨기준'!R$1*$U87+'HP리젠-레벨기준'!$T103</f>
        <v>13.850000000000001</v>
      </c>
      <c r="S87" s="6">
        <f>'HP리젠-레벨기준'!S$1*$U87+'HP리젠-레벨기준'!$T103</f>
        <v>14.4</v>
      </c>
      <c r="T87" s="5">
        <v>7</v>
      </c>
      <c r="U87" s="7">
        <v>0.55000000000000004</v>
      </c>
    </row>
    <row r="88" spans="1:21" x14ac:dyDescent="0.3">
      <c r="A88" s="5" t="s">
        <v>7</v>
      </c>
      <c r="B88" s="6">
        <f>'HP리젠-레벨기준'!B$1*$U88+'HP리젠-레벨기준'!$T104</f>
        <v>5.3</v>
      </c>
      <c r="C88" s="6">
        <f>'HP리젠-레벨기준'!C$1*$U88+'HP리젠-레벨기준'!$T104</f>
        <v>5.85</v>
      </c>
      <c r="D88" s="6">
        <f>'HP리젠-레벨기준'!D$1*$U88+'HP리젠-레벨기준'!$T104</f>
        <v>6.4</v>
      </c>
      <c r="E88" s="6">
        <f>'HP리젠-레벨기준'!E$1*$U88+'HP리젠-레벨기준'!$T104</f>
        <v>6.95</v>
      </c>
      <c r="F88" s="6">
        <f>'HP리젠-레벨기준'!F$1*$U88+'HP리젠-레벨기준'!$T104</f>
        <v>7.5</v>
      </c>
      <c r="G88" s="6">
        <f>'HP리젠-레벨기준'!G$1*$U88+'HP리젠-레벨기준'!$T104</f>
        <v>8.0500000000000007</v>
      </c>
      <c r="H88" s="6">
        <f>'HP리젠-레벨기준'!H$1*$U88+'HP리젠-레벨기준'!$T104</f>
        <v>8.6000000000000014</v>
      </c>
      <c r="I88" s="6">
        <f>'HP리젠-레벨기준'!I$1*$U88+'HP리젠-레벨기준'!$T104</f>
        <v>9.15</v>
      </c>
      <c r="J88" s="6">
        <f>'HP리젠-레벨기준'!J$1*$U88+'HP리젠-레벨기준'!$T104</f>
        <v>9.6999999999999993</v>
      </c>
      <c r="K88" s="6">
        <f>'HP리젠-레벨기준'!K$1*$U88+'HP리젠-레벨기준'!$T104</f>
        <v>10.25</v>
      </c>
      <c r="L88" s="6">
        <f>'HP리젠-레벨기준'!L$1*$U88+'HP리젠-레벨기준'!$T104</f>
        <v>10.8</v>
      </c>
      <c r="M88" s="6">
        <f>'HP리젠-레벨기준'!M$1*$U88+'HP리젠-레벨기준'!$T104</f>
        <v>11.350000000000001</v>
      </c>
      <c r="N88" s="6">
        <f>'HP리젠-레벨기준'!N$1*$U88+'HP리젠-레벨기준'!$T104</f>
        <v>11.9</v>
      </c>
      <c r="O88" s="6">
        <f>'HP리젠-레벨기준'!O$1*$U88+'HP리젠-레벨기준'!$T104</f>
        <v>12.450000000000001</v>
      </c>
      <c r="P88" s="6">
        <f>'HP리젠-레벨기준'!P$1*$U88+'HP리젠-레벨기준'!$T104</f>
        <v>13</v>
      </c>
      <c r="Q88" s="6">
        <f>'HP리젠-레벨기준'!Q$1*$U88+'HP리젠-레벨기준'!$T104</f>
        <v>13.55</v>
      </c>
      <c r="R88" s="6">
        <f>'HP리젠-레벨기준'!R$1*$U88+'HP리젠-레벨기준'!$T104</f>
        <v>14.100000000000001</v>
      </c>
      <c r="S88" s="6">
        <f>'HP리젠-레벨기준'!S$1*$U88+'HP리젠-레벨기준'!$T104</f>
        <v>14.65</v>
      </c>
      <c r="T88" s="5">
        <v>4.5</v>
      </c>
      <c r="U88" s="7">
        <v>0.55000000000000004</v>
      </c>
    </row>
    <row r="89" spans="1:21" x14ac:dyDescent="0.3">
      <c r="A89" s="5" t="s">
        <v>105</v>
      </c>
      <c r="B89" s="6">
        <f>'HP리젠-레벨기준'!B$1*$U89+'HP리젠-레벨기준'!$T105</f>
        <v>7.55</v>
      </c>
      <c r="C89" s="6">
        <f>'HP리젠-레벨기준'!C$1*$U89+'HP리젠-레벨기준'!$T105</f>
        <v>8.1</v>
      </c>
      <c r="D89" s="6">
        <f>'HP리젠-레벨기준'!D$1*$U89+'HP리젠-레벨기준'!$T105</f>
        <v>8.65</v>
      </c>
      <c r="E89" s="6">
        <f>'HP리젠-레벨기준'!E$1*$U89+'HP리젠-레벨기준'!$T105</f>
        <v>9.1999999999999993</v>
      </c>
      <c r="F89" s="6">
        <f>'HP리젠-레벨기준'!F$1*$U89+'HP리젠-레벨기준'!$T105</f>
        <v>9.75</v>
      </c>
      <c r="G89" s="6">
        <f>'HP리젠-레벨기준'!G$1*$U89+'HP리젠-레벨기준'!$T105</f>
        <v>10.3</v>
      </c>
      <c r="H89" s="6">
        <f>'HP리젠-레벨기준'!H$1*$U89+'HP리젠-레벨기준'!$T105</f>
        <v>10.850000000000001</v>
      </c>
      <c r="I89" s="6">
        <f>'HP리젠-레벨기준'!I$1*$U89+'HP리젠-레벨기준'!$T105</f>
        <v>11.4</v>
      </c>
      <c r="J89" s="6">
        <f>'HP리젠-레벨기준'!J$1*$U89+'HP리젠-레벨기준'!$T105</f>
        <v>11.95</v>
      </c>
      <c r="K89" s="6">
        <f>'HP리젠-레벨기준'!K$1*$U89+'HP리젠-레벨기준'!$T105</f>
        <v>12.5</v>
      </c>
      <c r="L89" s="6">
        <f>'HP리젠-레벨기준'!L$1*$U89+'HP리젠-레벨기준'!$T105</f>
        <v>13.05</v>
      </c>
      <c r="M89" s="6">
        <f>'HP리젠-레벨기준'!M$1*$U89+'HP리젠-레벨기준'!$T105</f>
        <v>13.600000000000001</v>
      </c>
      <c r="N89" s="6">
        <f>'HP리젠-레벨기준'!N$1*$U89+'HP리젠-레벨기준'!$T105</f>
        <v>14.15</v>
      </c>
      <c r="O89" s="6">
        <f>'HP리젠-레벨기준'!O$1*$U89+'HP리젠-레벨기준'!$T105</f>
        <v>14.700000000000001</v>
      </c>
      <c r="P89" s="6">
        <f>'HP리젠-레벨기준'!P$1*$U89+'HP리젠-레벨기준'!$T105</f>
        <v>15.25</v>
      </c>
      <c r="Q89" s="6">
        <f>'HP리젠-레벨기준'!Q$1*$U89+'HP리젠-레벨기준'!$T105</f>
        <v>15.8</v>
      </c>
      <c r="R89" s="6">
        <f>'HP리젠-레벨기준'!R$1*$U89+'HP리젠-레벨기준'!$T105</f>
        <v>16.350000000000001</v>
      </c>
      <c r="S89" s="6">
        <f>'HP리젠-레벨기준'!S$1*$U89+'HP리젠-레벨기준'!$T105</f>
        <v>16.899999999999999</v>
      </c>
      <c r="T89" s="5">
        <v>7.45</v>
      </c>
      <c r="U89" s="7">
        <v>0.55000000000000004</v>
      </c>
    </row>
    <row r="90" spans="1:21" x14ac:dyDescent="0.3">
      <c r="A90" s="5" t="s">
        <v>104</v>
      </c>
      <c r="B90" s="6">
        <f>'HP리젠-레벨기준'!B$1*$U90+'HP리젠-레벨기준'!$T106</f>
        <v>5.65</v>
      </c>
      <c r="C90" s="6">
        <f>'HP리젠-레벨기준'!C$1*$U90+'HP리젠-레벨기준'!$T106</f>
        <v>6.3</v>
      </c>
      <c r="D90" s="6">
        <f>'HP리젠-레벨기준'!D$1*$U90+'HP리젠-레벨기준'!$T106</f>
        <v>6.95</v>
      </c>
      <c r="E90" s="6">
        <f>'HP리젠-레벨기준'!E$1*$U90+'HP리젠-레벨기준'!$T106</f>
        <v>7.6</v>
      </c>
      <c r="F90" s="6">
        <f>'HP리젠-레벨기준'!F$1*$U90+'HP리젠-레벨기준'!$T106</f>
        <v>8.25</v>
      </c>
      <c r="G90" s="6">
        <f>'HP리젠-레벨기준'!G$1*$U90+'HP리젠-레벨기준'!$T106</f>
        <v>8.9</v>
      </c>
      <c r="H90" s="6">
        <f>'HP리젠-레벨기준'!H$1*$U90+'HP리젠-레벨기준'!$T106</f>
        <v>9.5500000000000007</v>
      </c>
      <c r="I90" s="6">
        <f>'HP리젠-레벨기준'!I$1*$U90+'HP리젠-레벨기준'!$T106</f>
        <v>10.199999999999999</v>
      </c>
      <c r="J90" s="6">
        <f>'HP리젠-레벨기준'!J$1*$U90+'HP리젠-레벨기준'!$T106</f>
        <v>10.850000000000001</v>
      </c>
      <c r="K90" s="6">
        <f>'HP리젠-레벨기준'!K$1*$U90+'HP리젠-레벨기준'!$T106</f>
        <v>11.5</v>
      </c>
      <c r="L90" s="6">
        <f>'HP리젠-레벨기준'!L$1*$U90+'HP리젠-레벨기준'!$T106</f>
        <v>12.15</v>
      </c>
      <c r="M90" s="6">
        <f>'HP리젠-레벨기준'!M$1*$U90+'HP리젠-레벨기준'!$T106</f>
        <v>12.8</v>
      </c>
      <c r="N90" s="6">
        <f>'HP리젠-레벨기준'!N$1*$U90+'HP리젠-레벨기준'!$T106</f>
        <v>13.450000000000001</v>
      </c>
      <c r="O90" s="6">
        <f>'HP리젠-레벨기준'!O$1*$U90+'HP리젠-레벨기준'!$T106</f>
        <v>14.1</v>
      </c>
      <c r="P90" s="6">
        <f>'HP리젠-레벨기준'!P$1*$U90+'HP리젠-레벨기준'!$T106</f>
        <v>14.75</v>
      </c>
      <c r="Q90" s="6">
        <f>'HP리젠-레벨기준'!Q$1*$U90+'HP리젠-레벨기준'!$T106</f>
        <v>15.4</v>
      </c>
      <c r="R90" s="6">
        <f>'HP리젠-레벨기준'!R$1*$U90+'HP리젠-레벨기준'!$T106</f>
        <v>16.05</v>
      </c>
      <c r="S90" s="6">
        <f>'HP리젠-레벨기준'!S$1*$U90+'HP리젠-레벨기준'!$T106</f>
        <v>16.700000000000003</v>
      </c>
      <c r="T90" s="5">
        <v>6</v>
      </c>
      <c r="U90" s="7">
        <v>0.65</v>
      </c>
    </row>
    <row r="91" spans="1:21" x14ac:dyDescent="0.3">
      <c r="A91" s="5" t="s">
        <v>27</v>
      </c>
      <c r="B91" s="6">
        <f>'HP리젠-레벨기준'!B$1*$U91+'HP리젠-레벨기준'!$T107</f>
        <v>5.05</v>
      </c>
      <c r="C91" s="6">
        <f>'HP리젠-레벨기준'!C$1*$U91+'HP리젠-레벨기준'!$T107</f>
        <v>5.6</v>
      </c>
      <c r="D91" s="6">
        <f>'HP리젠-레벨기준'!D$1*$U91+'HP리젠-레벨기준'!$T107</f>
        <v>6.15</v>
      </c>
      <c r="E91" s="6">
        <f>'HP리젠-레벨기준'!E$1*$U91+'HP리젠-레벨기준'!$T107</f>
        <v>6.7</v>
      </c>
      <c r="F91" s="6">
        <f>'HP리젠-레벨기준'!F$1*$U91+'HP리젠-레벨기준'!$T107</f>
        <v>7.25</v>
      </c>
      <c r="G91" s="6">
        <f>'HP리젠-레벨기준'!G$1*$U91+'HP리젠-레벨기준'!$T107</f>
        <v>7.8000000000000007</v>
      </c>
      <c r="H91" s="6">
        <f>'HP리젠-레벨기준'!H$1*$U91+'HP리젠-레벨기준'!$T107</f>
        <v>8.3500000000000014</v>
      </c>
      <c r="I91" s="6">
        <f>'HP리젠-레벨기준'!I$1*$U91+'HP리젠-레벨기준'!$T107</f>
        <v>8.9</v>
      </c>
      <c r="J91" s="6">
        <f>'HP리젠-레벨기준'!J$1*$U91+'HP리젠-레벨기준'!$T107</f>
        <v>9.4499999999999993</v>
      </c>
      <c r="K91" s="6">
        <f>'HP리젠-레벨기준'!K$1*$U91+'HP리젠-레벨기준'!$T107</f>
        <v>10</v>
      </c>
      <c r="L91" s="6">
        <f>'HP리젠-레벨기준'!L$1*$U91+'HP리젠-레벨기준'!$T107</f>
        <v>10.55</v>
      </c>
      <c r="M91" s="6">
        <f>'HP리젠-레벨기준'!M$1*$U91+'HP리젠-레벨기준'!$T107</f>
        <v>11.100000000000001</v>
      </c>
      <c r="N91" s="6">
        <f>'HP리젠-레벨기준'!N$1*$U91+'HP리젠-레벨기준'!$T107</f>
        <v>11.65</v>
      </c>
      <c r="O91" s="6">
        <f>'HP리젠-레벨기준'!O$1*$U91+'HP리젠-레벨기준'!$T107</f>
        <v>12.200000000000001</v>
      </c>
      <c r="P91" s="6">
        <f>'HP리젠-레벨기준'!P$1*$U91+'HP리젠-레벨기준'!$T107</f>
        <v>12.75</v>
      </c>
      <c r="Q91" s="6">
        <f>'HP리젠-레벨기준'!Q$1*$U91+'HP리젠-레벨기준'!$T107</f>
        <v>13.3</v>
      </c>
      <c r="R91" s="6">
        <f>'HP리젠-레벨기준'!R$1*$U91+'HP리젠-레벨기준'!$T107</f>
        <v>13.850000000000001</v>
      </c>
      <c r="S91" s="6">
        <f>'HP리젠-레벨기준'!S$1*$U91+'HP리젠-레벨기준'!$T107</f>
        <v>14.4</v>
      </c>
      <c r="T91" s="5">
        <v>4.5</v>
      </c>
      <c r="U91" s="7">
        <v>0.55000000000000004</v>
      </c>
    </row>
    <row r="92" spans="1:21" x14ac:dyDescent="0.3">
      <c r="A92" s="5" t="s">
        <v>34</v>
      </c>
      <c r="B92" s="6">
        <f>'HP리젠-레벨기준'!B$1*$U92+'HP리젠-레벨기준'!$T108</f>
        <v>5.3</v>
      </c>
      <c r="C92" s="6">
        <f>'HP리젠-레벨기준'!C$1*$U92+'HP리젠-레벨기준'!$T108</f>
        <v>6.1</v>
      </c>
      <c r="D92" s="6">
        <f>'HP리젠-레벨기준'!D$1*$U92+'HP리젠-레벨기준'!$T108</f>
        <v>6.9</v>
      </c>
      <c r="E92" s="6">
        <f>'HP리젠-레벨기준'!E$1*$U92+'HP리젠-레벨기준'!$T108</f>
        <v>7.7</v>
      </c>
      <c r="F92" s="6">
        <f>'HP리젠-레벨기준'!F$1*$U92+'HP리젠-레벨기준'!$T108</f>
        <v>8.5</v>
      </c>
      <c r="G92" s="6">
        <f>'HP리젠-레벨기준'!G$1*$U92+'HP리젠-레벨기준'!$T108</f>
        <v>9.3000000000000007</v>
      </c>
      <c r="H92" s="6">
        <f>'HP리젠-레벨기준'!H$1*$U92+'HP리젠-레벨기준'!$T108</f>
        <v>10.100000000000001</v>
      </c>
      <c r="I92" s="6">
        <f>'HP리젠-레벨기준'!I$1*$U92+'HP리젠-레벨기준'!$T108</f>
        <v>10.9</v>
      </c>
      <c r="J92" s="6">
        <f>'HP리젠-레벨기준'!J$1*$U92+'HP리젠-레벨기준'!$T108</f>
        <v>11.7</v>
      </c>
      <c r="K92" s="6">
        <f>'HP리젠-레벨기준'!K$1*$U92+'HP리젠-레벨기준'!$T108</f>
        <v>12.5</v>
      </c>
      <c r="L92" s="6">
        <f>'HP리젠-레벨기준'!L$1*$U92+'HP리젠-레벨기준'!$T108</f>
        <v>13.3</v>
      </c>
      <c r="M92" s="6">
        <f>'HP리젠-레벨기준'!M$1*$U92+'HP리젠-레벨기준'!$T108</f>
        <v>14.100000000000001</v>
      </c>
      <c r="N92" s="6">
        <f>'HP리젠-레벨기준'!N$1*$U92+'HP리젠-레벨기준'!$T108</f>
        <v>14.9</v>
      </c>
      <c r="O92" s="6">
        <f>'HP리젠-레벨기준'!O$1*$U92+'HP리젠-레벨기준'!$T108</f>
        <v>15.700000000000001</v>
      </c>
      <c r="P92" s="6">
        <f>'HP리젠-레벨기준'!P$1*$U92+'HP리젠-레벨기준'!$T108</f>
        <v>16.5</v>
      </c>
      <c r="Q92" s="6">
        <f>'HP리젠-레벨기준'!Q$1*$U92+'HP리젠-레벨기준'!$T108</f>
        <v>17.3</v>
      </c>
      <c r="R92" s="6">
        <f>'HP리젠-레벨기준'!R$1*$U92+'HP리젠-레벨기준'!$T108</f>
        <v>18.100000000000001</v>
      </c>
      <c r="S92" s="6">
        <f>'HP리젠-레벨기준'!S$1*$U92+'HP리젠-레벨기준'!$T108</f>
        <v>18.899999999999999</v>
      </c>
      <c r="T92" s="5">
        <v>6</v>
      </c>
      <c r="U92" s="7">
        <v>0.8</v>
      </c>
    </row>
    <row r="93" spans="1:21" x14ac:dyDescent="0.3">
      <c r="A93" s="5" t="s">
        <v>23</v>
      </c>
      <c r="B93" s="6">
        <f>'HP리젠-레벨기준'!B$1*$U93+'HP리젠-레벨기준'!$T109</f>
        <v>7.6999999999999993</v>
      </c>
      <c r="C93" s="6">
        <f>'HP리젠-레벨기준'!C$1*$U93+'HP리젠-레벨기준'!$T109</f>
        <v>8.2999999999999989</v>
      </c>
      <c r="D93" s="6">
        <f>'HP리젠-레벨기준'!D$1*$U93+'HP리젠-레벨기준'!$T109</f>
        <v>8.8999999999999986</v>
      </c>
      <c r="E93" s="6">
        <f>'HP리젠-레벨기준'!E$1*$U93+'HP리젠-레벨기준'!$T109</f>
        <v>9.5</v>
      </c>
      <c r="F93" s="6">
        <f>'HP리젠-레벨기준'!F$1*$U93+'HP리젠-레벨기준'!$T109</f>
        <v>10.1</v>
      </c>
      <c r="G93" s="6">
        <f>'HP리젠-레벨기준'!G$1*$U93+'HP리젠-레벨기준'!$T109</f>
        <v>10.7</v>
      </c>
      <c r="H93" s="6">
        <f>'HP리젠-레벨기준'!H$1*$U93+'HP리젠-레벨기준'!$T109</f>
        <v>11.3</v>
      </c>
      <c r="I93" s="6">
        <f>'HP리젠-레벨기준'!I$1*$U93+'HP리젠-레벨기준'!$T109</f>
        <v>11.899999999999999</v>
      </c>
      <c r="J93" s="6">
        <f>'HP리젠-레벨기준'!J$1*$U93+'HP리젠-레벨기준'!$T109</f>
        <v>12.5</v>
      </c>
      <c r="K93" s="6">
        <f>'HP리젠-레벨기준'!K$1*$U93+'HP리젠-레벨기준'!$T109</f>
        <v>13.1</v>
      </c>
      <c r="L93" s="6">
        <f>'HP리젠-레벨기준'!L$1*$U93+'HP리젠-레벨기준'!$T109</f>
        <v>13.7</v>
      </c>
      <c r="M93" s="6">
        <f>'HP리젠-레벨기준'!M$1*$U93+'HP리젠-레벨기준'!$T109</f>
        <v>14.299999999999999</v>
      </c>
      <c r="N93" s="6">
        <f>'HP리젠-레벨기준'!N$1*$U93+'HP리젠-레벨기준'!$T109</f>
        <v>14.899999999999999</v>
      </c>
      <c r="O93" s="6">
        <f>'HP리젠-레벨기준'!O$1*$U93+'HP리젠-레벨기준'!$T109</f>
        <v>15.5</v>
      </c>
      <c r="P93" s="6">
        <f>'HP리젠-레벨기준'!P$1*$U93+'HP리젠-레벨기준'!$T109</f>
        <v>16.100000000000001</v>
      </c>
      <c r="Q93" s="6">
        <f>'HP리젠-레벨기준'!Q$1*$U93+'HP리젠-레벨기준'!$T109</f>
        <v>16.7</v>
      </c>
      <c r="R93" s="6">
        <f>'HP리젠-레벨기준'!R$1*$U93+'HP리젠-레벨기준'!$T109</f>
        <v>17.299999999999997</v>
      </c>
      <c r="S93" s="6">
        <f>'HP리젠-레벨기준'!S$1*$U93+'HP리젠-레벨기준'!$T109</f>
        <v>17.899999999999999</v>
      </c>
      <c r="T93" s="5">
        <v>5.25</v>
      </c>
      <c r="U93" s="7">
        <v>0.6</v>
      </c>
    </row>
    <row r="94" spans="1:21" x14ac:dyDescent="0.3">
      <c r="A94" s="5" t="s">
        <v>0</v>
      </c>
      <c r="B94" s="6">
        <f>'HP리젠-레벨기준'!B$1*$U94+'HP리젠-레벨기준'!$T110</f>
        <v>7.75</v>
      </c>
      <c r="C94" s="6">
        <f>'HP리젠-레벨기준'!C$1*$U94+'HP리젠-레벨기준'!$T110</f>
        <v>8.25</v>
      </c>
      <c r="D94" s="6">
        <f>'HP리젠-레벨기준'!D$1*$U94+'HP리젠-레벨기준'!$T110</f>
        <v>8.75</v>
      </c>
      <c r="E94" s="6">
        <f>'HP리젠-레벨기준'!E$1*$U94+'HP리젠-레벨기준'!$T110</f>
        <v>9.25</v>
      </c>
      <c r="F94" s="6">
        <f>'HP리젠-레벨기준'!F$1*$U94+'HP리젠-레벨기준'!$T110</f>
        <v>9.75</v>
      </c>
      <c r="G94" s="6">
        <f>'HP리젠-레벨기준'!G$1*$U94+'HP리젠-레벨기준'!$T110</f>
        <v>10.25</v>
      </c>
      <c r="H94" s="6">
        <f>'HP리젠-레벨기준'!H$1*$U94+'HP리젠-레벨기준'!$T110</f>
        <v>10.75</v>
      </c>
      <c r="I94" s="6">
        <f>'HP리젠-레벨기준'!I$1*$U94+'HP리젠-레벨기준'!$T110</f>
        <v>11.25</v>
      </c>
      <c r="J94" s="6">
        <f>'HP리젠-레벨기준'!J$1*$U94+'HP리젠-레벨기준'!$T110</f>
        <v>11.75</v>
      </c>
      <c r="K94" s="6">
        <f>'HP리젠-레벨기준'!K$1*$U94+'HP리젠-레벨기준'!$T110</f>
        <v>12.25</v>
      </c>
      <c r="L94" s="6">
        <f>'HP리젠-레벨기준'!L$1*$U94+'HP리젠-레벨기준'!$T110</f>
        <v>12.75</v>
      </c>
      <c r="M94" s="6">
        <f>'HP리젠-레벨기준'!M$1*$U94+'HP리젠-레벨기준'!$T110</f>
        <v>13.25</v>
      </c>
      <c r="N94" s="6">
        <f>'HP리젠-레벨기준'!N$1*$U94+'HP리젠-레벨기준'!$T110</f>
        <v>13.75</v>
      </c>
      <c r="O94" s="6">
        <f>'HP리젠-레벨기준'!O$1*$U94+'HP리젠-레벨기준'!$T110</f>
        <v>14.25</v>
      </c>
      <c r="P94" s="6">
        <f>'HP리젠-레벨기준'!P$1*$U94+'HP리젠-레벨기준'!$T110</f>
        <v>14.75</v>
      </c>
      <c r="Q94" s="6">
        <f>'HP리젠-레벨기준'!Q$1*$U94+'HP리젠-레벨기준'!$T110</f>
        <v>15.25</v>
      </c>
      <c r="R94" s="6">
        <f>'HP리젠-레벨기준'!R$1*$U94+'HP리젠-레벨기준'!$T110</f>
        <v>15.75</v>
      </c>
      <c r="S94" s="6">
        <f>'HP리젠-레벨기준'!S$1*$U94+'HP리젠-레벨기준'!$T110</f>
        <v>16.25</v>
      </c>
      <c r="T94" s="5">
        <v>4.5999999999999996</v>
      </c>
      <c r="U94" s="7">
        <v>0.5</v>
      </c>
    </row>
    <row r="95" spans="1:21" x14ac:dyDescent="0.3">
      <c r="A95" s="5" t="s">
        <v>40</v>
      </c>
      <c r="B95" s="6">
        <f>'HP리젠-레벨기준'!B$1*$U95+'HP리젠-레벨기준'!$T111</f>
        <v>8.5</v>
      </c>
      <c r="C95" s="6">
        <f>'HP리젠-레벨기준'!C$1*$U95+'HP리젠-레벨기준'!$T111</f>
        <v>9</v>
      </c>
      <c r="D95" s="6">
        <f>'HP리젠-레벨기준'!D$1*$U95+'HP리젠-레벨기준'!$T111</f>
        <v>9.5</v>
      </c>
      <c r="E95" s="6">
        <f>'HP리젠-레벨기준'!E$1*$U95+'HP리젠-레벨기준'!$T111</f>
        <v>10</v>
      </c>
      <c r="F95" s="6">
        <f>'HP리젠-레벨기준'!F$1*$U95+'HP리젠-레벨기준'!$T111</f>
        <v>10.5</v>
      </c>
      <c r="G95" s="6">
        <f>'HP리젠-레벨기준'!G$1*$U95+'HP리젠-레벨기준'!$T111</f>
        <v>11</v>
      </c>
      <c r="H95" s="6">
        <f>'HP리젠-레벨기준'!H$1*$U95+'HP리젠-레벨기준'!$T111</f>
        <v>11.5</v>
      </c>
      <c r="I95" s="6">
        <f>'HP리젠-레벨기준'!I$1*$U95+'HP리젠-레벨기준'!$T111</f>
        <v>12</v>
      </c>
      <c r="J95" s="6">
        <f>'HP리젠-레벨기준'!J$1*$U95+'HP리젠-레벨기준'!$T111</f>
        <v>12.5</v>
      </c>
      <c r="K95" s="6">
        <f>'HP리젠-레벨기준'!K$1*$U95+'HP리젠-레벨기준'!$T111</f>
        <v>13</v>
      </c>
      <c r="L95" s="6">
        <f>'HP리젠-레벨기준'!L$1*$U95+'HP리젠-레벨기준'!$T111</f>
        <v>13.5</v>
      </c>
      <c r="M95" s="6">
        <f>'HP리젠-레벨기준'!M$1*$U95+'HP리젠-레벨기준'!$T111</f>
        <v>14</v>
      </c>
      <c r="N95" s="6">
        <f>'HP리젠-레벨기준'!N$1*$U95+'HP리젠-레벨기준'!$T111</f>
        <v>14.5</v>
      </c>
      <c r="O95" s="6">
        <f>'HP리젠-레벨기준'!O$1*$U95+'HP리젠-레벨기준'!$T111</f>
        <v>15</v>
      </c>
      <c r="P95" s="6">
        <f>'HP리젠-레벨기준'!P$1*$U95+'HP리젠-레벨기준'!$T111</f>
        <v>15.5</v>
      </c>
      <c r="Q95" s="6">
        <f>'HP리젠-레벨기준'!Q$1*$U95+'HP리젠-레벨기준'!$T111</f>
        <v>16</v>
      </c>
      <c r="R95" s="6">
        <f>'HP리젠-레벨기준'!R$1*$U95+'HP리젠-레벨기준'!$T111</f>
        <v>16.5</v>
      </c>
      <c r="S95" s="6">
        <f>'HP리젠-레벨기준'!S$1*$U95+'HP리젠-레벨기준'!$T111</f>
        <v>17</v>
      </c>
      <c r="T95" s="5">
        <v>5</v>
      </c>
      <c r="U95" s="7">
        <v>0.5</v>
      </c>
    </row>
    <row r="96" spans="1:21" x14ac:dyDescent="0.3">
      <c r="A96" s="5" t="s">
        <v>116</v>
      </c>
      <c r="B96" s="6">
        <f>'HP리젠-레벨기준'!B$1*$U96+'HP리젠-레벨기준'!$T112</f>
        <v>5.9499999999999993</v>
      </c>
      <c r="C96" s="6">
        <f>'HP리젠-레벨기준'!C$1*$U96+'HP리젠-레벨기준'!$T112</f>
        <v>6.8</v>
      </c>
      <c r="D96" s="6">
        <f>'HP리젠-레벨기준'!D$1*$U96+'HP리젠-레벨기준'!$T112</f>
        <v>7.6499999999999995</v>
      </c>
      <c r="E96" s="6">
        <f>'HP리젠-레벨기준'!E$1*$U96+'HP리젠-레벨기준'!$T112</f>
        <v>8.5</v>
      </c>
      <c r="F96" s="6">
        <f>'HP리젠-레벨기준'!F$1*$U96+'HP리젠-레벨기준'!$T112</f>
        <v>9.35</v>
      </c>
      <c r="G96" s="6">
        <f>'HP리젠-레벨기준'!G$1*$U96+'HP리젠-레벨기준'!$T112</f>
        <v>10.199999999999999</v>
      </c>
      <c r="H96" s="6">
        <f>'HP리젠-레벨기준'!H$1*$U96+'HP리젠-레벨기준'!$T112</f>
        <v>11.05</v>
      </c>
      <c r="I96" s="6">
        <f>'HP리젠-레벨기준'!I$1*$U96+'HP리젠-레벨기준'!$T112</f>
        <v>11.899999999999999</v>
      </c>
      <c r="J96" s="6">
        <f>'HP리젠-레벨기준'!J$1*$U96+'HP리젠-레벨기준'!$T112</f>
        <v>12.75</v>
      </c>
      <c r="K96" s="6">
        <f>'HP리젠-레벨기준'!K$1*$U96+'HP리젠-레벨기준'!$T112</f>
        <v>13.6</v>
      </c>
      <c r="L96" s="6">
        <f>'HP리젠-레벨기준'!L$1*$U96+'HP리젠-레벨기준'!$T112</f>
        <v>14.45</v>
      </c>
      <c r="M96" s="6">
        <f>'HP리젠-레벨기준'!M$1*$U96+'HP리젠-레벨기준'!$T112</f>
        <v>15.299999999999999</v>
      </c>
      <c r="N96" s="6">
        <f>'HP리젠-레벨기준'!N$1*$U96+'HP리젠-레벨기준'!$T112</f>
        <v>16.149999999999999</v>
      </c>
      <c r="O96" s="6">
        <f>'HP리젠-레벨기준'!O$1*$U96+'HP리젠-레벨기준'!$T112</f>
        <v>17</v>
      </c>
      <c r="P96" s="6">
        <f>'HP리젠-레벨기준'!P$1*$U96+'HP리젠-레벨기준'!$T112</f>
        <v>17.850000000000001</v>
      </c>
      <c r="Q96" s="6">
        <f>'HP리젠-레벨기준'!Q$1*$U96+'HP리젠-레벨기준'!$T112</f>
        <v>18.7</v>
      </c>
      <c r="R96" s="6">
        <f>'HP리젠-레벨기준'!R$1*$U96+'HP리젠-레벨기준'!$T112</f>
        <v>19.549999999999997</v>
      </c>
      <c r="S96" s="6">
        <f>'HP리젠-레벨기준'!S$1*$U96+'HP리젠-레벨기준'!$T112</f>
        <v>20.399999999999999</v>
      </c>
      <c r="T96" s="5">
        <v>7.5</v>
      </c>
      <c r="U96" s="7">
        <v>0.85</v>
      </c>
    </row>
    <row r="97" spans="1:21" x14ac:dyDescent="0.3">
      <c r="A97" s="5" t="s">
        <v>13</v>
      </c>
      <c r="B97" s="6">
        <f>'HP리젠-레벨기준'!B$1*$U97+'HP리젠-레벨기준'!$T113</f>
        <v>7.55</v>
      </c>
      <c r="C97" s="6">
        <f>'HP리젠-레벨기준'!C$1*$U97+'HP리젠-레벨기준'!$T113</f>
        <v>8.1</v>
      </c>
      <c r="D97" s="6">
        <f>'HP리젠-레벨기준'!D$1*$U97+'HP리젠-레벨기준'!$T113</f>
        <v>8.65</v>
      </c>
      <c r="E97" s="6">
        <f>'HP리젠-레벨기준'!E$1*$U97+'HP리젠-레벨기준'!$T113</f>
        <v>9.1999999999999993</v>
      </c>
      <c r="F97" s="6">
        <f>'HP리젠-레벨기준'!F$1*$U97+'HP리젠-레벨기준'!$T113</f>
        <v>9.75</v>
      </c>
      <c r="G97" s="6">
        <f>'HP리젠-레벨기준'!G$1*$U97+'HP리젠-레벨기준'!$T113</f>
        <v>10.3</v>
      </c>
      <c r="H97" s="6">
        <f>'HP리젠-레벨기준'!H$1*$U97+'HP리젠-레벨기준'!$T113</f>
        <v>10.850000000000001</v>
      </c>
      <c r="I97" s="6">
        <f>'HP리젠-레벨기준'!I$1*$U97+'HP리젠-레벨기준'!$T113</f>
        <v>11.4</v>
      </c>
      <c r="J97" s="6">
        <f>'HP리젠-레벨기준'!J$1*$U97+'HP리젠-레벨기준'!$T113</f>
        <v>11.95</v>
      </c>
      <c r="K97" s="6">
        <f>'HP리젠-레벨기준'!K$1*$U97+'HP리젠-레벨기준'!$T113</f>
        <v>12.5</v>
      </c>
      <c r="L97" s="6">
        <f>'HP리젠-레벨기준'!L$1*$U97+'HP리젠-레벨기준'!$T113</f>
        <v>13.05</v>
      </c>
      <c r="M97" s="6">
        <f>'HP리젠-레벨기준'!M$1*$U97+'HP리젠-레벨기준'!$T113</f>
        <v>13.600000000000001</v>
      </c>
      <c r="N97" s="6">
        <f>'HP리젠-레벨기준'!N$1*$U97+'HP리젠-레벨기준'!$T113</f>
        <v>14.15</v>
      </c>
      <c r="O97" s="6">
        <f>'HP리젠-레벨기준'!O$1*$U97+'HP리젠-레벨기준'!$T113</f>
        <v>14.700000000000001</v>
      </c>
      <c r="P97" s="6">
        <f>'HP리젠-레벨기준'!P$1*$U97+'HP리젠-레벨기준'!$T113</f>
        <v>15.25</v>
      </c>
      <c r="Q97" s="6">
        <f>'HP리젠-레벨기준'!Q$1*$U97+'HP리젠-레벨기준'!$T113</f>
        <v>15.8</v>
      </c>
      <c r="R97" s="6">
        <f>'HP리젠-레벨기준'!R$1*$U97+'HP리젠-레벨기준'!$T113</f>
        <v>16.350000000000001</v>
      </c>
      <c r="S97" s="6">
        <f>'HP리젠-레벨기준'!S$1*$U97+'HP리젠-레벨기준'!$T113</f>
        <v>16.899999999999999</v>
      </c>
      <c r="T97" s="5">
        <v>4.7</v>
      </c>
      <c r="U97" s="7">
        <v>0.55000000000000004</v>
      </c>
    </row>
    <row r="98" spans="1:21" x14ac:dyDescent="0.3">
      <c r="A98" s="5" t="s">
        <v>49</v>
      </c>
      <c r="B98" s="6">
        <f>'HP리젠-레벨기준'!B$1*$U98+'HP리젠-레벨기준'!$T114</f>
        <v>5</v>
      </c>
      <c r="C98" s="6">
        <f>'HP리젠-레벨기준'!C$1*$U98+'HP리젠-레벨기준'!$T114</f>
        <v>5.5</v>
      </c>
      <c r="D98" s="6">
        <f>'HP리젠-레벨기준'!D$1*$U98+'HP리젠-레벨기준'!$T114</f>
        <v>6</v>
      </c>
      <c r="E98" s="6">
        <f>'HP리젠-레벨기준'!E$1*$U98+'HP리젠-레벨기준'!$T114</f>
        <v>6.5</v>
      </c>
      <c r="F98" s="6">
        <f>'HP리젠-레벨기준'!F$1*$U98+'HP리젠-레벨기준'!$T114</f>
        <v>7</v>
      </c>
      <c r="G98" s="6">
        <f>'HP리젠-레벨기준'!G$1*$U98+'HP리젠-레벨기준'!$T114</f>
        <v>7.5</v>
      </c>
      <c r="H98" s="6">
        <f>'HP리젠-레벨기준'!H$1*$U98+'HP리젠-레벨기준'!$T114</f>
        <v>8</v>
      </c>
      <c r="I98" s="6">
        <f>'HP리젠-레벨기준'!I$1*$U98+'HP리젠-레벨기준'!$T114</f>
        <v>8.5</v>
      </c>
      <c r="J98" s="6">
        <f>'HP리젠-레벨기준'!J$1*$U98+'HP리젠-레벨기준'!$T114</f>
        <v>9</v>
      </c>
      <c r="K98" s="6">
        <f>'HP리젠-레벨기준'!K$1*$U98+'HP리젠-레벨기준'!$T114</f>
        <v>9.5</v>
      </c>
      <c r="L98" s="6">
        <f>'HP리젠-레벨기준'!L$1*$U98+'HP리젠-레벨기준'!$T114</f>
        <v>10</v>
      </c>
      <c r="M98" s="6">
        <f>'HP리젠-레벨기준'!M$1*$U98+'HP리젠-레벨기준'!$T114</f>
        <v>10.5</v>
      </c>
      <c r="N98" s="6">
        <f>'HP리젠-레벨기준'!N$1*$U98+'HP리젠-레벨기준'!$T114</f>
        <v>11</v>
      </c>
      <c r="O98" s="6">
        <f>'HP리젠-레벨기준'!O$1*$U98+'HP리젠-레벨기준'!$T114</f>
        <v>11.5</v>
      </c>
      <c r="P98" s="6">
        <f>'HP리젠-레벨기준'!P$1*$U98+'HP리젠-레벨기준'!$T114</f>
        <v>12</v>
      </c>
      <c r="Q98" s="6">
        <f>'HP리젠-레벨기준'!Q$1*$U98+'HP리젠-레벨기준'!$T114</f>
        <v>12.5</v>
      </c>
      <c r="R98" s="6">
        <f>'HP리젠-레벨기준'!R$1*$U98+'HP리젠-레벨기준'!$T114</f>
        <v>13</v>
      </c>
      <c r="S98" s="6">
        <f>'HP리젠-레벨기준'!S$1*$U98+'HP리젠-레벨기준'!$T114</f>
        <v>13.5</v>
      </c>
      <c r="T98" s="5">
        <v>6.95</v>
      </c>
      <c r="U98" s="7">
        <v>0.5</v>
      </c>
    </row>
    <row r="99" spans="1:21" x14ac:dyDescent="0.3">
      <c r="A99" s="5" t="s">
        <v>18</v>
      </c>
      <c r="B99" s="6">
        <f>'HP리젠-레벨기준'!B$1*$U99+'HP리젠-레벨기준'!$T115</f>
        <v>5.55</v>
      </c>
      <c r="C99" s="6">
        <f>'HP리젠-레벨기준'!C$1*$U99+'HP리젠-레벨기준'!$T115</f>
        <v>6.1</v>
      </c>
      <c r="D99" s="6">
        <f>'HP리젠-레벨기준'!D$1*$U99+'HP리젠-레벨기준'!$T115</f>
        <v>6.65</v>
      </c>
      <c r="E99" s="6">
        <f>'HP리젠-레벨기준'!E$1*$U99+'HP리젠-레벨기준'!$T115</f>
        <v>7.2</v>
      </c>
      <c r="F99" s="6">
        <f>'HP리젠-레벨기준'!F$1*$U99+'HP리젠-레벨기준'!$T115</f>
        <v>7.75</v>
      </c>
      <c r="G99" s="6">
        <f>'HP리젠-레벨기준'!G$1*$U99+'HP리젠-레벨기준'!$T115</f>
        <v>8.3000000000000007</v>
      </c>
      <c r="H99" s="6">
        <f>'HP리젠-레벨기준'!H$1*$U99+'HP리젠-레벨기준'!$T115</f>
        <v>8.8500000000000014</v>
      </c>
      <c r="I99" s="6">
        <f>'HP리젠-레벨기준'!I$1*$U99+'HP리젠-레벨기준'!$T115</f>
        <v>9.4</v>
      </c>
      <c r="J99" s="6">
        <f>'HP리젠-레벨기준'!J$1*$U99+'HP리젠-레벨기준'!$T115</f>
        <v>9.9499999999999993</v>
      </c>
      <c r="K99" s="6">
        <f>'HP리젠-레벨기준'!K$1*$U99+'HP리젠-레벨기준'!$T115</f>
        <v>10.5</v>
      </c>
      <c r="L99" s="6">
        <f>'HP리젠-레벨기준'!L$1*$U99+'HP리젠-레벨기준'!$T115</f>
        <v>11.05</v>
      </c>
      <c r="M99" s="6">
        <f>'HP리젠-레벨기준'!M$1*$U99+'HP리젠-레벨기준'!$T115</f>
        <v>11.600000000000001</v>
      </c>
      <c r="N99" s="6">
        <f>'HP리젠-레벨기준'!N$1*$U99+'HP리젠-레벨기준'!$T115</f>
        <v>12.15</v>
      </c>
      <c r="O99" s="6">
        <f>'HP리젠-레벨기준'!O$1*$U99+'HP리젠-레벨기준'!$T115</f>
        <v>12.700000000000001</v>
      </c>
      <c r="P99" s="6">
        <f>'HP리젠-레벨기준'!P$1*$U99+'HP리젠-레벨기준'!$T115</f>
        <v>13.25</v>
      </c>
      <c r="Q99" s="6">
        <f>'HP리젠-레벨기준'!Q$1*$U99+'HP리젠-레벨기준'!$T115</f>
        <v>13.8</v>
      </c>
      <c r="R99" s="6">
        <f>'HP리젠-레벨기준'!R$1*$U99+'HP리젠-레벨기준'!$T115</f>
        <v>14.350000000000001</v>
      </c>
      <c r="S99" s="6">
        <f>'HP리젠-레벨기준'!S$1*$U99+'HP리젠-레벨기준'!$T115</f>
        <v>14.9</v>
      </c>
      <c r="T99" s="5">
        <v>5.5</v>
      </c>
      <c r="U99" s="7">
        <v>0.55000000000000004</v>
      </c>
    </row>
    <row r="100" spans="1:21" x14ac:dyDescent="0.3">
      <c r="A100" s="5" t="s">
        <v>31</v>
      </c>
      <c r="B100" s="6">
        <f>'HP리젠-레벨기준'!B$1*$U100+'HP리젠-레벨기준'!$T116</f>
        <v>5.15</v>
      </c>
      <c r="C100" s="6">
        <f>'HP리젠-레벨기준'!C$1*$U100+'HP리젠-레벨기준'!$T116</f>
        <v>5.65</v>
      </c>
      <c r="D100" s="6">
        <f>'HP리젠-레벨기준'!D$1*$U100+'HP리젠-레벨기준'!$T116</f>
        <v>6.15</v>
      </c>
      <c r="E100" s="6">
        <f>'HP리젠-레벨기준'!E$1*$U100+'HP리젠-레벨기준'!$T116</f>
        <v>6.65</v>
      </c>
      <c r="F100" s="6">
        <f>'HP리젠-레벨기준'!F$1*$U100+'HP리젠-레벨기준'!$T116</f>
        <v>7.15</v>
      </c>
      <c r="G100" s="6">
        <f>'HP리젠-레벨기준'!G$1*$U100+'HP리젠-레벨기준'!$T116</f>
        <v>7.65</v>
      </c>
      <c r="H100" s="6">
        <f>'HP리젠-레벨기준'!H$1*$U100+'HP리젠-레벨기준'!$T116</f>
        <v>8.15</v>
      </c>
      <c r="I100" s="6">
        <f>'HP리젠-레벨기준'!I$1*$U100+'HP리젠-레벨기준'!$T116</f>
        <v>8.65</v>
      </c>
      <c r="J100" s="6">
        <f>'HP리젠-레벨기준'!J$1*$U100+'HP리젠-레벨기준'!$T116</f>
        <v>9.15</v>
      </c>
      <c r="K100" s="6">
        <f>'HP리젠-레벨기준'!K$1*$U100+'HP리젠-레벨기준'!$T116</f>
        <v>9.65</v>
      </c>
      <c r="L100" s="6">
        <f>'HP리젠-레벨기준'!L$1*$U100+'HP리젠-레벨기준'!$T116</f>
        <v>10.15</v>
      </c>
      <c r="M100" s="6">
        <f>'HP리젠-레벨기준'!M$1*$U100+'HP리젠-레벨기준'!$T116</f>
        <v>10.65</v>
      </c>
      <c r="N100" s="6">
        <f>'HP리젠-레벨기준'!N$1*$U100+'HP리젠-레벨기준'!$T116</f>
        <v>11.15</v>
      </c>
      <c r="O100" s="6">
        <f>'HP리젠-레벨기준'!O$1*$U100+'HP리젠-레벨기준'!$T116</f>
        <v>11.65</v>
      </c>
      <c r="P100" s="6">
        <f>'HP리젠-레벨기준'!P$1*$U100+'HP리젠-레벨기준'!$T116</f>
        <v>12.15</v>
      </c>
      <c r="Q100" s="6">
        <f>'HP리젠-레벨기준'!Q$1*$U100+'HP리젠-레벨기준'!$T116</f>
        <v>12.65</v>
      </c>
      <c r="R100" s="6">
        <f>'HP리젠-레벨기준'!R$1*$U100+'HP리젠-레벨기준'!$T116</f>
        <v>13.15</v>
      </c>
      <c r="S100" s="6">
        <f>'HP리젠-레벨기준'!S$1*$U100+'HP리젠-레벨기준'!$T116</f>
        <v>13.65</v>
      </c>
      <c r="T100" s="5">
        <v>4.8499999999999996</v>
      </c>
      <c r="U100" s="7">
        <v>0.5</v>
      </c>
    </row>
    <row r="101" spans="1:21" x14ac:dyDescent="0.3">
      <c r="A101" s="5" t="s">
        <v>60</v>
      </c>
      <c r="B101" s="6">
        <f>'HP리젠-레벨기준'!B$1*$U101+'HP리젠-레벨기준'!$T117</f>
        <v>7.5</v>
      </c>
      <c r="C101" s="6">
        <f>'HP리젠-레벨기준'!C$1*$U101+'HP리젠-레벨기준'!$T117</f>
        <v>8.25</v>
      </c>
      <c r="D101" s="6">
        <f>'HP리젠-레벨기준'!D$1*$U101+'HP리젠-레벨기준'!$T117</f>
        <v>9</v>
      </c>
      <c r="E101" s="6">
        <f>'HP리젠-레벨기준'!E$1*$U101+'HP리젠-레벨기준'!$T117</f>
        <v>9.75</v>
      </c>
      <c r="F101" s="6">
        <f>'HP리젠-레벨기준'!F$1*$U101+'HP리젠-레벨기준'!$T117</f>
        <v>10.5</v>
      </c>
      <c r="G101" s="6">
        <f>'HP리젠-레벨기준'!G$1*$U101+'HP리젠-레벨기준'!$T117</f>
        <v>11.25</v>
      </c>
      <c r="H101" s="6">
        <f>'HP리젠-레벨기준'!H$1*$U101+'HP리젠-레벨기준'!$T117</f>
        <v>12</v>
      </c>
      <c r="I101" s="6">
        <f>'HP리젠-레벨기준'!I$1*$U101+'HP리젠-레벨기준'!$T117</f>
        <v>12.75</v>
      </c>
      <c r="J101" s="6">
        <f>'HP리젠-레벨기준'!J$1*$U101+'HP리젠-레벨기준'!$T117</f>
        <v>13.5</v>
      </c>
      <c r="K101" s="6">
        <f>'HP리젠-레벨기준'!K$1*$U101+'HP리젠-레벨기준'!$T117</f>
        <v>14.25</v>
      </c>
      <c r="L101" s="6">
        <f>'HP리젠-레벨기준'!L$1*$U101+'HP리젠-레벨기준'!$T117</f>
        <v>15</v>
      </c>
      <c r="M101" s="6">
        <f>'HP리젠-레벨기준'!M$1*$U101+'HP리젠-레벨기준'!$T117</f>
        <v>15.75</v>
      </c>
      <c r="N101" s="6">
        <f>'HP리젠-레벨기준'!N$1*$U101+'HP리젠-레벨기준'!$T117</f>
        <v>16.5</v>
      </c>
      <c r="O101" s="6">
        <f>'HP리젠-레벨기준'!O$1*$U101+'HP리젠-레벨기준'!$T117</f>
        <v>17.25</v>
      </c>
      <c r="P101" s="6">
        <f>'HP리젠-레벨기준'!P$1*$U101+'HP리젠-레벨기준'!$T117</f>
        <v>18</v>
      </c>
      <c r="Q101" s="6">
        <f>'HP리젠-레벨기준'!Q$1*$U101+'HP리젠-레벨기준'!$T117</f>
        <v>18.75</v>
      </c>
      <c r="R101" s="6">
        <f>'HP리젠-레벨기준'!R$1*$U101+'HP리젠-레벨기준'!$T117</f>
        <v>19.5</v>
      </c>
      <c r="S101" s="6">
        <f>'HP리젠-레벨기준'!S$1*$U101+'HP리젠-레벨기준'!$T117</f>
        <v>20.25</v>
      </c>
      <c r="T101" s="5">
        <v>6.25</v>
      </c>
      <c r="U101" s="7">
        <v>0.75</v>
      </c>
    </row>
    <row r="102" spans="1:21" x14ac:dyDescent="0.3">
      <c r="A102" s="5" t="s">
        <v>103</v>
      </c>
      <c r="B102" s="6">
        <f>'HP리젠-레벨기준'!B$1*$U102+'HP리젠-레벨기준'!$T118</f>
        <v>5.1499999999999995</v>
      </c>
      <c r="C102" s="6">
        <f>'HP리젠-레벨기준'!C$1*$U102+'HP리젠-레벨기준'!$T118</f>
        <v>5.6999999999999993</v>
      </c>
      <c r="D102" s="6">
        <f>'HP리젠-레벨기준'!D$1*$U102+'HP리젠-레벨기준'!$T118</f>
        <v>6.25</v>
      </c>
      <c r="E102" s="6">
        <f>'HP리젠-레벨기준'!E$1*$U102+'HP리젠-레벨기준'!$T118</f>
        <v>6.8</v>
      </c>
      <c r="F102" s="6">
        <f>'HP리젠-레벨기준'!F$1*$U102+'HP리젠-레벨기준'!$T118</f>
        <v>7.35</v>
      </c>
      <c r="G102" s="6">
        <f>'HP리젠-레벨기준'!G$1*$U102+'HP리젠-레벨기준'!$T118</f>
        <v>7.9</v>
      </c>
      <c r="H102" s="6">
        <f>'HP리젠-레벨기준'!H$1*$U102+'HP리젠-레벨기준'!$T118</f>
        <v>8.4499999999999993</v>
      </c>
      <c r="I102" s="6">
        <f>'HP리젠-레벨기준'!I$1*$U102+'HP리젠-레벨기준'!$T118</f>
        <v>9</v>
      </c>
      <c r="J102" s="6">
        <f>'HP리젠-레벨기준'!J$1*$U102+'HP리젠-레벨기준'!$T118</f>
        <v>9.5500000000000007</v>
      </c>
      <c r="K102" s="6">
        <f>'HP리젠-레벨기준'!K$1*$U102+'HP리젠-레벨기준'!$T118</f>
        <v>10.1</v>
      </c>
      <c r="L102" s="6">
        <f>'HP리젠-레벨기준'!L$1*$U102+'HP리젠-레벨기준'!$T118</f>
        <v>10.65</v>
      </c>
      <c r="M102" s="6">
        <f>'HP리젠-레벨기준'!M$1*$U102+'HP리젠-레벨기준'!$T118</f>
        <v>11.2</v>
      </c>
      <c r="N102" s="6">
        <f>'HP리젠-레벨기준'!N$1*$U102+'HP리젠-레벨기준'!$T118</f>
        <v>11.75</v>
      </c>
      <c r="O102" s="6">
        <f>'HP리젠-레벨기준'!O$1*$U102+'HP리젠-레벨기준'!$T118</f>
        <v>12.3</v>
      </c>
      <c r="P102" s="6">
        <f>'HP리젠-레벨기준'!P$1*$U102+'HP리젠-레벨기준'!$T118</f>
        <v>12.85</v>
      </c>
      <c r="Q102" s="6">
        <f>'HP리젠-레벨기준'!Q$1*$U102+'HP리젠-레벨기준'!$T118</f>
        <v>13.4</v>
      </c>
      <c r="R102" s="6">
        <f>'HP리젠-레벨기준'!R$1*$U102+'HP리젠-레벨기준'!$T118</f>
        <v>13.950000000000001</v>
      </c>
      <c r="S102" s="6">
        <f>'HP리젠-레벨기준'!S$1*$U102+'HP리젠-레벨기준'!$T118</f>
        <v>14.5</v>
      </c>
      <c r="T102" s="5">
        <v>6.95</v>
      </c>
      <c r="U102" s="7">
        <v>0.55000000000000004</v>
      </c>
    </row>
    <row r="103" spans="1:21" x14ac:dyDescent="0.3">
      <c r="A103" s="5" t="s">
        <v>54</v>
      </c>
      <c r="B103" s="6">
        <f>'HP리젠-레벨기준'!B$1*$U103+'HP리젠-레벨기준'!$T119</f>
        <v>6.15</v>
      </c>
      <c r="C103" s="6">
        <f>'HP리젠-레벨기준'!C$1*$U103+'HP리젠-레벨기준'!$T119</f>
        <v>6.8</v>
      </c>
      <c r="D103" s="6">
        <f>'HP리젠-레벨기준'!D$1*$U103+'HP리젠-레벨기준'!$T119</f>
        <v>7.45</v>
      </c>
      <c r="E103" s="6">
        <f>'HP리젠-레벨기준'!E$1*$U103+'HP리젠-레벨기준'!$T119</f>
        <v>8.1</v>
      </c>
      <c r="F103" s="6">
        <f>'HP리젠-레벨기준'!F$1*$U103+'HP리젠-레벨기준'!$T119</f>
        <v>8.75</v>
      </c>
      <c r="G103" s="6">
        <f>'HP리젠-레벨기준'!G$1*$U103+'HP리젠-레벨기준'!$T119</f>
        <v>9.4</v>
      </c>
      <c r="H103" s="6">
        <f>'HP리젠-레벨기준'!H$1*$U103+'HP리젠-레벨기준'!$T119</f>
        <v>10.050000000000001</v>
      </c>
      <c r="I103" s="6">
        <f>'HP리젠-레벨기준'!I$1*$U103+'HP리젠-레벨기준'!$T119</f>
        <v>10.7</v>
      </c>
      <c r="J103" s="6">
        <f>'HP리젠-레벨기준'!J$1*$U103+'HP리젠-레벨기준'!$T119</f>
        <v>11.350000000000001</v>
      </c>
      <c r="K103" s="6">
        <f>'HP리젠-레벨기준'!K$1*$U103+'HP리젠-레벨기준'!$T119</f>
        <v>12</v>
      </c>
      <c r="L103" s="6">
        <f>'HP리젠-레벨기준'!L$1*$U103+'HP리젠-레벨기준'!$T119</f>
        <v>12.65</v>
      </c>
      <c r="M103" s="6">
        <f>'HP리젠-레벨기준'!M$1*$U103+'HP리젠-레벨기준'!$T119</f>
        <v>13.3</v>
      </c>
      <c r="N103" s="6">
        <f>'HP리젠-레벨기준'!N$1*$U103+'HP리젠-레벨기준'!$T119</f>
        <v>13.950000000000001</v>
      </c>
      <c r="O103" s="6">
        <f>'HP리젠-레벨기준'!O$1*$U103+'HP리젠-레벨기준'!$T119</f>
        <v>14.6</v>
      </c>
      <c r="P103" s="6">
        <f>'HP리젠-레벨기준'!P$1*$U103+'HP리젠-레벨기준'!$T119</f>
        <v>15.25</v>
      </c>
      <c r="Q103" s="6">
        <f>'HP리젠-레벨기준'!Q$1*$U103+'HP리젠-레벨기준'!$T119</f>
        <v>15.9</v>
      </c>
      <c r="R103" s="6">
        <f>'HP리젠-레벨기준'!R$1*$U103+'HP리젠-레벨기준'!$T119</f>
        <v>16.55</v>
      </c>
      <c r="S103" s="6">
        <f>'HP리젠-레벨기준'!S$1*$U103+'HP리젠-레벨기준'!$T119</f>
        <v>17.200000000000003</v>
      </c>
      <c r="T103" s="5">
        <v>4.5</v>
      </c>
      <c r="U103" s="7">
        <v>0.65</v>
      </c>
    </row>
    <row r="104" spans="1:21" x14ac:dyDescent="0.3">
      <c r="A104" s="5" t="s">
        <v>42</v>
      </c>
      <c r="B104" s="6">
        <f>'HP리젠-레벨기준'!B$1*$U104+'HP리젠-레벨기준'!$T120</f>
        <v>7.55</v>
      </c>
      <c r="C104" s="6">
        <f>'HP리젠-레벨기준'!C$1*$U104+'HP리젠-레벨기준'!$T120</f>
        <v>8.1</v>
      </c>
      <c r="D104" s="6">
        <f>'HP리젠-레벨기준'!D$1*$U104+'HP리젠-레벨기준'!$T120</f>
        <v>8.65</v>
      </c>
      <c r="E104" s="6">
        <f>'HP리젠-레벨기준'!E$1*$U104+'HP리젠-레벨기준'!$T120</f>
        <v>9.1999999999999993</v>
      </c>
      <c r="F104" s="6">
        <f>'HP리젠-레벨기준'!F$1*$U104+'HP리젠-레벨기준'!$T120</f>
        <v>9.75</v>
      </c>
      <c r="G104" s="6">
        <f>'HP리젠-레벨기준'!G$1*$U104+'HP리젠-레벨기준'!$T120</f>
        <v>10.3</v>
      </c>
      <c r="H104" s="6">
        <f>'HP리젠-레벨기준'!H$1*$U104+'HP리젠-레벨기준'!$T120</f>
        <v>10.850000000000001</v>
      </c>
      <c r="I104" s="6">
        <f>'HP리젠-레벨기준'!I$1*$U104+'HP리젠-레벨기준'!$T120</f>
        <v>11.4</v>
      </c>
      <c r="J104" s="6">
        <f>'HP리젠-레벨기준'!J$1*$U104+'HP리젠-레벨기준'!$T120</f>
        <v>11.95</v>
      </c>
      <c r="K104" s="6">
        <f>'HP리젠-레벨기준'!K$1*$U104+'HP리젠-레벨기준'!$T120</f>
        <v>12.5</v>
      </c>
      <c r="L104" s="6">
        <f>'HP리젠-레벨기준'!L$1*$U104+'HP리젠-레벨기준'!$T120</f>
        <v>13.05</v>
      </c>
      <c r="M104" s="6">
        <f>'HP리젠-레벨기준'!M$1*$U104+'HP리젠-레벨기준'!$T120</f>
        <v>13.600000000000001</v>
      </c>
      <c r="N104" s="6">
        <f>'HP리젠-레벨기준'!N$1*$U104+'HP리젠-레벨기준'!$T120</f>
        <v>14.15</v>
      </c>
      <c r="O104" s="6">
        <f>'HP리젠-레벨기준'!O$1*$U104+'HP리젠-레벨기준'!$T120</f>
        <v>14.700000000000001</v>
      </c>
      <c r="P104" s="6">
        <f>'HP리젠-레벨기준'!P$1*$U104+'HP리젠-레벨기준'!$T120</f>
        <v>15.25</v>
      </c>
      <c r="Q104" s="6">
        <f>'HP리젠-레벨기준'!Q$1*$U104+'HP리젠-레벨기준'!$T120</f>
        <v>15.8</v>
      </c>
      <c r="R104" s="6">
        <f>'HP리젠-레벨기준'!R$1*$U104+'HP리젠-레벨기준'!$T120</f>
        <v>16.350000000000001</v>
      </c>
      <c r="S104" s="6">
        <f>'HP리젠-레벨기준'!S$1*$U104+'HP리젠-레벨기준'!$T120</f>
        <v>16.899999999999999</v>
      </c>
      <c r="T104" s="5">
        <v>4.75</v>
      </c>
      <c r="U104" s="7">
        <v>0.55000000000000004</v>
      </c>
    </row>
    <row r="105" spans="1:21" x14ac:dyDescent="0.3">
      <c r="A105" s="5" t="s">
        <v>101</v>
      </c>
      <c r="B105" s="6">
        <f>'HP리젠-레벨기준'!B$1*$U105+'HP리젠-레벨기준'!$T121</f>
        <v>0.75</v>
      </c>
      <c r="C105" s="6">
        <f>'HP리젠-레벨기준'!C$1*$U105+'HP리젠-레벨기준'!$T121</f>
        <v>1.5</v>
      </c>
      <c r="D105" s="6">
        <f>'HP리젠-레벨기준'!D$1*$U105+'HP리젠-레벨기준'!$T121</f>
        <v>2.25</v>
      </c>
      <c r="E105" s="6">
        <f>'HP리젠-레벨기준'!E$1*$U105+'HP리젠-레벨기준'!$T121</f>
        <v>3</v>
      </c>
      <c r="F105" s="6">
        <f>'HP리젠-레벨기준'!F$1*$U105+'HP리젠-레벨기준'!$T121</f>
        <v>3.75</v>
      </c>
      <c r="G105" s="6">
        <f>'HP리젠-레벨기준'!G$1*$U105+'HP리젠-레벨기준'!$T121</f>
        <v>4.5</v>
      </c>
      <c r="H105" s="6">
        <f>'HP리젠-레벨기준'!H$1*$U105+'HP리젠-레벨기준'!$T121</f>
        <v>5.25</v>
      </c>
      <c r="I105" s="6">
        <f>'HP리젠-레벨기준'!I$1*$U105+'HP리젠-레벨기준'!$T121</f>
        <v>6</v>
      </c>
      <c r="J105" s="6">
        <f>'HP리젠-레벨기준'!J$1*$U105+'HP리젠-레벨기준'!$T121</f>
        <v>6.75</v>
      </c>
      <c r="K105" s="6">
        <f>'HP리젠-레벨기준'!K$1*$U105+'HP리젠-레벨기준'!$T121</f>
        <v>7.5</v>
      </c>
      <c r="L105" s="6">
        <f>'HP리젠-레벨기준'!L$1*$U105+'HP리젠-레벨기준'!$T121</f>
        <v>8.25</v>
      </c>
      <c r="M105" s="6">
        <f>'HP리젠-레벨기준'!M$1*$U105+'HP리젠-레벨기준'!$T121</f>
        <v>9</v>
      </c>
      <c r="N105" s="6">
        <f>'HP리젠-레벨기준'!N$1*$U105+'HP리젠-레벨기준'!$T121</f>
        <v>9.75</v>
      </c>
      <c r="O105" s="6">
        <f>'HP리젠-레벨기준'!O$1*$U105+'HP리젠-레벨기준'!$T121</f>
        <v>10.5</v>
      </c>
      <c r="P105" s="6">
        <f>'HP리젠-레벨기준'!P$1*$U105+'HP리젠-레벨기준'!$T121</f>
        <v>11.25</v>
      </c>
      <c r="Q105" s="6">
        <f>'HP리젠-레벨기준'!Q$1*$U105+'HP리젠-레벨기준'!$T121</f>
        <v>12</v>
      </c>
      <c r="R105" s="6">
        <f>'HP리젠-레벨기준'!R$1*$U105+'HP리젠-레벨기준'!$T121</f>
        <v>12.75</v>
      </c>
      <c r="S105" s="6">
        <f>'HP리젠-레벨기준'!S$1*$U105+'HP리젠-레벨기준'!$T121</f>
        <v>13.5</v>
      </c>
      <c r="T105" s="5">
        <v>7</v>
      </c>
      <c r="U105" s="7">
        <v>0.75</v>
      </c>
    </row>
    <row r="106" spans="1:21" x14ac:dyDescent="0.3">
      <c r="A106" s="5" t="s">
        <v>11</v>
      </c>
      <c r="B106" s="6">
        <f>'HP리젠-레벨기준'!B$1*$U106+'HP리젠-레벨기준'!$T122</f>
        <v>8.5500000000000007</v>
      </c>
      <c r="C106" s="6">
        <f>'HP리젠-레벨기준'!C$1*$U106+'HP리젠-레벨기준'!$T122</f>
        <v>9.1</v>
      </c>
      <c r="D106" s="6">
        <f>'HP리젠-레벨기준'!D$1*$U106+'HP리젠-레벨기준'!$T122</f>
        <v>9.65</v>
      </c>
      <c r="E106" s="6">
        <f>'HP리젠-레벨기준'!E$1*$U106+'HP리젠-레벨기준'!$T122</f>
        <v>10.199999999999999</v>
      </c>
      <c r="F106" s="6">
        <f>'HP리젠-레벨기준'!F$1*$U106+'HP리젠-레벨기준'!$T122</f>
        <v>10.75</v>
      </c>
      <c r="G106" s="6">
        <f>'HP리젠-레벨기준'!G$1*$U106+'HP리젠-레벨기준'!$T122</f>
        <v>11.3</v>
      </c>
      <c r="H106" s="6">
        <f>'HP리젠-레벨기준'!H$1*$U106+'HP리젠-레벨기준'!$T122</f>
        <v>11.850000000000001</v>
      </c>
      <c r="I106" s="6">
        <f>'HP리젠-레벨기준'!I$1*$U106+'HP리젠-레벨기준'!$T122</f>
        <v>12.4</v>
      </c>
      <c r="J106" s="6">
        <f>'HP리젠-레벨기준'!J$1*$U106+'HP리젠-레벨기준'!$T122</f>
        <v>12.95</v>
      </c>
      <c r="K106" s="6">
        <f>'HP리젠-레벨기준'!K$1*$U106+'HP리젠-레벨기준'!$T122</f>
        <v>13.5</v>
      </c>
      <c r="L106" s="6">
        <f>'HP리젠-레벨기준'!L$1*$U106+'HP리젠-레벨기준'!$T122</f>
        <v>14.05</v>
      </c>
      <c r="M106" s="6">
        <f>'HP리젠-레벨기준'!M$1*$U106+'HP리젠-레벨기준'!$T122</f>
        <v>14.600000000000001</v>
      </c>
      <c r="N106" s="6">
        <f>'HP리젠-레벨기준'!N$1*$U106+'HP리젠-레벨기준'!$T122</f>
        <v>15.15</v>
      </c>
      <c r="O106" s="6">
        <f>'HP리젠-레벨기준'!O$1*$U106+'HP리젠-레벨기준'!$T122</f>
        <v>15.700000000000001</v>
      </c>
      <c r="P106" s="6">
        <f>'HP리젠-레벨기준'!P$1*$U106+'HP리젠-레벨기준'!$T122</f>
        <v>16.25</v>
      </c>
      <c r="Q106" s="6">
        <f>'HP리젠-레벨기준'!Q$1*$U106+'HP리젠-레벨기준'!$T122</f>
        <v>16.8</v>
      </c>
      <c r="R106" s="6">
        <f>'HP리젠-레벨기준'!R$1*$U106+'HP리젠-레벨기준'!$T122</f>
        <v>17.350000000000001</v>
      </c>
      <c r="S106" s="6">
        <f>'HP리젠-레벨기준'!S$1*$U106+'HP리젠-레벨기준'!$T122</f>
        <v>17.899999999999999</v>
      </c>
      <c r="T106" s="5">
        <v>5</v>
      </c>
      <c r="U106" s="7">
        <v>0.55000000000000004</v>
      </c>
    </row>
    <row r="107" spans="1:21" x14ac:dyDescent="0.3">
      <c r="A107" s="5" t="s">
        <v>48</v>
      </c>
      <c r="B107" s="6">
        <f>'HP리젠-레벨기준'!B$1*$U107+'HP리젠-레벨기준'!$T123</f>
        <v>0.55000000000000004</v>
      </c>
      <c r="C107" s="6">
        <f>'HP리젠-레벨기준'!C$1*$U107+'HP리젠-레벨기준'!$T123</f>
        <v>1.1000000000000001</v>
      </c>
      <c r="D107" s="6">
        <f>'HP리젠-레벨기준'!D$1*$U107+'HP리젠-레벨기준'!$T123</f>
        <v>1.6500000000000001</v>
      </c>
      <c r="E107" s="6">
        <f>'HP리젠-레벨기준'!E$1*$U107+'HP리젠-레벨기준'!$T123</f>
        <v>2.2000000000000002</v>
      </c>
      <c r="F107" s="6">
        <f>'HP리젠-레벨기준'!F$1*$U107+'HP리젠-레벨기준'!$T123</f>
        <v>2.75</v>
      </c>
      <c r="G107" s="6">
        <f>'HP리젠-레벨기준'!G$1*$U107+'HP리젠-레벨기준'!$T123</f>
        <v>3.3000000000000003</v>
      </c>
      <c r="H107" s="6">
        <f>'HP리젠-레벨기준'!H$1*$U107+'HP리젠-레벨기준'!$T123</f>
        <v>3.8500000000000005</v>
      </c>
      <c r="I107" s="6">
        <f>'HP리젠-레벨기준'!I$1*$U107+'HP리젠-레벨기준'!$T123</f>
        <v>4.4000000000000004</v>
      </c>
      <c r="J107" s="6">
        <f>'HP리젠-레벨기준'!J$1*$U107+'HP리젠-레벨기준'!$T123</f>
        <v>4.95</v>
      </c>
      <c r="K107" s="6">
        <f>'HP리젠-레벨기준'!K$1*$U107+'HP리젠-레벨기준'!$T123</f>
        <v>5.5</v>
      </c>
      <c r="L107" s="6">
        <f>'HP리젠-레벨기준'!L$1*$U107+'HP리젠-레벨기준'!$T123</f>
        <v>6.0500000000000007</v>
      </c>
      <c r="M107" s="6">
        <f>'HP리젠-레벨기준'!M$1*$U107+'HP리젠-레벨기준'!$T123</f>
        <v>6.6000000000000005</v>
      </c>
      <c r="N107" s="6">
        <f>'HP리젠-레벨기준'!N$1*$U107+'HP리젠-레벨기준'!$T123</f>
        <v>7.15</v>
      </c>
      <c r="O107" s="6">
        <f>'HP리젠-레벨기준'!O$1*$U107+'HP리젠-레벨기준'!$T123</f>
        <v>7.7000000000000011</v>
      </c>
      <c r="P107" s="6">
        <f>'HP리젠-레벨기준'!P$1*$U107+'HP리젠-레벨기준'!$T123</f>
        <v>8.25</v>
      </c>
      <c r="Q107" s="6">
        <f>'HP리젠-레벨기준'!Q$1*$U107+'HP리젠-레벨기준'!$T123</f>
        <v>8.8000000000000007</v>
      </c>
      <c r="R107" s="6">
        <f>'HP리젠-레벨기준'!R$1*$U107+'HP리젠-레벨기준'!$T123</f>
        <v>9.3500000000000014</v>
      </c>
      <c r="S107" s="6">
        <f>'HP리젠-레벨기준'!S$1*$U107+'HP리젠-레벨기준'!$T123</f>
        <v>9.9</v>
      </c>
      <c r="T107" s="5">
        <v>4.5</v>
      </c>
      <c r="U107" s="7">
        <v>0.55000000000000004</v>
      </c>
    </row>
    <row r="108" spans="1:21" x14ac:dyDescent="0.3">
      <c r="A108" s="5" t="s">
        <v>47</v>
      </c>
      <c r="B108" s="6">
        <f>'HP리젠-레벨기준'!B$1*$U108+'HP리젠-레벨기준'!$T124</f>
        <v>0.55000000000000004</v>
      </c>
      <c r="C108" s="6">
        <f>'HP리젠-레벨기준'!C$1*$U108+'HP리젠-레벨기준'!$T124</f>
        <v>1.1000000000000001</v>
      </c>
      <c r="D108" s="6">
        <f>'HP리젠-레벨기준'!D$1*$U108+'HP리젠-레벨기준'!$T124</f>
        <v>1.6500000000000001</v>
      </c>
      <c r="E108" s="6">
        <f>'HP리젠-레벨기준'!E$1*$U108+'HP리젠-레벨기준'!$T124</f>
        <v>2.2000000000000002</v>
      </c>
      <c r="F108" s="6">
        <f>'HP리젠-레벨기준'!F$1*$U108+'HP리젠-레벨기준'!$T124</f>
        <v>2.75</v>
      </c>
      <c r="G108" s="6">
        <f>'HP리젠-레벨기준'!G$1*$U108+'HP리젠-레벨기준'!$T124</f>
        <v>3.3000000000000003</v>
      </c>
      <c r="H108" s="6">
        <f>'HP리젠-레벨기준'!H$1*$U108+'HP리젠-레벨기준'!$T124</f>
        <v>3.8500000000000005</v>
      </c>
      <c r="I108" s="6">
        <f>'HP리젠-레벨기준'!I$1*$U108+'HP리젠-레벨기준'!$T124</f>
        <v>4.4000000000000004</v>
      </c>
      <c r="J108" s="6">
        <f>'HP리젠-레벨기준'!J$1*$U108+'HP리젠-레벨기준'!$T124</f>
        <v>4.95</v>
      </c>
      <c r="K108" s="6">
        <f>'HP리젠-레벨기준'!K$1*$U108+'HP리젠-레벨기준'!$T124</f>
        <v>5.5</v>
      </c>
      <c r="L108" s="6">
        <f>'HP리젠-레벨기준'!L$1*$U108+'HP리젠-레벨기준'!$T124</f>
        <v>6.0500000000000007</v>
      </c>
      <c r="M108" s="6">
        <f>'HP리젠-레벨기준'!M$1*$U108+'HP리젠-레벨기준'!$T124</f>
        <v>6.6000000000000005</v>
      </c>
      <c r="N108" s="6">
        <f>'HP리젠-레벨기준'!N$1*$U108+'HP리젠-레벨기준'!$T124</f>
        <v>7.15</v>
      </c>
      <c r="O108" s="6">
        <f>'HP리젠-레벨기준'!O$1*$U108+'HP리젠-레벨기준'!$T124</f>
        <v>7.7000000000000011</v>
      </c>
      <c r="P108" s="6">
        <f>'HP리젠-레벨기준'!P$1*$U108+'HP리젠-레벨기준'!$T124</f>
        <v>8.25</v>
      </c>
      <c r="Q108" s="6">
        <f>'HP리젠-레벨기준'!Q$1*$U108+'HP리젠-레벨기준'!$T124</f>
        <v>8.8000000000000007</v>
      </c>
      <c r="R108" s="6">
        <f>'HP리젠-레벨기준'!R$1*$U108+'HP리젠-레벨기준'!$T124</f>
        <v>9.3500000000000014</v>
      </c>
      <c r="S108" s="6">
        <f>'HP리젠-레벨기준'!S$1*$U108+'HP리젠-레벨기준'!$T124</f>
        <v>9.9</v>
      </c>
      <c r="T108" s="5">
        <v>4.5</v>
      </c>
      <c r="U108" s="7">
        <v>0.55000000000000004</v>
      </c>
    </row>
    <row r="109" spans="1:21" x14ac:dyDescent="0.3">
      <c r="A109" s="5" t="s">
        <v>88</v>
      </c>
      <c r="B109" s="6">
        <f>'HP리젠-레벨기준'!B$1*$U109+'HP리젠-레벨기준'!$T125</f>
        <v>0.5</v>
      </c>
      <c r="C109" s="6">
        <f>'HP리젠-레벨기준'!C$1*$U109+'HP리젠-레벨기준'!$T125</f>
        <v>1</v>
      </c>
      <c r="D109" s="6">
        <f>'HP리젠-레벨기준'!D$1*$U109+'HP리젠-레벨기준'!$T125</f>
        <v>1.5</v>
      </c>
      <c r="E109" s="6">
        <f>'HP리젠-레벨기준'!E$1*$U109+'HP리젠-레벨기준'!$T125</f>
        <v>2</v>
      </c>
      <c r="F109" s="6">
        <f>'HP리젠-레벨기준'!F$1*$U109+'HP리젠-레벨기준'!$T125</f>
        <v>2.5</v>
      </c>
      <c r="G109" s="6">
        <f>'HP리젠-레벨기준'!G$1*$U109+'HP리젠-레벨기준'!$T125</f>
        <v>3</v>
      </c>
      <c r="H109" s="6">
        <f>'HP리젠-레벨기준'!H$1*$U109+'HP리젠-레벨기준'!$T125</f>
        <v>3.5</v>
      </c>
      <c r="I109" s="6">
        <f>'HP리젠-레벨기준'!I$1*$U109+'HP리젠-레벨기준'!$T125</f>
        <v>4</v>
      </c>
      <c r="J109" s="6">
        <f>'HP리젠-레벨기준'!J$1*$U109+'HP리젠-레벨기준'!$T125</f>
        <v>4.5</v>
      </c>
      <c r="K109" s="6">
        <f>'HP리젠-레벨기준'!K$1*$U109+'HP리젠-레벨기준'!$T125</f>
        <v>5</v>
      </c>
      <c r="L109" s="6">
        <f>'HP리젠-레벨기준'!L$1*$U109+'HP리젠-레벨기준'!$T125</f>
        <v>5.5</v>
      </c>
      <c r="M109" s="6">
        <f>'HP리젠-레벨기준'!M$1*$U109+'HP리젠-레벨기준'!$T125</f>
        <v>6</v>
      </c>
      <c r="N109" s="6">
        <f>'HP리젠-레벨기준'!N$1*$U109+'HP리젠-레벨기준'!$T125</f>
        <v>6.5</v>
      </c>
      <c r="O109" s="6">
        <f>'HP리젠-레벨기준'!O$1*$U109+'HP리젠-레벨기준'!$T125</f>
        <v>7</v>
      </c>
      <c r="P109" s="6">
        <f>'HP리젠-레벨기준'!P$1*$U109+'HP리젠-레벨기준'!$T125</f>
        <v>7.5</v>
      </c>
      <c r="Q109" s="6">
        <f>'HP리젠-레벨기준'!Q$1*$U109+'HP리젠-레벨기준'!$T125</f>
        <v>8</v>
      </c>
      <c r="R109" s="6">
        <f>'HP리젠-레벨기준'!R$1*$U109+'HP리젠-레벨기준'!$T125</f>
        <v>8.5</v>
      </c>
      <c r="S109" s="6">
        <f>'HP리젠-레벨기준'!S$1*$U109+'HP리젠-레벨기준'!$T125</f>
        <v>9</v>
      </c>
      <c r="T109" s="5">
        <v>7.1</v>
      </c>
      <c r="U109" s="7">
        <v>0.5</v>
      </c>
    </row>
    <row r="110" spans="1:21" x14ac:dyDescent="0.3">
      <c r="A110" s="5" t="s">
        <v>99</v>
      </c>
      <c r="B110" s="6">
        <f>'HP리젠-레벨기준'!B$1*$U110+'HP리젠-레벨기준'!$T126</f>
        <v>0.75</v>
      </c>
      <c r="C110" s="6">
        <f>'HP리젠-레벨기준'!C$1*$U110+'HP리젠-레벨기준'!$T126</f>
        <v>1.5</v>
      </c>
      <c r="D110" s="6">
        <f>'HP리젠-레벨기준'!D$1*$U110+'HP리젠-레벨기준'!$T126</f>
        <v>2.25</v>
      </c>
      <c r="E110" s="6">
        <f>'HP리젠-레벨기준'!E$1*$U110+'HP리젠-레벨기준'!$T126</f>
        <v>3</v>
      </c>
      <c r="F110" s="6">
        <f>'HP리젠-레벨기준'!F$1*$U110+'HP리젠-레벨기준'!$T126</f>
        <v>3.75</v>
      </c>
      <c r="G110" s="6">
        <f>'HP리젠-레벨기준'!G$1*$U110+'HP리젠-레벨기준'!$T126</f>
        <v>4.5</v>
      </c>
      <c r="H110" s="6">
        <f>'HP리젠-레벨기준'!H$1*$U110+'HP리젠-레벨기준'!$T126</f>
        <v>5.25</v>
      </c>
      <c r="I110" s="6">
        <f>'HP리젠-레벨기준'!I$1*$U110+'HP리젠-레벨기준'!$T126</f>
        <v>6</v>
      </c>
      <c r="J110" s="6">
        <f>'HP리젠-레벨기준'!J$1*$U110+'HP리젠-레벨기준'!$T126</f>
        <v>6.75</v>
      </c>
      <c r="K110" s="6">
        <f>'HP리젠-레벨기준'!K$1*$U110+'HP리젠-레벨기준'!$T126</f>
        <v>7.5</v>
      </c>
      <c r="L110" s="6">
        <f>'HP리젠-레벨기준'!L$1*$U110+'HP리젠-레벨기준'!$T126</f>
        <v>8.25</v>
      </c>
      <c r="M110" s="6">
        <f>'HP리젠-레벨기준'!M$1*$U110+'HP리젠-레벨기준'!$T126</f>
        <v>9</v>
      </c>
      <c r="N110" s="6">
        <f>'HP리젠-레벨기준'!N$1*$U110+'HP리젠-레벨기준'!$T126</f>
        <v>9.75</v>
      </c>
      <c r="O110" s="6">
        <f>'HP리젠-레벨기준'!O$1*$U110+'HP리젠-레벨기준'!$T126</f>
        <v>10.5</v>
      </c>
      <c r="P110" s="6">
        <f>'HP리젠-레벨기준'!P$1*$U110+'HP리젠-레벨기준'!$T126</f>
        <v>11.25</v>
      </c>
      <c r="Q110" s="6">
        <f>'HP리젠-레벨기준'!Q$1*$U110+'HP리젠-레벨기준'!$T126</f>
        <v>12</v>
      </c>
      <c r="R110" s="6">
        <f>'HP리젠-레벨기준'!R$1*$U110+'HP리젠-레벨기준'!$T126</f>
        <v>12.75</v>
      </c>
      <c r="S110" s="6">
        <f>'HP리젠-레벨기준'!S$1*$U110+'HP리젠-레벨기준'!$T126</f>
        <v>13.5</v>
      </c>
      <c r="T110" s="5">
        <v>7.25</v>
      </c>
      <c r="U110" s="7">
        <v>0.75</v>
      </c>
    </row>
    <row r="111" spans="1:21" x14ac:dyDescent="0.3">
      <c r="A111" s="5" t="s">
        <v>111</v>
      </c>
      <c r="B111" s="6">
        <f>'HP리젠-레벨기준'!B$1*$U111+'HP리젠-레벨기준'!$T127</f>
        <v>0.85</v>
      </c>
      <c r="C111" s="6">
        <f>'HP리젠-레벨기준'!C$1*$U111+'HP리젠-레벨기준'!$T127</f>
        <v>1.7</v>
      </c>
      <c r="D111" s="6">
        <f>'HP리젠-레벨기준'!D$1*$U111+'HP리젠-레벨기준'!$T127</f>
        <v>2.5499999999999998</v>
      </c>
      <c r="E111" s="6">
        <f>'HP리젠-레벨기준'!E$1*$U111+'HP리젠-레벨기준'!$T127</f>
        <v>3.4</v>
      </c>
      <c r="F111" s="6">
        <f>'HP리젠-레벨기준'!F$1*$U111+'HP리젠-레벨기준'!$T127</f>
        <v>4.25</v>
      </c>
      <c r="G111" s="6">
        <f>'HP리젠-레벨기준'!G$1*$U111+'HP리젠-레벨기준'!$T127</f>
        <v>5.0999999999999996</v>
      </c>
      <c r="H111" s="6">
        <f>'HP리젠-레벨기준'!H$1*$U111+'HP리젠-레벨기준'!$T127</f>
        <v>5.95</v>
      </c>
      <c r="I111" s="6">
        <f>'HP리젠-레벨기준'!I$1*$U111+'HP리젠-레벨기준'!$T127</f>
        <v>6.8</v>
      </c>
      <c r="J111" s="6">
        <f>'HP리젠-레벨기준'!J$1*$U111+'HP리젠-레벨기준'!$T127</f>
        <v>7.6499999999999995</v>
      </c>
      <c r="K111" s="6">
        <f>'HP리젠-레벨기준'!K$1*$U111+'HP리젠-레벨기준'!$T127</f>
        <v>8.5</v>
      </c>
      <c r="L111" s="6">
        <f>'HP리젠-레벨기준'!L$1*$U111+'HP리젠-레벨기준'!$T127</f>
        <v>9.35</v>
      </c>
      <c r="M111" s="6">
        <f>'HP리젠-레벨기준'!M$1*$U111+'HP리젠-레벨기준'!$T127</f>
        <v>10.199999999999999</v>
      </c>
      <c r="N111" s="6">
        <f>'HP리젠-레벨기준'!N$1*$U111+'HP리젠-레벨기준'!$T127</f>
        <v>11.049999999999999</v>
      </c>
      <c r="O111" s="6">
        <f>'HP리젠-레벨기준'!O$1*$U111+'HP리젠-레벨기준'!$T127</f>
        <v>11.9</v>
      </c>
      <c r="P111" s="6">
        <f>'HP리젠-레벨기준'!P$1*$U111+'HP리젠-레벨기준'!$T127</f>
        <v>12.75</v>
      </c>
      <c r="Q111" s="6">
        <f>'HP리젠-레벨기준'!Q$1*$U111+'HP리젠-레벨기준'!$T127</f>
        <v>13.6</v>
      </c>
      <c r="R111" s="6">
        <f>'HP리젠-레벨기준'!R$1*$U111+'HP리젠-레벨기준'!$T127</f>
        <v>14.45</v>
      </c>
      <c r="S111" s="6">
        <f>'HP리젠-레벨기준'!S$1*$U111+'HP리젠-레벨기준'!$T127</f>
        <v>15.299999999999999</v>
      </c>
      <c r="T111" s="5">
        <v>8</v>
      </c>
      <c r="U111" s="7">
        <v>0.85</v>
      </c>
    </row>
    <row r="112" spans="1:21" x14ac:dyDescent="0.3">
      <c r="A112" s="5" t="s">
        <v>59</v>
      </c>
      <c r="B112" s="6">
        <f>'HP리젠-레벨기준'!B$1*$U112+'HP리젠-레벨기준'!$T128</f>
        <v>0.65</v>
      </c>
      <c r="C112" s="6">
        <f>'HP리젠-레벨기준'!C$1*$U112+'HP리젠-레벨기준'!$T128</f>
        <v>1.3</v>
      </c>
      <c r="D112" s="6">
        <f>'HP리젠-레벨기준'!D$1*$U112+'HP리젠-레벨기준'!$T128</f>
        <v>1.9500000000000002</v>
      </c>
      <c r="E112" s="6">
        <f>'HP리젠-레벨기준'!E$1*$U112+'HP리젠-레벨기준'!$T128</f>
        <v>2.6</v>
      </c>
      <c r="F112" s="6">
        <f>'HP리젠-레벨기준'!F$1*$U112+'HP리젠-레벨기준'!$T128</f>
        <v>3.25</v>
      </c>
      <c r="G112" s="6">
        <f>'HP리젠-레벨기준'!G$1*$U112+'HP리젠-레벨기준'!$T128</f>
        <v>3.9000000000000004</v>
      </c>
      <c r="H112" s="6">
        <f>'HP리젠-레벨기준'!H$1*$U112+'HP리젠-레벨기준'!$T128</f>
        <v>4.55</v>
      </c>
      <c r="I112" s="6">
        <f>'HP리젠-레벨기준'!I$1*$U112+'HP리젠-레벨기준'!$T128</f>
        <v>5.2</v>
      </c>
      <c r="J112" s="6">
        <f>'HP리젠-레벨기준'!J$1*$U112+'HP리젠-레벨기준'!$T128</f>
        <v>5.8500000000000005</v>
      </c>
      <c r="K112" s="6">
        <f>'HP리젠-레벨기준'!K$1*$U112+'HP리젠-레벨기준'!$T128</f>
        <v>6.5</v>
      </c>
      <c r="L112" s="6">
        <f>'HP리젠-레벨기준'!L$1*$U112+'HP리젠-레벨기준'!$T128</f>
        <v>7.15</v>
      </c>
      <c r="M112" s="6">
        <f>'HP리젠-레벨기준'!M$1*$U112+'HP리젠-레벨기준'!$T128</f>
        <v>7.8000000000000007</v>
      </c>
      <c r="N112" s="6">
        <f>'HP리젠-레벨기준'!N$1*$U112+'HP리젠-레벨기준'!$T128</f>
        <v>8.4500000000000011</v>
      </c>
      <c r="O112" s="6">
        <f>'HP리젠-레벨기준'!O$1*$U112+'HP리젠-레벨기준'!$T128</f>
        <v>9.1</v>
      </c>
      <c r="P112" s="6">
        <f>'HP리젠-레벨기준'!P$1*$U112+'HP리젠-레벨기준'!$T128</f>
        <v>9.75</v>
      </c>
      <c r="Q112" s="6">
        <f>'HP리젠-레벨기준'!Q$1*$U112+'HP리젠-레벨기준'!$T128</f>
        <v>10.4</v>
      </c>
      <c r="R112" s="6">
        <f>'HP리젠-레벨기준'!R$1*$U112+'HP리젠-레벨기준'!$T128</f>
        <v>11.05</v>
      </c>
      <c r="S112" s="6">
        <f>'HP리젠-레벨기준'!S$1*$U112+'HP리젠-레벨기준'!$T128</f>
        <v>11.700000000000001</v>
      </c>
      <c r="T112" s="5">
        <v>5.0999999999999996</v>
      </c>
      <c r="U112" s="7">
        <v>0.65</v>
      </c>
    </row>
    <row r="113" spans="1:21" x14ac:dyDescent="0.3">
      <c r="A113" s="5" t="s">
        <v>61</v>
      </c>
      <c r="B113" s="6">
        <f>'HP리젠-레벨기준'!B$1*$U113+'HP리젠-레벨기준'!$T129</f>
        <v>0.9</v>
      </c>
      <c r="C113" s="6">
        <f>'HP리젠-레벨기준'!C$1*$U113+'HP리젠-레벨기준'!$T129</f>
        <v>1.8</v>
      </c>
      <c r="D113" s="6">
        <f>'HP리젠-레벨기준'!D$1*$U113+'HP리젠-레벨기준'!$T129</f>
        <v>2.7</v>
      </c>
      <c r="E113" s="6">
        <f>'HP리젠-레벨기준'!E$1*$U113+'HP리젠-레벨기준'!$T129</f>
        <v>3.6</v>
      </c>
      <c r="F113" s="6">
        <f>'HP리젠-레벨기준'!F$1*$U113+'HP리젠-레벨기준'!$T129</f>
        <v>4.5</v>
      </c>
      <c r="G113" s="6">
        <f>'HP리젠-레벨기준'!G$1*$U113+'HP리젠-레벨기준'!$T129</f>
        <v>5.4</v>
      </c>
      <c r="H113" s="6">
        <f>'HP리젠-레벨기준'!H$1*$U113+'HP리젠-레벨기준'!$T129</f>
        <v>6.3</v>
      </c>
      <c r="I113" s="6">
        <f>'HP리젠-레벨기준'!I$1*$U113+'HP리젠-레벨기준'!$T129</f>
        <v>7.2</v>
      </c>
      <c r="J113" s="6">
        <f>'HP리젠-레벨기준'!J$1*$U113+'HP리젠-레벨기준'!$T129</f>
        <v>8.1</v>
      </c>
      <c r="K113" s="6">
        <f>'HP리젠-레벨기준'!K$1*$U113+'HP리젠-레벨기준'!$T129</f>
        <v>9</v>
      </c>
      <c r="L113" s="6">
        <f>'HP리젠-레벨기준'!L$1*$U113+'HP리젠-레벨기준'!$T129</f>
        <v>9.9</v>
      </c>
      <c r="M113" s="6">
        <f>'HP리젠-레벨기준'!M$1*$U113+'HP리젠-레벨기준'!$T129</f>
        <v>10.8</v>
      </c>
      <c r="N113" s="6">
        <f>'HP리젠-레벨기준'!N$1*$U113+'HP리젠-레벨기준'!$T129</f>
        <v>11.700000000000001</v>
      </c>
      <c r="O113" s="6">
        <f>'HP리젠-레벨기준'!O$1*$U113+'HP리젠-레벨기준'!$T129</f>
        <v>12.6</v>
      </c>
      <c r="P113" s="6">
        <f>'HP리젠-레벨기준'!P$1*$U113+'HP리젠-레벨기준'!$T129</f>
        <v>13.5</v>
      </c>
      <c r="Q113" s="6">
        <f>'HP리젠-레벨기준'!Q$1*$U113+'HP리젠-레벨기준'!$T129</f>
        <v>14.4</v>
      </c>
      <c r="R113" s="6">
        <f>'HP리젠-레벨기준'!R$1*$U113+'HP리젠-레벨기준'!$T129</f>
        <v>15.3</v>
      </c>
      <c r="S113" s="6">
        <f>'HP리젠-레벨기준'!S$1*$U113+'HP리젠-레벨기준'!$T129</f>
        <v>16.2</v>
      </c>
      <c r="T113" s="5">
        <v>7</v>
      </c>
      <c r="U113" s="7">
        <v>0.9</v>
      </c>
    </row>
    <row r="114" spans="1:21" x14ac:dyDescent="0.3">
      <c r="A114" s="5" t="s">
        <v>16</v>
      </c>
      <c r="B114" s="6">
        <f>'HP리젠-레벨기준'!B$1*$U114+'HP리젠-레벨기준'!$T130</f>
        <v>0.6</v>
      </c>
      <c r="C114" s="6">
        <f>'HP리젠-레벨기준'!C$1*$U114+'HP리젠-레벨기준'!$T130</f>
        <v>1.2</v>
      </c>
      <c r="D114" s="6">
        <f>'HP리젠-레벨기준'!D$1*$U114+'HP리젠-레벨기준'!$T130</f>
        <v>1.7999999999999998</v>
      </c>
      <c r="E114" s="6">
        <f>'HP리젠-레벨기준'!E$1*$U114+'HP리젠-레벨기준'!$T130</f>
        <v>2.4</v>
      </c>
      <c r="F114" s="6">
        <f>'HP리젠-레벨기준'!F$1*$U114+'HP리젠-레벨기준'!$T130</f>
        <v>3</v>
      </c>
      <c r="G114" s="6">
        <f>'HP리젠-레벨기준'!G$1*$U114+'HP리젠-레벨기준'!$T130</f>
        <v>3.5999999999999996</v>
      </c>
      <c r="H114" s="6">
        <f>'HP리젠-레벨기준'!H$1*$U114+'HP리젠-레벨기준'!$T130</f>
        <v>4.2</v>
      </c>
      <c r="I114" s="6">
        <f>'HP리젠-레벨기준'!I$1*$U114+'HP리젠-레벨기준'!$T130</f>
        <v>4.8</v>
      </c>
      <c r="J114" s="6">
        <f>'HP리젠-레벨기준'!J$1*$U114+'HP리젠-레벨기준'!$T130</f>
        <v>5.3999999999999995</v>
      </c>
      <c r="K114" s="6">
        <f>'HP리젠-레벨기준'!K$1*$U114+'HP리젠-레벨기준'!$T130</f>
        <v>6</v>
      </c>
      <c r="L114" s="6">
        <f>'HP리젠-레벨기준'!L$1*$U114+'HP리젠-레벨기준'!$T130</f>
        <v>6.6</v>
      </c>
      <c r="M114" s="6">
        <f>'HP리젠-레벨기준'!M$1*$U114+'HP리젠-레벨기준'!$T130</f>
        <v>7.1999999999999993</v>
      </c>
      <c r="N114" s="6">
        <f>'HP리젠-레벨기준'!N$1*$U114+'HP리젠-레벨기준'!$T130</f>
        <v>7.8</v>
      </c>
      <c r="O114" s="6">
        <f>'HP리젠-레벨기준'!O$1*$U114+'HP리젠-레벨기준'!$T130</f>
        <v>8.4</v>
      </c>
      <c r="P114" s="6">
        <f>'HP리젠-레벨기준'!P$1*$U114+'HP리젠-레벨기준'!$T130</f>
        <v>9</v>
      </c>
      <c r="Q114" s="6">
        <f>'HP리젠-레벨기준'!Q$1*$U114+'HP리젠-레벨기준'!$T130</f>
        <v>9.6</v>
      </c>
      <c r="R114" s="6">
        <f>'HP리젠-레벨기준'!R$1*$U114+'HP리젠-레벨기준'!$T130</f>
        <v>10.199999999999999</v>
      </c>
      <c r="S114" s="6">
        <f>'HP리젠-레벨기준'!S$1*$U114+'HP리젠-레벨기준'!$T130</f>
        <v>10.799999999999999</v>
      </c>
      <c r="T114" s="5">
        <v>4.5</v>
      </c>
      <c r="U114" s="7">
        <v>0.6</v>
      </c>
    </row>
    <row r="115" spans="1:21" x14ac:dyDescent="0.3">
      <c r="A115" s="5" t="s">
        <v>45</v>
      </c>
      <c r="B115" s="6">
        <f>'HP리젠-레벨기준'!B$1*$U115+'HP리젠-레벨기준'!$T131</f>
        <v>0.6</v>
      </c>
      <c r="C115" s="6">
        <f>'HP리젠-레벨기준'!C$1*$U115+'HP리젠-레벨기준'!$T131</f>
        <v>1.2</v>
      </c>
      <c r="D115" s="6">
        <f>'HP리젠-레벨기준'!D$1*$U115+'HP리젠-레벨기준'!$T131</f>
        <v>1.7999999999999998</v>
      </c>
      <c r="E115" s="6">
        <f>'HP리젠-레벨기준'!E$1*$U115+'HP리젠-레벨기준'!$T131</f>
        <v>2.4</v>
      </c>
      <c r="F115" s="6">
        <f>'HP리젠-레벨기준'!F$1*$U115+'HP리젠-레벨기준'!$T131</f>
        <v>3</v>
      </c>
      <c r="G115" s="6">
        <f>'HP리젠-레벨기준'!G$1*$U115+'HP리젠-레벨기준'!$T131</f>
        <v>3.5999999999999996</v>
      </c>
      <c r="H115" s="6">
        <f>'HP리젠-레벨기준'!H$1*$U115+'HP리젠-레벨기준'!$T131</f>
        <v>4.2</v>
      </c>
      <c r="I115" s="6">
        <f>'HP리젠-레벨기준'!I$1*$U115+'HP리젠-레벨기준'!$T131</f>
        <v>4.8</v>
      </c>
      <c r="J115" s="6">
        <f>'HP리젠-레벨기준'!J$1*$U115+'HP리젠-레벨기준'!$T131</f>
        <v>5.3999999999999995</v>
      </c>
      <c r="K115" s="6">
        <f>'HP리젠-레벨기준'!K$1*$U115+'HP리젠-레벨기준'!$T131</f>
        <v>6</v>
      </c>
      <c r="L115" s="6">
        <f>'HP리젠-레벨기준'!L$1*$U115+'HP리젠-레벨기준'!$T131</f>
        <v>6.6</v>
      </c>
      <c r="M115" s="6">
        <f>'HP리젠-레벨기준'!M$1*$U115+'HP리젠-레벨기준'!$T131</f>
        <v>7.1999999999999993</v>
      </c>
      <c r="N115" s="6">
        <f>'HP리젠-레벨기준'!N$1*$U115+'HP리젠-레벨기준'!$T131</f>
        <v>7.8</v>
      </c>
      <c r="O115" s="6">
        <f>'HP리젠-레벨기준'!O$1*$U115+'HP리젠-레벨기준'!$T131</f>
        <v>8.4</v>
      </c>
      <c r="P115" s="6">
        <f>'HP리젠-레벨기준'!P$1*$U115+'HP리젠-레벨기준'!$T131</f>
        <v>9</v>
      </c>
      <c r="Q115" s="6">
        <f>'HP리젠-레벨기준'!Q$1*$U115+'HP리젠-레벨기준'!$T131</f>
        <v>9.6</v>
      </c>
      <c r="R115" s="6">
        <f>'HP리젠-레벨기준'!R$1*$U115+'HP리젠-레벨기준'!$T131</f>
        <v>10.199999999999999</v>
      </c>
      <c r="S115" s="6">
        <f>'HP리젠-레벨기준'!S$1*$U115+'HP리젠-레벨기준'!$T131</f>
        <v>10.799999999999999</v>
      </c>
      <c r="T115" s="5">
        <v>5</v>
      </c>
      <c r="U115" s="7">
        <v>0.6</v>
      </c>
    </row>
    <row r="116" spans="1:21" x14ac:dyDescent="0.3">
      <c r="A116" s="5" t="s">
        <v>53</v>
      </c>
      <c r="B116" s="6">
        <f>'HP리젠-레벨기준'!B$1*$U116+'HP리젠-레벨기준'!$T132</f>
        <v>0.65</v>
      </c>
      <c r="C116" s="6">
        <f>'HP리젠-레벨기준'!C$1*$U116+'HP리젠-레벨기준'!$T132</f>
        <v>1.3</v>
      </c>
      <c r="D116" s="6">
        <f>'HP리젠-레벨기준'!D$1*$U116+'HP리젠-레벨기준'!$T132</f>
        <v>1.9500000000000002</v>
      </c>
      <c r="E116" s="6">
        <f>'HP리젠-레벨기준'!E$1*$U116+'HP리젠-레벨기준'!$T132</f>
        <v>2.6</v>
      </c>
      <c r="F116" s="6">
        <f>'HP리젠-레벨기준'!F$1*$U116+'HP리젠-레벨기준'!$T132</f>
        <v>3.25</v>
      </c>
      <c r="G116" s="6">
        <f>'HP리젠-레벨기준'!G$1*$U116+'HP리젠-레벨기준'!$T132</f>
        <v>3.9000000000000004</v>
      </c>
      <c r="H116" s="6">
        <f>'HP리젠-레벨기준'!H$1*$U116+'HP리젠-레벨기준'!$T132</f>
        <v>4.55</v>
      </c>
      <c r="I116" s="6">
        <f>'HP리젠-레벨기준'!I$1*$U116+'HP리젠-레벨기준'!$T132</f>
        <v>5.2</v>
      </c>
      <c r="J116" s="6">
        <f>'HP리젠-레벨기준'!J$1*$U116+'HP리젠-레벨기준'!$T132</f>
        <v>5.8500000000000005</v>
      </c>
      <c r="K116" s="6">
        <f>'HP리젠-레벨기준'!K$1*$U116+'HP리젠-레벨기준'!$T132</f>
        <v>6.5</v>
      </c>
      <c r="L116" s="6">
        <f>'HP리젠-레벨기준'!L$1*$U116+'HP리젠-레벨기준'!$T132</f>
        <v>7.15</v>
      </c>
      <c r="M116" s="6">
        <f>'HP리젠-레벨기준'!M$1*$U116+'HP리젠-레벨기준'!$T132</f>
        <v>7.8000000000000007</v>
      </c>
      <c r="N116" s="6">
        <f>'HP리젠-레벨기준'!N$1*$U116+'HP리젠-레벨기준'!$T132</f>
        <v>8.4500000000000011</v>
      </c>
      <c r="O116" s="6">
        <f>'HP리젠-레벨기준'!O$1*$U116+'HP리젠-레벨기준'!$T132</f>
        <v>9.1</v>
      </c>
      <c r="P116" s="6">
        <f>'HP리젠-레벨기준'!P$1*$U116+'HP리젠-레벨기준'!$T132</f>
        <v>9.75</v>
      </c>
      <c r="Q116" s="6">
        <f>'HP리젠-레벨기준'!Q$1*$U116+'HP리젠-레벨기준'!$T132</f>
        <v>10.4</v>
      </c>
      <c r="R116" s="6">
        <f>'HP리젠-레벨기준'!R$1*$U116+'HP리젠-레벨기준'!$T132</f>
        <v>11.05</v>
      </c>
      <c r="S116" s="6">
        <f>'HP리젠-레벨기준'!S$1*$U116+'HP리젠-레벨기준'!$T132</f>
        <v>11.700000000000001</v>
      </c>
      <c r="T116" s="5">
        <v>4.6500000000000004</v>
      </c>
      <c r="U116" s="7">
        <v>0.65</v>
      </c>
    </row>
    <row r="117" spans="1:21" x14ac:dyDescent="0.3">
      <c r="A117" s="5" t="s">
        <v>106</v>
      </c>
      <c r="B117" s="6">
        <f>'HP리젠-레벨기준'!B$1*$U117+'HP리젠-레벨기준'!$T133</f>
        <v>0.65</v>
      </c>
      <c r="C117" s="6">
        <f>'HP리젠-레벨기준'!C$1*$U117+'HP리젠-레벨기준'!$T133</f>
        <v>1.3</v>
      </c>
      <c r="D117" s="6">
        <f>'HP리젠-레벨기준'!D$1*$U117+'HP리젠-레벨기준'!$T133</f>
        <v>1.9500000000000002</v>
      </c>
      <c r="E117" s="6">
        <f>'HP리젠-레벨기준'!E$1*$U117+'HP리젠-레벨기준'!$T133</f>
        <v>2.6</v>
      </c>
      <c r="F117" s="6">
        <f>'HP리젠-레벨기준'!F$1*$U117+'HP리젠-레벨기준'!$T133</f>
        <v>3.25</v>
      </c>
      <c r="G117" s="6">
        <f>'HP리젠-레벨기준'!G$1*$U117+'HP리젠-레벨기준'!$T133</f>
        <v>3.9000000000000004</v>
      </c>
      <c r="H117" s="6">
        <f>'HP리젠-레벨기준'!H$1*$U117+'HP리젠-레벨기준'!$T133</f>
        <v>4.55</v>
      </c>
      <c r="I117" s="6">
        <f>'HP리젠-레벨기준'!I$1*$U117+'HP리젠-레벨기준'!$T133</f>
        <v>5.2</v>
      </c>
      <c r="J117" s="6">
        <f>'HP리젠-레벨기준'!J$1*$U117+'HP리젠-레벨기준'!$T133</f>
        <v>5.8500000000000005</v>
      </c>
      <c r="K117" s="6">
        <f>'HP리젠-레벨기준'!K$1*$U117+'HP리젠-레벨기준'!$T133</f>
        <v>6.5</v>
      </c>
      <c r="L117" s="6">
        <f>'HP리젠-레벨기준'!L$1*$U117+'HP리젠-레벨기준'!$T133</f>
        <v>7.15</v>
      </c>
      <c r="M117" s="6">
        <f>'HP리젠-레벨기준'!M$1*$U117+'HP리젠-레벨기준'!$T133</f>
        <v>7.8000000000000007</v>
      </c>
      <c r="N117" s="6">
        <f>'HP리젠-레벨기준'!N$1*$U117+'HP리젠-레벨기준'!$T133</f>
        <v>8.4500000000000011</v>
      </c>
      <c r="O117" s="6">
        <f>'HP리젠-레벨기준'!O$1*$U117+'HP리젠-레벨기준'!$T133</f>
        <v>9.1</v>
      </c>
      <c r="P117" s="6">
        <f>'HP리젠-레벨기준'!P$1*$U117+'HP리젠-레벨기준'!$T133</f>
        <v>9.75</v>
      </c>
      <c r="Q117" s="6">
        <f>'HP리젠-레벨기준'!Q$1*$U117+'HP리젠-레벨기준'!$T133</f>
        <v>10.4</v>
      </c>
      <c r="R117" s="6">
        <f>'HP리젠-레벨기준'!R$1*$U117+'HP리젠-레벨기준'!$T133</f>
        <v>11.05</v>
      </c>
      <c r="S117" s="6">
        <f>'HP리젠-레벨기준'!S$1*$U117+'HP리젠-레벨기준'!$T133</f>
        <v>11.700000000000001</v>
      </c>
      <c r="T117" s="5">
        <v>6.75</v>
      </c>
      <c r="U117" s="7">
        <v>0.65</v>
      </c>
    </row>
    <row r="118" spans="1:21" x14ac:dyDescent="0.3">
      <c r="A118" s="5" t="s">
        <v>17</v>
      </c>
      <c r="B118" s="6">
        <f>'HP리젠-레벨기준'!B$1*$U118+'HP리젠-레벨기준'!$T134</f>
        <v>0.6</v>
      </c>
      <c r="C118" s="6">
        <f>'HP리젠-레벨기준'!C$1*$U118+'HP리젠-레벨기준'!$T134</f>
        <v>1.2</v>
      </c>
      <c r="D118" s="6">
        <f>'HP리젠-레벨기준'!D$1*$U118+'HP리젠-레벨기준'!$T134</f>
        <v>1.7999999999999998</v>
      </c>
      <c r="E118" s="6">
        <f>'HP리젠-레벨기준'!E$1*$U118+'HP리젠-레벨기준'!$T134</f>
        <v>2.4</v>
      </c>
      <c r="F118" s="6">
        <f>'HP리젠-레벨기준'!F$1*$U118+'HP리젠-레벨기준'!$T134</f>
        <v>3</v>
      </c>
      <c r="G118" s="6">
        <f>'HP리젠-레벨기준'!G$1*$U118+'HP리젠-레벨기준'!$T134</f>
        <v>3.5999999999999996</v>
      </c>
      <c r="H118" s="6">
        <f>'HP리젠-레벨기준'!H$1*$U118+'HP리젠-레벨기준'!$T134</f>
        <v>4.2</v>
      </c>
      <c r="I118" s="6">
        <f>'HP리젠-레벨기준'!I$1*$U118+'HP리젠-레벨기준'!$T134</f>
        <v>4.8</v>
      </c>
      <c r="J118" s="6">
        <f>'HP리젠-레벨기준'!J$1*$U118+'HP리젠-레벨기준'!$T134</f>
        <v>5.3999999999999995</v>
      </c>
      <c r="K118" s="6">
        <f>'HP리젠-레벨기준'!K$1*$U118+'HP리젠-레벨기준'!$T134</f>
        <v>6</v>
      </c>
      <c r="L118" s="6">
        <f>'HP리젠-레벨기준'!L$1*$U118+'HP리젠-레벨기준'!$T134</f>
        <v>6.6</v>
      </c>
      <c r="M118" s="6">
        <f>'HP리젠-레벨기준'!M$1*$U118+'HP리젠-레벨기준'!$T134</f>
        <v>7.1999999999999993</v>
      </c>
      <c r="N118" s="6">
        <f>'HP리젠-레벨기준'!N$1*$U118+'HP리젠-레벨기준'!$T134</f>
        <v>7.8</v>
      </c>
      <c r="O118" s="6">
        <f>'HP리젠-레벨기준'!O$1*$U118+'HP리젠-레벨기준'!$T134</f>
        <v>8.4</v>
      </c>
      <c r="P118" s="6">
        <f>'HP리젠-레벨기준'!P$1*$U118+'HP리젠-레벨기준'!$T134</f>
        <v>9</v>
      </c>
      <c r="Q118" s="6">
        <f>'HP리젠-레벨기준'!Q$1*$U118+'HP리젠-레벨기준'!$T134</f>
        <v>9.6</v>
      </c>
      <c r="R118" s="6">
        <f>'HP리젠-레벨기준'!R$1*$U118+'HP리젠-레벨기준'!$T134</f>
        <v>10.199999999999999</v>
      </c>
      <c r="S118" s="6">
        <f>'HP리젠-레벨기준'!S$1*$U118+'HP리젠-레벨기준'!$T134</f>
        <v>10.799999999999999</v>
      </c>
      <c r="T118" s="5">
        <v>4.5999999999999996</v>
      </c>
      <c r="U118" s="7">
        <v>0.6</v>
      </c>
    </row>
    <row r="119" spans="1:21" x14ac:dyDescent="0.3">
      <c r="A119" s="5" t="s">
        <v>70</v>
      </c>
      <c r="B119" s="6">
        <f>'HP리젠-레벨기준'!B$1*$U119+'HP리젠-레벨기준'!$T135</f>
        <v>0.8</v>
      </c>
      <c r="C119" s="6">
        <f>'HP리젠-레벨기준'!C$1*$U119+'HP리젠-레벨기준'!$T135</f>
        <v>1.6</v>
      </c>
      <c r="D119" s="6">
        <f>'HP리젠-레벨기준'!D$1*$U119+'HP리젠-레벨기준'!$T135</f>
        <v>2.4000000000000004</v>
      </c>
      <c r="E119" s="6">
        <f>'HP리젠-레벨기준'!E$1*$U119+'HP리젠-레벨기준'!$T135</f>
        <v>3.2</v>
      </c>
      <c r="F119" s="6">
        <f>'HP리젠-레벨기준'!F$1*$U119+'HP리젠-레벨기준'!$T135</f>
        <v>4</v>
      </c>
      <c r="G119" s="6">
        <f>'HP리젠-레벨기준'!G$1*$U119+'HP리젠-레벨기준'!$T135</f>
        <v>4.8000000000000007</v>
      </c>
      <c r="H119" s="6">
        <f>'HP리젠-레벨기준'!H$1*$U119+'HP리젠-레벨기준'!$T135</f>
        <v>5.6000000000000005</v>
      </c>
      <c r="I119" s="6">
        <f>'HP리젠-레벨기준'!I$1*$U119+'HP리젠-레벨기준'!$T135</f>
        <v>6.4</v>
      </c>
      <c r="J119" s="6">
        <f>'HP리젠-레벨기준'!J$1*$U119+'HP리젠-레벨기준'!$T135</f>
        <v>7.2</v>
      </c>
      <c r="K119" s="6">
        <f>'HP리젠-레벨기준'!K$1*$U119+'HP리젠-레벨기준'!$T135</f>
        <v>8</v>
      </c>
      <c r="L119" s="6">
        <f>'HP리젠-레벨기준'!L$1*$U119+'HP리젠-레벨기준'!$T135</f>
        <v>8.8000000000000007</v>
      </c>
      <c r="M119" s="6">
        <f>'HP리젠-레벨기준'!M$1*$U119+'HP리젠-레벨기준'!$T135</f>
        <v>9.6000000000000014</v>
      </c>
      <c r="N119" s="6">
        <f>'HP리젠-레벨기준'!N$1*$U119+'HP리젠-레벨기준'!$T135</f>
        <v>10.4</v>
      </c>
      <c r="O119" s="6">
        <f>'HP리젠-레벨기준'!O$1*$U119+'HP리젠-레벨기준'!$T135</f>
        <v>11.200000000000001</v>
      </c>
      <c r="P119" s="6">
        <f>'HP리젠-레벨기준'!P$1*$U119+'HP리젠-레벨기준'!$T135</f>
        <v>12</v>
      </c>
      <c r="Q119" s="6">
        <f>'HP리젠-레벨기준'!Q$1*$U119+'HP리젠-레벨기준'!$T135</f>
        <v>12.8</v>
      </c>
      <c r="R119" s="6">
        <f>'HP리젠-레벨기준'!R$1*$U119+'HP리젠-레벨기준'!$T135</f>
        <v>13.600000000000001</v>
      </c>
      <c r="S119" s="6">
        <f>'HP리젠-레벨기준'!S$1*$U119+'HP리젠-레벨기준'!$T135</f>
        <v>14.4</v>
      </c>
      <c r="T119" s="5">
        <v>5.5</v>
      </c>
      <c r="U119" s="7">
        <v>0.8</v>
      </c>
    </row>
    <row r="120" spans="1:21" x14ac:dyDescent="0.3">
      <c r="A120" s="5" t="s">
        <v>39</v>
      </c>
      <c r="B120" s="6">
        <f>'HP리젠-레벨기준'!B$1*$U120+'HP리젠-레벨기준'!$T136</f>
        <v>0.7</v>
      </c>
      <c r="C120" s="6">
        <f>'HP리젠-레벨기준'!C$1*$U120+'HP리젠-레벨기준'!$T136</f>
        <v>1.4</v>
      </c>
      <c r="D120" s="6">
        <f>'HP리젠-레벨기준'!D$1*$U120+'HP리젠-레벨기준'!$T136</f>
        <v>2.0999999999999996</v>
      </c>
      <c r="E120" s="6">
        <f>'HP리젠-레벨기준'!E$1*$U120+'HP리젠-레벨기준'!$T136</f>
        <v>2.8</v>
      </c>
      <c r="F120" s="6">
        <f>'HP리젠-레벨기준'!F$1*$U120+'HP리젠-레벨기준'!$T136</f>
        <v>3.5</v>
      </c>
      <c r="G120" s="6">
        <f>'HP리젠-레벨기준'!G$1*$U120+'HP리젠-레벨기준'!$T136</f>
        <v>4.1999999999999993</v>
      </c>
      <c r="H120" s="6">
        <f>'HP리젠-레벨기준'!H$1*$U120+'HP리젠-레벨기준'!$T136</f>
        <v>4.8999999999999995</v>
      </c>
      <c r="I120" s="6">
        <f>'HP리젠-레벨기준'!I$1*$U120+'HP리젠-레벨기준'!$T136</f>
        <v>5.6</v>
      </c>
      <c r="J120" s="6">
        <f>'HP리젠-레벨기준'!J$1*$U120+'HP리젠-레벨기준'!$T136</f>
        <v>6.3</v>
      </c>
      <c r="K120" s="6">
        <f>'HP리젠-레벨기준'!K$1*$U120+'HP리젠-레벨기준'!$T136</f>
        <v>7</v>
      </c>
      <c r="L120" s="6">
        <f>'HP리젠-레벨기준'!L$1*$U120+'HP리젠-레벨기준'!$T136</f>
        <v>7.6999999999999993</v>
      </c>
      <c r="M120" s="6">
        <f>'HP리젠-레벨기준'!M$1*$U120+'HP리젠-레벨기준'!$T136</f>
        <v>8.3999999999999986</v>
      </c>
      <c r="N120" s="6">
        <f>'HP리젠-레벨기준'!N$1*$U120+'HP리젠-레벨기준'!$T136</f>
        <v>9.1</v>
      </c>
      <c r="O120" s="6">
        <f>'HP리젠-레벨기준'!O$1*$U120+'HP리젠-레벨기준'!$T136</f>
        <v>9.7999999999999989</v>
      </c>
      <c r="P120" s="6">
        <f>'HP리젠-레벨기준'!P$1*$U120+'HP리젠-레벨기준'!$T136</f>
        <v>10.5</v>
      </c>
      <c r="Q120" s="6">
        <f>'HP리젠-레벨기준'!Q$1*$U120+'HP리젠-레벨기준'!$T136</f>
        <v>11.2</v>
      </c>
      <c r="R120" s="6">
        <f>'HP리젠-레벨기준'!R$1*$U120+'HP리젠-레벨기준'!$T136</f>
        <v>11.899999999999999</v>
      </c>
      <c r="S120" s="6">
        <f>'HP리젠-레벨기준'!S$1*$U120+'HP리젠-레벨기준'!$T136</f>
        <v>12.6</v>
      </c>
      <c r="T120" s="5">
        <v>7</v>
      </c>
      <c r="U120" s="7">
        <v>0.7</v>
      </c>
    </row>
    <row r="121" spans="1:21" x14ac:dyDescent="0.3">
      <c r="A121" s="5" t="s">
        <v>9</v>
      </c>
      <c r="B121" s="6">
        <f>'HP리젠-레벨기준'!B$1*$U121+'HP리젠-레벨기준'!$T137</f>
        <v>0.6</v>
      </c>
      <c r="C121" s="6">
        <f>'HP리젠-레벨기준'!C$1*$U121+'HP리젠-레벨기준'!$T137</f>
        <v>1.2</v>
      </c>
      <c r="D121" s="6">
        <f>'HP리젠-레벨기준'!D$1*$U121+'HP리젠-레벨기준'!$T137</f>
        <v>1.7999999999999998</v>
      </c>
      <c r="E121" s="6">
        <f>'HP리젠-레벨기준'!E$1*$U121+'HP리젠-레벨기준'!$T137</f>
        <v>2.4</v>
      </c>
      <c r="F121" s="6">
        <f>'HP리젠-레벨기준'!F$1*$U121+'HP리젠-레벨기준'!$T137</f>
        <v>3</v>
      </c>
      <c r="G121" s="6">
        <f>'HP리젠-레벨기준'!G$1*$U121+'HP리젠-레벨기준'!$T137</f>
        <v>3.5999999999999996</v>
      </c>
      <c r="H121" s="6">
        <f>'HP리젠-레벨기준'!H$1*$U121+'HP리젠-레벨기준'!$T137</f>
        <v>4.2</v>
      </c>
      <c r="I121" s="6">
        <f>'HP리젠-레벨기준'!I$1*$U121+'HP리젠-레벨기준'!$T137</f>
        <v>4.8</v>
      </c>
      <c r="J121" s="6">
        <f>'HP리젠-레벨기준'!J$1*$U121+'HP리젠-레벨기준'!$T137</f>
        <v>5.3999999999999995</v>
      </c>
      <c r="K121" s="6">
        <f>'HP리젠-레벨기준'!K$1*$U121+'HP리젠-레벨기준'!$T137</f>
        <v>6</v>
      </c>
      <c r="L121" s="6">
        <f>'HP리젠-레벨기준'!L$1*$U121+'HP리젠-레벨기준'!$T137</f>
        <v>6.6</v>
      </c>
      <c r="M121" s="6">
        <f>'HP리젠-레벨기준'!M$1*$U121+'HP리젠-레벨기준'!$T137</f>
        <v>7.1999999999999993</v>
      </c>
      <c r="N121" s="6">
        <f>'HP리젠-레벨기준'!N$1*$U121+'HP리젠-레벨기준'!$T137</f>
        <v>7.8</v>
      </c>
      <c r="O121" s="6">
        <f>'HP리젠-레벨기준'!O$1*$U121+'HP리젠-레벨기준'!$T137</f>
        <v>8.4</v>
      </c>
      <c r="P121" s="6">
        <f>'HP리젠-레벨기준'!P$1*$U121+'HP리젠-레벨기준'!$T137</f>
        <v>9</v>
      </c>
      <c r="Q121" s="6">
        <f>'HP리젠-레벨기준'!Q$1*$U121+'HP리젠-레벨기준'!$T137</f>
        <v>9.6</v>
      </c>
      <c r="R121" s="6">
        <f>'HP리젠-레벨기준'!R$1*$U121+'HP리젠-레벨기준'!$T137</f>
        <v>10.199999999999999</v>
      </c>
      <c r="S121" s="6">
        <f>'HP리젠-레벨기준'!S$1*$U121+'HP리젠-레벨기준'!$T137</f>
        <v>10.799999999999999</v>
      </c>
      <c r="T121" s="5">
        <v>0</v>
      </c>
      <c r="U121" s="7">
        <v>0.6</v>
      </c>
    </row>
    <row r="122" spans="1:21" x14ac:dyDescent="0.3">
      <c r="A122" s="8" t="s">
        <v>96</v>
      </c>
      <c r="B122" s="9">
        <f>'HP리젠-레벨기준'!B$1*$U122+'HP리젠-레벨기준'!$T138</f>
        <v>0.75</v>
      </c>
      <c r="C122" s="9">
        <f>'HP리젠-레벨기준'!C$1*$U122+'HP리젠-레벨기준'!$T138</f>
        <v>1.5</v>
      </c>
      <c r="D122" s="9">
        <f>'HP리젠-레벨기준'!D$1*$U122+'HP리젠-레벨기준'!$T138</f>
        <v>2.25</v>
      </c>
      <c r="E122" s="9">
        <f>'HP리젠-레벨기준'!E$1*$U122+'HP리젠-레벨기준'!$T138</f>
        <v>3</v>
      </c>
      <c r="F122" s="9">
        <f>'HP리젠-레벨기준'!F$1*$U122+'HP리젠-레벨기준'!$T138</f>
        <v>3.75</v>
      </c>
      <c r="G122" s="9">
        <f>'HP리젠-레벨기준'!G$1*$U122+'HP리젠-레벨기준'!$T138</f>
        <v>4.5</v>
      </c>
      <c r="H122" s="9">
        <f>'HP리젠-레벨기준'!H$1*$U122+'HP리젠-레벨기준'!$T138</f>
        <v>5.25</v>
      </c>
      <c r="I122" s="9">
        <f>'HP리젠-레벨기준'!I$1*$U122+'HP리젠-레벨기준'!$T138</f>
        <v>6</v>
      </c>
      <c r="J122" s="9">
        <f>'HP리젠-레벨기준'!J$1*$U122+'HP리젠-레벨기준'!$T138</f>
        <v>6.75</v>
      </c>
      <c r="K122" s="9">
        <f>'HP리젠-레벨기준'!K$1*$U122+'HP리젠-레벨기준'!$T138</f>
        <v>7.5</v>
      </c>
      <c r="L122" s="9">
        <f>'HP리젠-레벨기준'!L$1*$U122+'HP리젠-레벨기준'!$T138</f>
        <v>8.25</v>
      </c>
      <c r="M122" s="9">
        <f>'HP리젠-레벨기준'!M$1*$U122+'HP리젠-레벨기준'!$T138</f>
        <v>9</v>
      </c>
      <c r="N122" s="9">
        <f>'HP리젠-레벨기준'!N$1*$U122+'HP리젠-레벨기준'!$T138</f>
        <v>9.75</v>
      </c>
      <c r="O122" s="9">
        <f>'HP리젠-레벨기준'!O$1*$U122+'HP리젠-레벨기준'!$T138</f>
        <v>10.5</v>
      </c>
      <c r="P122" s="9">
        <f>'HP리젠-레벨기준'!P$1*$U122+'HP리젠-레벨기준'!$T138</f>
        <v>11.25</v>
      </c>
      <c r="Q122" s="9">
        <f>'HP리젠-레벨기준'!Q$1*$U122+'HP리젠-레벨기준'!$T138</f>
        <v>12</v>
      </c>
      <c r="R122" s="9">
        <f>'HP리젠-레벨기준'!R$1*$U122+'HP리젠-레벨기준'!$T138</f>
        <v>12.75</v>
      </c>
      <c r="S122" s="9">
        <f>'HP리젠-레벨기준'!S$1*$U122+'HP리젠-레벨기준'!$T138</f>
        <v>13.5</v>
      </c>
      <c r="T122" s="8">
        <v>8</v>
      </c>
      <c r="U122" s="1">
        <v>0.75</v>
      </c>
    </row>
  </sheetData>
  <autoFilter ref="A1:U122">
    <sortState ref="A2:U122">
      <sortCondition ref="A1:A122"/>
    </sortState>
  </autoFilter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workbookViewId="0"/>
  </sheetViews>
  <sheetFormatPr defaultRowHeight="16.5" x14ac:dyDescent="0.3"/>
  <cols>
    <col min="1" max="1" width="12.125" bestFit="1" customWidth="1"/>
    <col min="2" max="3" width="5.125" bestFit="1" customWidth="1"/>
    <col min="4" max="19" width="6.375" bestFit="1" customWidth="1"/>
    <col min="20" max="20" width="15" bestFit="1" customWidth="1"/>
    <col min="21" max="21" width="20.625" bestFit="1" customWidth="1"/>
  </cols>
  <sheetData>
    <row r="1" spans="1:21" x14ac:dyDescent="0.3">
      <c r="A1" s="2" t="s">
        <v>141</v>
      </c>
      <c r="B1" s="3" t="s">
        <v>140</v>
      </c>
      <c r="C1" s="3" t="s">
        <v>139</v>
      </c>
      <c r="D1" s="3" t="s">
        <v>138</v>
      </c>
      <c r="E1" s="3" t="s">
        <v>137</v>
      </c>
      <c r="F1" s="3" t="s">
        <v>136</v>
      </c>
      <c r="G1" s="3" t="s">
        <v>135</v>
      </c>
      <c r="H1" s="3" t="s">
        <v>134</v>
      </c>
      <c r="I1" s="3" t="s">
        <v>133</v>
      </c>
      <c r="J1" s="3" t="s">
        <v>132</v>
      </c>
      <c r="K1" s="3" t="s">
        <v>131</v>
      </c>
      <c r="L1" s="3" t="s">
        <v>130</v>
      </c>
      <c r="M1" s="3" t="s">
        <v>129</v>
      </c>
      <c r="N1" s="3" t="s">
        <v>128</v>
      </c>
      <c r="O1" s="3" t="s">
        <v>127</v>
      </c>
      <c r="P1" s="3" t="s">
        <v>126</v>
      </c>
      <c r="Q1" s="3" t="s">
        <v>125</v>
      </c>
      <c r="R1" s="3" t="s">
        <v>124</v>
      </c>
      <c r="S1" s="3" t="s">
        <v>123</v>
      </c>
      <c r="T1" s="2" t="s">
        <v>142</v>
      </c>
      <c r="U1" s="4" t="s">
        <v>143</v>
      </c>
    </row>
    <row r="2" spans="1:21" x14ac:dyDescent="0.3">
      <c r="A2" s="5" t="s">
        <v>112</v>
      </c>
      <c r="B2" s="6">
        <f>'마방-레벨기준'!B$1*$U2+'마방-레벨기준'!$T18</f>
        <v>31.25</v>
      </c>
      <c r="C2" s="6">
        <f>'마방-레벨기준'!C$1*$U2+'마방-레벨기준'!$T18</f>
        <v>32.5</v>
      </c>
      <c r="D2" s="6">
        <f>'마방-레벨기준'!D$1*$U2+'마방-레벨기준'!$T18</f>
        <v>33.75</v>
      </c>
      <c r="E2" s="6">
        <f>'마방-레벨기준'!E$1*$U2+'마방-레벨기준'!$T18</f>
        <v>35</v>
      </c>
      <c r="F2" s="6">
        <f>'마방-레벨기준'!F$1*$U2+'마방-레벨기준'!$T18</f>
        <v>36.25</v>
      </c>
      <c r="G2" s="6">
        <f>'마방-레벨기준'!G$1*$U2+'마방-레벨기준'!$T18</f>
        <v>37.5</v>
      </c>
      <c r="H2" s="6">
        <f>'마방-레벨기준'!H$1*$U2+'마방-레벨기준'!$T18</f>
        <v>38.75</v>
      </c>
      <c r="I2" s="6">
        <f>'마방-레벨기준'!I$1*$U2+'마방-레벨기준'!$T18</f>
        <v>40</v>
      </c>
      <c r="J2" s="6">
        <f>'마방-레벨기준'!J$1*$U2+'마방-레벨기준'!$T18</f>
        <v>41.25</v>
      </c>
      <c r="K2" s="6">
        <f>'마방-레벨기준'!K$1*$U2+'마방-레벨기준'!$T18</f>
        <v>42.5</v>
      </c>
      <c r="L2" s="6">
        <f>'마방-레벨기준'!L$1*$U2+'마방-레벨기준'!$T18</f>
        <v>43.75</v>
      </c>
      <c r="M2" s="6">
        <f>'마방-레벨기준'!M$1*$U2+'마방-레벨기준'!$T18</f>
        <v>45</v>
      </c>
      <c r="N2" s="6">
        <f>'마방-레벨기준'!N$1*$U2+'마방-레벨기준'!$T18</f>
        <v>46.25</v>
      </c>
      <c r="O2" s="6">
        <f>'마방-레벨기준'!O$1*$U2+'마방-레벨기준'!$T18</f>
        <v>47.5</v>
      </c>
      <c r="P2" s="6">
        <f>'마방-레벨기준'!P$1*$U2+'마방-레벨기준'!$T18</f>
        <v>48.75</v>
      </c>
      <c r="Q2" s="6">
        <f>'마방-레벨기준'!Q$1*$U2+'마방-레벨기준'!$T18</f>
        <v>50</v>
      </c>
      <c r="R2" s="6">
        <f>'마방-레벨기준'!R$1*$U2+'마방-레벨기준'!$T18</f>
        <v>51.25</v>
      </c>
      <c r="S2" s="6">
        <f>'마방-레벨기준'!S$1*$U2+'마방-레벨기준'!$T18</f>
        <v>52.5</v>
      </c>
      <c r="T2" s="5">
        <v>30</v>
      </c>
      <c r="U2" s="7">
        <v>1.25</v>
      </c>
    </row>
    <row r="3" spans="1:21" x14ac:dyDescent="0.3">
      <c r="A3" s="5" t="s">
        <v>102</v>
      </c>
      <c r="B3" s="6">
        <f>'마방-레벨기준'!B$1*$U3+'마방-레벨기준'!$T19</f>
        <v>31.25</v>
      </c>
      <c r="C3" s="6">
        <f>'마방-레벨기준'!C$1*$U3+'마방-레벨기준'!$T19</f>
        <v>32.5</v>
      </c>
      <c r="D3" s="6">
        <f>'마방-레벨기준'!D$1*$U3+'마방-레벨기준'!$T19</f>
        <v>33.75</v>
      </c>
      <c r="E3" s="6">
        <f>'마방-레벨기준'!E$1*$U3+'마방-레벨기준'!$T19</f>
        <v>35</v>
      </c>
      <c r="F3" s="6">
        <f>'마방-레벨기준'!F$1*$U3+'마방-레벨기준'!$T19</f>
        <v>36.25</v>
      </c>
      <c r="G3" s="6">
        <f>'마방-레벨기준'!G$1*$U3+'마방-레벨기준'!$T19</f>
        <v>37.5</v>
      </c>
      <c r="H3" s="6">
        <f>'마방-레벨기준'!H$1*$U3+'마방-레벨기준'!$T19</f>
        <v>38.75</v>
      </c>
      <c r="I3" s="6">
        <f>'마방-레벨기준'!I$1*$U3+'마방-레벨기준'!$T19</f>
        <v>40</v>
      </c>
      <c r="J3" s="6">
        <f>'마방-레벨기준'!J$1*$U3+'마방-레벨기준'!$T19</f>
        <v>41.25</v>
      </c>
      <c r="K3" s="6">
        <f>'마방-레벨기준'!K$1*$U3+'마방-레벨기준'!$T19</f>
        <v>42.5</v>
      </c>
      <c r="L3" s="6">
        <f>'마방-레벨기준'!L$1*$U3+'마방-레벨기준'!$T19</f>
        <v>43.75</v>
      </c>
      <c r="M3" s="6">
        <f>'마방-레벨기준'!M$1*$U3+'마방-레벨기준'!$T19</f>
        <v>45</v>
      </c>
      <c r="N3" s="6">
        <f>'마방-레벨기준'!N$1*$U3+'마방-레벨기준'!$T19</f>
        <v>46.25</v>
      </c>
      <c r="O3" s="6">
        <f>'마방-레벨기준'!O$1*$U3+'마방-레벨기준'!$T19</f>
        <v>47.5</v>
      </c>
      <c r="P3" s="6">
        <f>'마방-레벨기준'!P$1*$U3+'마방-레벨기준'!$T19</f>
        <v>48.75</v>
      </c>
      <c r="Q3" s="6">
        <f>'마방-레벨기준'!Q$1*$U3+'마방-레벨기준'!$T19</f>
        <v>50</v>
      </c>
      <c r="R3" s="6">
        <f>'마방-레벨기준'!R$1*$U3+'마방-레벨기준'!$T19</f>
        <v>51.25</v>
      </c>
      <c r="S3" s="6">
        <f>'마방-레벨기준'!S$1*$U3+'마방-레벨기준'!$T19</f>
        <v>52.5</v>
      </c>
      <c r="T3" s="5">
        <v>30</v>
      </c>
      <c r="U3" s="7">
        <v>1.25</v>
      </c>
    </row>
    <row r="4" spans="1:21" x14ac:dyDescent="0.3">
      <c r="A4" s="5" t="s">
        <v>90</v>
      </c>
      <c r="B4" s="6">
        <f>'마방-레벨기준'!B$1*$U4+'마방-레벨기준'!$T20</f>
        <v>31.25</v>
      </c>
      <c r="C4" s="6">
        <f>'마방-레벨기준'!C$1*$U4+'마방-레벨기준'!$T20</f>
        <v>32.5</v>
      </c>
      <c r="D4" s="6">
        <f>'마방-레벨기준'!D$1*$U4+'마방-레벨기준'!$T20</f>
        <v>33.75</v>
      </c>
      <c r="E4" s="6">
        <f>'마방-레벨기준'!E$1*$U4+'마방-레벨기준'!$T20</f>
        <v>35</v>
      </c>
      <c r="F4" s="6">
        <f>'마방-레벨기준'!F$1*$U4+'마방-레벨기준'!$T20</f>
        <v>36.25</v>
      </c>
      <c r="G4" s="6">
        <f>'마방-레벨기준'!G$1*$U4+'마방-레벨기준'!$T20</f>
        <v>37.5</v>
      </c>
      <c r="H4" s="6">
        <f>'마방-레벨기준'!H$1*$U4+'마방-레벨기준'!$T20</f>
        <v>38.75</v>
      </c>
      <c r="I4" s="6">
        <f>'마방-레벨기준'!I$1*$U4+'마방-레벨기준'!$T20</f>
        <v>40</v>
      </c>
      <c r="J4" s="6">
        <f>'마방-레벨기준'!J$1*$U4+'마방-레벨기준'!$T20</f>
        <v>41.25</v>
      </c>
      <c r="K4" s="6">
        <f>'마방-레벨기준'!K$1*$U4+'마방-레벨기준'!$T20</f>
        <v>42.5</v>
      </c>
      <c r="L4" s="6">
        <f>'마방-레벨기준'!L$1*$U4+'마방-레벨기준'!$T20</f>
        <v>43.75</v>
      </c>
      <c r="M4" s="6">
        <f>'마방-레벨기준'!M$1*$U4+'마방-레벨기준'!$T20</f>
        <v>45</v>
      </c>
      <c r="N4" s="6">
        <f>'마방-레벨기준'!N$1*$U4+'마방-레벨기준'!$T20</f>
        <v>46.25</v>
      </c>
      <c r="O4" s="6">
        <f>'마방-레벨기준'!O$1*$U4+'마방-레벨기준'!$T20</f>
        <v>47.5</v>
      </c>
      <c r="P4" s="6">
        <f>'마방-레벨기준'!P$1*$U4+'마방-레벨기준'!$T20</f>
        <v>48.75</v>
      </c>
      <c r="Q4" s="6">
        <f>'마방-레벨기준'!Q$1*$U4+'마방-레벨기준'!$T20</f>
        <v>50</v>
      </c>
      <c r="R4" s="6">
        <f>'마방-레벨기준'!R$1*$U4+'마방-레벨기준'!$T20</f>
        <v>51.25</v>
      </c>
      <c r="S4" s="6">
        <f>'마방-레벨기준'!S$1*$U4+'마방-레벨기준'!$T20</f>
        <v>52.5</v>
      </c>
      <c r="T4" s="5">
        <v>30</v>
      </c>
      <c r="U4" s="7">
        <v>1.25</v>
      </c>
    </row>
    <row r="5" spans="1:21" x14ac:dyDescent="0.3">
      <c r="A5" s="5" t="s">
        <v>87</v>
      </c>
      <c r="B5" s="6">
        <f>'마방-레벨기준'!B$1*$U5+'마방-레벨기준'!$T21</f>
        <v>31.25</v>
      </c>
      <c r="C5" s="6">
        <f>'마방-레벨기준'!C$1*$U5+'마방-레벨기준'!$T21</f>
        <v>32.5</v>
      </c>
      <c r="D5" s="6">
        <f>'마방-레벨기준'!D$1*$U5+'마방-레벨기준'!$T21</f>
        <v>33.75</v>
      </c>
      <c r="E5" s="6">
        <f>'마방-레벨기준'!E$1*$U5+'마방-레벨기준'!$T21</f>
        <v>35</v>
      </c>
      <c r="F5" s="6">
        <f>'마방-레벨기준'!F$1*$U5+'마방-레벨기준'!$T21</f>
        <v>36.25</v>
      </c>
      <c r="G5" s="6">
        <f>'마방-레벨기준'!G$1*$U5+'마방-레벨기준'!$T21</f>
        <v>37.5</v>
      </c>
      <c r="H5" s="6">
        <f>'마방-레벨기준'!H$1*$U5+'마방-레벨기준'!$T21</f>
        <v>38.75</v>
      </c>
      <c r="I5" s="6">
        <f>'마방-레벨기준'!I$1*$U5+'마방-레벨기준'!$T21</f>
        <v>40</v>
      </c>
      <c r="J5" s="6">
        <f>'마방-레벨기준'!J$1*$U5+'마방-레벨기준'!$T21</f>
        <v>41.25</v>
      </c>
      <c r="K5" s="6">
        <f>'마방-레벨기준'!K$1*$U5+'마방-레벨기준'!$T21</f>
        <v>42.5</v>
      </c>
      <c r="L5" s="6">
        <f>'마방-레벨기준'!L$1*$U5+'마방-레벨기준'!$T21</f>
        <v>43.75</v>
      </c>
      <c r="M5" s="6">
        <f>'마방-레벨기준'!M$1*$U5+'마방-레벨기준'!$T21</f>
        <v>45</v>
      </c>
      <c r="N5" s="6">
        <f>'마방-레벨기준'!N$1*$U5+'마방-레벨기준'!$T21</f>
        <v>46.25</v>
      </c>
      <c r="O5" s="6">
        <f>'마방-레벨기준'!O$1*$U5+'마방-레벨기준'!$T21</f>
        <v>47.5</v>
      </c>
      <c r="P5" s="6">
        <f>'마방-레벨기준'!P$1*$U5+'마방-레벨기준'!$T21</f>
        <v>48.75</v>
      </c>
      <c r="Q5" s="6">
        <f>'마방-레벨기준'!Q$1*$U5+'마방-레벨기준'!$T21</f>
        <v>50</v>
      </c>
      <c r="R5" s="6">
        <f>'마방-레벨기준'!R$1*$U5+'마방-레벨기준'!$T21</f>
        <v>51.25</v>
      </c>
      <c r="S5" s="6">
        <f>'마방-레벨기준'!S$1*$U5+'마방-레벨기준'!$T21</f>
        <v>52.5</v>
      </c>
      <c r="T5" s="5">
        <v>30</v>
      </c>
      <c r="U5" s="7">
        <v>1.25</v>
      </c>
    </row>
    <row r="6" spans="1:21" x14ac:dyDescent="0.3">
      <c r="A6" s="5" t="s">
        <v>64</v>
      </c>
      <c r="B6" s="6">
        <f>'마방-레벨기준'!B$1*$U6+'마방-레벨기준'!$T22</f>
        <v>30</v>
      </c>
      <c r="C6" s="6">
        <f>'마방-레벨기준'!C$1*$U6+'마방-레벨기준'!$T22</f>
        <v>30</v>
      </c>
      <c r="D6" s="6">
        <f>'마방-레벨기준'!D$1*$U6+'마방-레벨기준'!$T22</f>
        <v>30</v>
      </c>
      <c r="E6" s="6">
        <f>'마방-레벨기준'!E$1*$U6+'마방-레벨기준'!$T22</f>
        <v>30</v>
      </c>
      <c r="F6" s="6">
        <f>'마방-레벨기준'!F$1*$U6+'마방-레벨기준'!$T22</f>
        <v>30</v>
      </c>
      <c r="G6" s="6">
        <f>'마방-레벨기준'!G$1*$U6+'마방-레벨기준'!$T22</f>
        <v>30</v>
      </c>
      <c r="H6" s="6">
        <f>'마방-레벨기준'!H$1*$U6+'마방-레벨기준'!$T22</f>
        <v>30</v>
      </c>
      <c r="I6" s="6">
        <f>'마방-레벨기준'!I$1*$U6+'마방-레벨기준'!$T22</f>
        <v>30</v>
      </c>
      <c r="J6" s="6">
        <f>'마방-레벨기준'!J$1*$U6+'마방-레벨기준'!$T22</f>
        <v>30</v>
      </c>
      <c r="K6" s="6">
        <f>'마방-레벨기준'!K$1*$U6+'마방-레벨기준'!$T22</f>
        <v>30</v>
      </c>
      <c r="L6" s="6">
        <f>'마방-레벨기준'!L$1*$U6+'마방-레벨기준'!$T22</f>
        <v>30</v>
      </c>
      <c r="M6" s="6">
        <f>'마방-레벨기준'!M$1*$U6+'마방-레벨기준'!$T22</f>
        <v>30</v>
      </c>
      <c r="N6" s="6">
        <f>'마방-레벨기준'!N$1*$U6+'마방-레벨기준'!$T22</f>
        <v>30</v>
      </c>
      <c r="O6" s="6">
        <f>'마방-레벨기준'!O$1*$U6+'마방-레벨기준'!$T22</f>
        <v>30</v>
      </c>
      <c r="P6" s="6">
        <f>'마방-레벨기준'!P$1*$U6+'마방-레벨기준'!$T22</f>
        <v>30</v>
      </c>
      <c r="Q6" s="6">
        <f>'마방-레벨기준'!Q$1*$U6+'마방-레벨기준'!$T22</f>
        <v>30</v>
      </c>
      <c r="R6" s="6">
        <f>'마방-레벨기준'!R$1*$U6+'마방-레벨기준'!$T22</f>
        <v>30</v>
      </c>
      <c r="S6" s="6">
        <f>'마방-레벨기준'!S$1*$U6+'마방-레벨기준'!$T22</f>
        <v>30</v>
      </c>
      <c r="T6" s="5">
        <v>30</v>
      </c>
      <c r="U6" s="7">
        <v>0</v>
      </c>
    </row>
    <row r="7" spans="1:21" x14ac:dyDescent="0.3">
      <c r="A7" s="5" t="s">
        <v>50</v>
      </c>
      <c r="B7" s="6">
        <f>'마방-레벨기준'!B$1*$U7+'마방-레벨기준'!$T23</f>
        <v>30</v>
      </c>
      <c r="C7" s="6">
        <f>'마방-레벨기준'!C$1*$U7+'마방-레벨기준'!$T23</f>
        <v>30</v>
      </c>
      <c r="D7" s="6">
        <f>'마방-레벨기준'!D$1*$U7+'마방-레벨기준'!$T23</f>
        <v>30</v>
      </c>
      <c r="E7" s="6">
        <f>'마방-레벨기준'!E$1*$U7+'마방-레벨기준'!$T23</f>
        <v>30</v>
      </c>
      <c r="F7" s="6">
        <f>'마방-레벨기준'!F$1*$U7+'마방-레벨기준'!$T23</f>
        <v>30</v>
      </c>
      <c r="G7" s="6">
        <f>'마방-레벨기준'!G$1*$U7+'마방-레벨기준'!$T23</f>
        <v>30</v>
      </c>
      <c r="H7" s="6">
        <f>'마방-레벨기준'!H$1*$U7+'마방-레벨기준'!$T23</f>
        <v>30</v>
      </c>
      <c r="I7" s="6">
        <f>'마방-레벨기준'!I$1*$U7+'마방-레벨기준'!$T23</f>
        <v>30</v>
      </c>
      <c r="J7" s="6">
        <f>'마방-레벨기준'!J$1*$U7+'마방-레벨기준'!$T23</f>
        <v>30</v>
      </c>
      <c r="K7" s="6">
        <f>'마방-레벨기준'!K$1*$U7+'마방-레벨기준'!$T23</f>
        <v>30</v>
      </c>
      <c r="L7" s="6">
        <f>'마방-레벨기준'!L$1*$U7+'마방-레벨기준'!$T23</f>
        <v>30</v>
      </c>
      <c r="M7" s="6">
        <f>'마방-레벨기준'!M$1*$U7+'마방-레벨기준'!$T23</f>
        <v>30</v>
      </c>
      <c r="N7" s="6">
        <f>'마방-레벨기준'!N$1*$U7+'마방-레벨기준'!$T23</f>
        <v>30</v>
      </c>
      <c r="O7" s="6">
        <f>'마방-레벨기준'!O$1*$U7+'마방-레벨기준'!$T23</f>
        <v>30</v>
      </c>
      <c r="P7" s="6">
        <f>'마방-레벨기준'!P$1*$U7+'마방-레벨기준'!$T23</f>
        <v>30</v>
      </c>
      <c r="Q7" s="6">
        <f>'마방-레벨기준'!Q$1*$U7+'마방-레벨기준'!$T23</f>
        <v>30</v>
      </c>
      <c r="R7" s="6">
        <f>'마방-레벨기준'!R$1*$U7+'마방-레벨기준'!$T23</f>
        <v>30</v>
      </c>
      <c r="S7" s="6">
        <f>'마방-레벨기준'!S$1*$U7+'마방-레벨기준'!$T23</f>
        <v>30</v>
      </c>
      <c r="T7" s="5">
        <v>30</v>
      </c>
      <c r="U7" s="7">
        <v>0</v>
      </c>
    </row>
    <row r="8" spans="1:21" x14ac:dyDescent="0.3">
      <c r="A8" s="5" t="s">
        <v>10</v>
      </c>
      <c r="B8" s="6">
        <f>'마방-레벨기준'!B$1*$U8+'마방-레벨기준'!$T24</f>
        <v>30</v>
      </c>
      <c r="C8" s="6">
        <f>'마방-레벨기준'!C$1*$U8+'마방-레벨기준'!$T24</f>
        <v>30</v>
      </c>
      <c r="D8" s="6">
        <f>'마방-레벨기준'!D$1*$U8+'마방-레벨기준'!$T24</f>
        <v>30</v>
      </c>
      <c r="E8" s="6">
        <f>'마방-레벨기준'!E$1*$U8+'마방-레벨기준'!$T24</f>
        <v>30</v>
      </c>
      <c r="F8" s="6">
        <f>'마방-레벨기준'!F$1*$U8+'마방-레벨기준'!$T24</f>
        <v>30</v>
      </c>
      <c r="G8" s="6">
        <f>'마방-레벨기준'!G$1*$U8+'마방-레벨기준'!$T24</f>
        <v>30</v>
      </c>
      <c r="H8" s="6">
        <f>'마방-레벨기준'!H$1*$U8+'마방-레벨기준'!$T24</f>
        <v>30</v>
      </c>
      <c r="I8" s="6">
        <f>'마방-레벨기준'!I$1*$U8+'마방-레벨기준'!$T24</f>
        <v>30</v>
      </c>
      <c r="J8" s="6">
        <f>'마방-레벨기준'!J$1*$U8+'마방-레벨기준'!$T24</f>
        <v>30</v>
      </c>
      <c r="K8" s="6">
        <f>'마방-레벨기준'!K$1*$U8+'마방-레벨기준'!$T24</f>
        <v>30</v>
      </c>
      <c r="L8" s="6">
        <f>'마방-레벨기준'!L$1*$U8+'마방-레벨기준'!$T24</f>
        <v>30</v>
      </c>
      <c r="M8" s="6">
        <f>'마방-레벨기준'!M$1*$U8+'마방-레벨기준'!$T24</f>
        <v>30</v>
      </c>
      <c r="N8" s="6">
        <f>'마방-레벨기준'!N$1*$U8+'마방-레벨기준'!$T24</f>
        <v>30</v>
      </c>
      <c r="O8" s="6">
        <f>'마방-레벨기준'!O$1*$U8+'마방-레벨기준'!$T24</f>
        <v>30</v>
      </c>
      <c r="P8" s="6">
        <f>'마방-레벨기준'!P$1*$U8+'마방-레벨기준'!$T24</f>
        <v>30</v>
      </c>
      <c r="Q8" s="6">
        <f>'마방-레벨기준'!Q$1*$U8+'마방-레벨기준'!$T24</f>
        <v>30</v>
      </c>
      <c r="R8" s="6">
        <f>'마방-레벨기준'!R$1*$U8+'마방-레벨기준'!$T24</f>
        <v>30</v>
      </c>
      <c r="S8" s="6">
        <f>'마방-레벨기준'!S$1*$U8+'마방-레벨기준'!$T24</f>
        <v>30</v>
      </c>
      <c r="T8" s="5">
        <v>30</v>
      </c>
      <c r="U8" s="7">
        <v>0</v>
      </c>
    </row>
    <row r="9" spans="1:21" x14ac:dyDescent="0.3">
      <c r="A9" s="5" t="s">
        <v>72</v>
      </c>
      <c r="B9" s="6">
        <f>'마방-레벨기준'!B$1*$U9+'마방-레벨기준'!$T25</f>
        <v>31.25</v>
      </c>
      <c r="C9" s="6">
        <f>'마방-레벨기준'!C$1*$U9+'마방-레벨기준'!$T25</f>
        <v>32.5</v>
      </c>
      <c r="D9" s="6">
        <f>'마방-레벨기준'!D$1*$U9+'마방-레벨기준'!$T25</f>
        <v>33.75</v>
      </c>
      <c r="E9" s="6">
        <f>'마방-레벨기준'!E$1*$U9+'마방-레벨기준'!$T25</f>
        <v>35</v>
      </c>
      <c r="F9" s="6">
        <f>'마방-레벨기준'!F$1*$U9+'마방-레벨기준'!$T25</f>
        <v>36.25</v>
      </c>
      <c r="G9" s="6">
        <f>'마방-레벨기준'!G$1*$U9+'마방-레벨기준'!$T25</f>
        <v>37.5</v>
      </c>
      <c r="H9" s="6">
        <f>'마방-레벨기준'!H$1*$U9+'마방-레벨기준'!$T25</f>
        <v>38.75</v>
      </c>
      <c r="I9" s="6">
        <f>'마방-레벨기준'!I$1*$U9+'마방-레벨기준'!$T25</f>
        <v>40</v>
      </c>
      <c r="J9" s="6">
        <f>'마방-레벨기준'!J$1*$U9+'마방-레벨기준'!$T25</f>
        <v>41.25</v>
      </c>
      <c r="K9" s="6">
        <f>'마방-레벨기준'!K$1*$U9+'마방-레벨기준'!$T25</f>
        <v>42.5</v>
      </c>
      <c r="L9" s="6">
        <f>'마방-레벨기준'!L$1*$U9+'마방-레벨기준'!$T25</f>
        <v>43.75</v>
      </c>
      <c r="M9" s="6">
        <f>'마방-레벨기준'!M$1*$U9+'마방-레벨기준'!$T25</f>
        <v>45</v>
      </c>
      <c r="N9" s="6">
        <f>'마방-레벨기준'!N$1*$U9+'마방-레벨기준'!$T25</f>
        <v>46.25</v>
      </c>
      <c r="O9" s="6">
        <f>'마방-레벨기준'!O$1*$U9+'마방-레벨기준'!$T25</f>
        <v>47.5</v>
      </c>
      <c r="P9" s="6">
        <f>'마방-레벨기준'!P$1*$U9+'마방-레벨기준'!$T25</f>
        <v>48.75</v>
      </c>
      <c r="Q9" s="6">
        <f>'마방-레벨기준'!Q$1*$U9+'마방-레벨기준'!$T25</f>
        <v>50</v>
      </c>
      <c r="R9" s="6">
        <f>'마방-레벨기준'!R$1*$U9+'마방-레벨기준'!$T25</f>
        <v>51.25</v>
      </c>
      <c r="S9" s="6">
        <f>'마방-레벨기준'!S$1*$U9+'마방-레벨기준'!$T25</f>
        <v>52.5</v>
      </c>
      <c r="T9" s="5">
        <v>30</v>
      </c>
      <c r="U9" s="7">
        <v>1.25</v>
      </c>
    </row>
    <row r="10" spans="1:21" x14ac:dyDescent="0.3">
      <c r="A10" s="5" t="s">
        <v>97</v>
      </c>
      <c r="B10" s="6">
        <f>'마방-레벨기준'!B$1*$U10+'마방-레벨기준'!$T26</f>
        <v>31.25</v>
      </c>
      <c r="C10" s="6">
        <f>'마방-레벨기준'!C$1*$U10+'마방-레벨기준'!$T26</f>
        <v>32.5</v>
      </c>
      <c r="D10" s="6">
        <f>'마방-레벨기준'!D$1*$U10+'마방-레벨기준'!$T26</f>
        <v>33.75</v>
      </c>
      <c r="E10" s="6">
        <f>'마방-레벨기준'!E$1*$U10+'마방-레벨기준'!$T26</f>
        <v>35</v>
      </c>
      <c r="F10" s="6">
        <f>'마방-레벨기준'!F$1*$U10+'마방-레벨기준'!$T26</f>
        <v>36.25</v>
      </c>
      <c r="G10" s="6">
        <f>'마방-레벨기준'!G$1*$U10+'마방-레벨기준'!$T26</f>
        <v>37.5</v>
      </c>
      <c r="H10" s="6">
        <f>'마방-레벨기준'!H$1*$U10+'마방-레벨기준'!$T26</f>
        <v>38.75</v>
      </c>
      <c r="I10" s="6">
        <f>'마방-레벨기준'!I$1*$U10+'마방-레벨기준'!$T26</f>
        <v>40</v>
      </c>
      <c r="J10" s="6">
        <f>'마방-레벨기준'!J$1*$U10+'마방-레벨기준'!$T26</f>
        <v>41.25</v>
      </c>
      <c r="K10" s="6">
        <f>'마방-레벨기준'!K$1*$U10+'마방-레벨기준'!$T26</f>
        <v>42.5</v>
      </c>
      <c r="L10" s="6">
        <f>'마방-레벨기준'!L$1*$U10+'마방-레벨기준'!$T26</f>
        <v>43.75</v>
      </c>
      <c r="M10" s="6">
        <f>'마방-레벨기준'!M$1*$U10+'마방-레벨기준'!$T26</f>
        <v>45</v>
      </c>
      <c r="N10" s="6">
        <f>'마방-레벨기준'!N$1*$U10+'마방-레벨기준'!$T26</f>
        <v>46.25</v>
      </c>
      <c r="O10" s="6">
        <f>'마방-레벨기준'!O$1*$U10+'마방-레벨기준'!$T26</f>
        <v>47.5</v>
      </c>
      <c r="P10" s="6">
        <f>'마방-레벨기준'!P$1*$U10+'마방-레벨기준'!$T26</f>
        <v>48.75</v>
      </c>
      <c r="Q10" s="6">
        <f>'마방-레벨기준'!Q$1*$U10+'마방-레벨기준'!$T26</f>
        <v>50</v>
      </c>
      <c r="R10" s="6">
        <f>'마방-레벨기준'!R$1*$U10+'마방-레벨기준'!$T26</f>
        <v>51.25</v>
      </c>
      <c r="S10" s="6">
        <f>'마방-레벨기준'!S$1*$U10+'마방-레벨기준'!$T26</f>
        <v>52.5</v>
      </c>
      <c r="T10" s="5">
        <v>30</v>
      </c>
      <c r="U10" s="7">
        <v>1.25</v>
      </c>
    </row>
    <row r="11" spans="1:21" x14ac:dyDescent="0.3">
      <c r="A11" s="5" t="s">
        <v>98</v>
      </c>
      <c r="B11" s="6">
        <f>'마방-레벨기준'!B$1*$U11+'마방-레벨기준'!$T27</f>
        <v>31.25</v>
      </c>
      <c r="C11" s="6">
        <f>'마방-레벨기준'!C$1*$U11+'마방-레벨기준'!$T27</f>
        <v>32.5</v>
      </c>
      <c r="D11" s="6">
        <f>'마방-레벨기준'!D$1*$U11+'마방-레벨기준'!$T27</f>
        <v>33.75</v>
      </c>
      <c r="E11" s="6">
        <f>'마방-레벨기준'!E$1*$U11+'마방-레벨기준'!$T27</f>
        <v>35</v>
      </c>
      <c r="F11" s="6">
        <f>'마방-레벨기준'!F$1*$U11+'마방-레벨기준'!$T27</f>
        <v>36.25</v>
      </c>
      <c r="G11" s="6">
        <f>'마방-레벨기준'!G$1*$U11+'마방-레벨기준'!$T27</f>
        <v>37.5</v>
      </c>
      <c r="H11" s="6">
        <f>'마방-레벨기준'!H$1*$U11+'마방-레벨기준'!$T27</f>
        <v>38.75</v>
      </c>
      <c r="I11" s="6">
        <f>'마방-레벨기준'!I$1*$U11+'마방-레벨기준'!$T27</f>
        <v>40</v>
      </c>
      <c r="J11" s="6">
        <f>'마방-레벨기준'!J$1*$U11+'마방-레벨기준'!$T27</f>
        <v>41.25</v>
      </c>
      <c r="K11" s="6">
        <f>'마방-레벨기준'!K$1*$U11+'마방-레벨기준'!$T27</f>
        <v>42.5</v>
      </c>
      <c r="L11" s="6">
        <f>'마방-레벨기준'!L$1*$U11+'마방-레벨기준'!$T27</f>
        <v>43.75</v>
      </c>
      <c r="M11" s="6">
        <f>'마방-레벨기준'!M$1*$U11+'마방-레벨기준'!$T27</f>
        <v>45</v>
      </c>
      <c r="N11" s="6">
        <f>'마방-레벨기준'!N$1*$U11+'마방-레벨기준'!$T27</f>
        <v>46.25</v>
      </c>
      <c r="O11" s="6">
        <f>'마방-레벨기준'!O$1*$U11+'마방-레벨기준'!$T27</f>
        <v>47.5</v>
      </c>
      <c r="P11" s="6">
        <f>'마방-레벨기준'!P$1*$U11+'마방-레벨기준'!$T27</f>
        <v>48.75</v>
      </c>
      <c r="Q11" s="6">
        <f>'마방-레벨기준'!Q$1*$U11+'마방-레벨기준'!$T27</f>
        <v>50</v>
      </c>
      <c r="R11" s="6">
        <f>'마방-레벨기준'!R$1*$U11+'마방-레벨기준'!$T27</f>
        <v>51.25</v>
      </c>
      <c r="S11" s="6">
        <f>'마방-레벨기준'!S$1*$U11+'마방-레벨기준'!$T27</f>
        <v>52.5</v>
      </c>
      <c r="T11" s="5">
        <v>30</v>
      </c>
      <c r="U11" s="7">
        <v>1.25</v>
      </c>
    </row>
    <row r="12" spans="1:21" x14ac:dyDescent="0.3">
      <c r="A12" s="5" t="s">
        <v>93</v>
      </c>
      <c r="B12" s="6">
        <f>'마방-레벨기준'!B$1*$U12+'마방-레벨기준'!$T28</f>
        <v>31.25</v>
      </c>
      <c r="C12" s="6">
        <f>'마방-레벨기준'!C$1*$U12+'마방-레벨기준'!$T28</f>
        <v>32.5</v>
      </c>
      <c r="D12" s="6">
        <f>'마방-레벨기준'!D$1*$U12+'마방-레벨기준'!$T28</f>
        <v>33.75</v>
      </c>
      <c r="E12" s="6">
        <f>'마방-레벨기준'!E$1*$U12+'마방-레벨기준'!$T28</f>
        <v>35</v>
      </c>
      <c r="F12" s="6">
        <f>'마방-레벨기준'!F$1*$U12+'마방-레벨기준'!$T28</f>
        <v>36.25</v>
      </c>
      <c r="G12" s="6">
        <f>'마방-레벨기준'!G$1*$U12+'마방-레벨기준'!$T28</f>
        <v>37.5</v>
      </c>
      <c r="H12" s="6">
        <f>'마방-레벨기준'!H$1*$U12+'마방-레벨기준'!$T28</f>
        <v>38.75</v>
      </c>
      <c r="I12" s="6">
        <f>'마방-레벨기준'!I$1*$U12+'마방-레벨기준'!$T28</f>
        <v>40</v>
      </c>
      <c r="J12" s="6">
        <f>'마방-레벨기준'!J$1*$U12+'마방-레벨기준'!$T28</f>
        <v>41.25</v>
      </c>
      <c r="K12" s="6">
        <f>'마방-레벨기준'!K$1*$U12+'마방-레벨기준'!$T28</f>
        <v>42.5</v>
      </c>
      <c r="L12" s="6">
        <f>'마방-레벨기준'!L$1*$U12+'마방-레벨기준'!$T28</f>
        <v>43.75</v>
      </c>
      <c r="M12" s="6">
        <f>'마방-레벨기준'!M$1*$U12+'마방-레벨기준'!$T28</f>
        <v>45</v>
      </c>
      <c r="N12" s="6">
        <f>'마방-레벨기준'!N$1*$U12+'마방-레벨기준'!$T28</f>
        <v>46.25</v>
      </c>
      <c r="O12" s="6">
        <f>'마방-레벨기준'!O$1*$U12+'마방-레벨기준'!$T28</f>
        <v>47.5</v>
      </c>
      <c r="P12" s="6">
        <f>'마방-레벨기준'!P$1*$U12+'마방-레벨기준'!$T28</f>
        <v>48.75</v>
      </c>
      <c r="Q12" s="6">
        <f>'마방-레벨기준'!Q$1*$U12+'마방-레벨기준'!$T28</f>
        <v>50</v>
      </c>
      <c r="R12" s="6">
        <f>'마방-레벨기준'!R$1*$U12+'마방-레벨기준'!$T28</f>
        <v>51.25</v>
      </c>
      <c r="S12" s="6">
        <f>'마방-레벨기준'!S$1*$U12+'마방-레벨기준'!$T28</f>
        <v>52.5</v>
      </c>
      <c r="T12" s="5">
        <v>30</v>
      </c>
      <c r="U12" s="7">
        <v>1.25</v>
      </c>
    </row>
    <row r="13" spans="1:21" x14ac:dyDescent="0.3">
      <c r="A13" s="5" t="s">
        <v>41</v>
      </c>
      <c r="B13" s="6">
        <f>'마방-레벨기준'!B$1*$U13+'마방-레벨기준'!$T29</f>
        <v>30</v>
      </c>
      <c r="C13" s="6">
        <f>'마방-레벨기준'!C$1*$U13+'마방-레벨기준'!$T29</f>
        <v>30</v>
      </c>
      <c r="D13" s="6">
        <f>'마방-레벨기준'!D$1*$U13+'마방-레벨기준'!$T29</f>
        <v>30</v>
      </c>
      <c r="E13" s="6">
        <f>'마방-레벨기준'!E$1*$U13+'마방-레벨기준'!$T29</f>
        <v>30</v>
      </c>
      <c r="F13" s="6">
        <f>'마방-레벨기준'!F$1*$U13+'마방-레벨기준'!$T29</f>
        <v>30</v>
      </c>
      <c r="G13" s="6">
        <f>'마방-레벨기준'!G$1*$U13+'마방-레벨기준'!$T29</f>
        <v>30</v>
      </c>
      <c r="H13" s="6">
        <f>'마방-레벨기준'!H$1*$U13+'마방-레벨기준'!$T29</f>
        <v>30</v>
      </c>
      <c r="I13" s="6">
        <f>'마방-레벨기준'!I$1*$U13+'마방-레벨기준'!$T29</f>
        <v>30</v>
      </c>
      <c r="J13" s="6">
        <f>'마방-레벨기준'!J$1*$U13+'마방-레벨기준'!$T29</f>
        <v>30</v>
      </c>
      <c r="K13" s="6">
        <f>'마방-레벨기준'!K$1*$U13+'마방-레벨기준'!$T29</f>
        <v>30</v>
      </c>
      <c r="L13" s="6">
        <f>'마방-레벨기준'!L$1*$U13+'마방-레벨기준'!$T29</f>
        <v>30</v>
      </c>
      <c r="M13" s="6">
        <f>'마방-레벨기준'!M$1*$U13+'마방-레벨기준'!$T29</f>
        <v>30</v>
      </c>
      <c r="N13" s="6">
        <f>'마방-레벨기준'!N$1*$U13+'마방-레벨기준'!$T29</f>
        <v>30</v>
      </c>
      <c r="O13" s="6">
        <f>'마방-레벨기준'!O$1*$U13+'마방-레벨기준'!$T29</f>
        <v>30</v>
      </c>
      <c r="P13" s="6">
        <f>'마방-레벨기준'!P$1*$U13+'마방-레벨기준'!$T29</f>
        <v>30</v>
      </c>
      <c r="Q13" s="6">
        <f>'마방-레벨기준'!Q$1*$U13+'마방-레벨기준'!$T29</f>
        <v>30</v>
      </c>
      <c r="R13" s="6">
        <f>'마방-레벨기준'!R$1*$U13+'마방-레벨기준'!$T29</f>
        <v>30</v>
      </c>
      <c r="S13" s="6">
        <f>'마방-레벨기준'!S$1*$U13+'마방-레벨기준'!$T29</f>
        <v>30</v>
      </c>
      <c r="T13" s="5">
        <v>30</v>
      </c>
      <c r="U13" s="7">
        <v>0</v>
      </c>
    </row>
    <row r="14" spans="1:21" x14ac:dyDescent="0.3">
      <c r="A14" s="5" t="s">
        <v>119</v>
      </c>
      <c r="B14" s="6">
        <f>'마방-레벨기준'!B$1*$U14+'마방-레벨기준'!$T30</f>
        <v>31.25</v>
      </c>
      <c r="C14" s="6">
        <f>'마방-레벨기준'!C$1*$U14+'마방-레벨기준'!$T30</f>
        <v>32.5</v>
      </c>
      <c r="D14" s="6">
        <f>'마방-레벨기준'!D$1*$U14+'마방-레벨기준'!$T30</f>
        <v>33.75</v>
      </c>
      <c r="E14" s="6">
        <f>'마방-레벨기준'!E$1*$U14+'마방-레벨기준'!$T30</f>
        <v>35</v>
      </c>
      <c r="F14" s="6">
        <f>'마방-레벨기준'!F$1*$U14+'마방-레벨기준'!$T30</f>
        <v>36.25</v>
      </c>
      <c r="G14" s="6">
        <f>'마방-레벨기준'!G$1*$U14+'마방-레벨기준'!$T30</f>
        <v>37.5</v>
      </c>
      <c r="H14" s="6">
        <f>'마방-레벨기준'!H$1*$U14+'마방-레벨기준'!$T30</f>
        <v>38.75</v>
      </c>
      <c r="I14" s="6">
        <f>'마방-레벨기준'!I$1*$U14+'마방-레벨기준'!$T30</f>
        <v>40</v>
      </c>
      <c r="J14" s="6">
        <f>'마방-레벨기준'!J$1*$U14+'마방-레벨기준'!$T30</f>
        <v>41.25</v>
      </c>
      <c r="K14" s="6">
        <f>'마방-레벨기준'!K$1*$U14+'마방-레벨기준'!$T30</f>
        <v>42.5</v>
      </c>
      <c r="L14" s="6">
        <f>'마방-레벨기준'!L$1*$U14+'마방-레벨기준'!$T30</f>
        <v>43.75</v>
      </c>
      <c r="M14" s="6">
        <f>'마방-레벨기준'!M$1*$U14+'마방-레벨기준'!$T30</f>
        <v>45</v>
      </c>
      <c r="N14" s="6">
        <f>'마방-레벨기준'!N$1*$U14+'마방-레벨기준'!$T30</f>
        <v>46.25</v>
      </c>
      <c r="O14" s="6">
        <f>'마방-레벨기준'!O$1*$U14+'마방-레벨기준'!$T30</f>
        <v>47.5</v>
      </c>
      <c r="P14" s="6">
        <f>'마방-레벨기준'!P$1*$U14+'마방-레벨기준'!$T30</f>
        <v>48.75</v>
      </c>
      <c r="Q14" s="6">
        <f>'마방-레벨기준'!Q$1*$U14+'마방-레벨기준'!$T30</f>
        <v>50</v>
      </c>
      <c r="R14" s="6">
        <f>'마방-레벨기준'!R$1*$U14+'마방-레벨기준'!$T30</f>
        <v>51.25</v>
      </c>
      <c r="S14" s="6">
        <f>'마방-레벨기준'!S$1*$U14+'마방-레벨기준'!$T30</f>
        <v>52.5</v>
      </c>
      <c r="T14" s="5">
        <v>30</v>
      </c>
      <c r="U14" s="7">
        <v>1.25</v>
      </c>
    </row>
    <row r="15" spans="1:21" x14ac:dyDescent="0.3">
      <c r="A15" s="5" t="s">
        <v>86</v>
      </c>
      <c r="B15" s="6">
        <f>'마방-레벨기준'!B$1*$U15+'마방-레벨기준'!$T31</f>
        <v>31.25</v>
      </c>
      <c r="C15" s="6">
        <f>'마방-레벨기준'!C$1*$U15+'마방-레벨기준'!$T31</f>
        <v>32.5</v>
      </c>
      <c r="D15" s="6">
        <f>'마방-레벨기준'!D$1*$U15+'마방-레벨기준'!$T31</f>
        <v>33.75</v>
      </c>
      <c r="E15" s="6">
        <f>'마방-레벨기준'!E$1*$U15+'마방-레벨기준'!$T31</f>
        <v>35</v>
      </c>
      <c r="F15" s="6">
        <f>'마방-레벨기준'!F$1*$U15+'마방-레벨기준'!$T31</f>
        <v>36.25</v>
      </c>
      <c r="G15" s="6">
        <f>'마방-레벨기준'!G$1*$U15+'마방-레벨기준'!$T31</f>
        <v>37.5</v>
      </c>
      <c r="H15" s="6">
        <f>'마방-레벨기준'!H$1*$U15+'마방-레벨기준'!$T31</f>
        <v>38.75</v>
      </c>
      <c r="I15" s="6">
        <f>'마방-레벨기준'!I$1*$U15+'마방-레벨기준'!$T31</f>
        <v>40</v>
      </c>
      <c r="J15" s="6">
        <f>'마방-레벨기준'!J$1*$U15+'마방-레벨기준'!$T31</f>
        <v>41.25</v>
      </c>
      <c r="K15" s="6">
        <f>'마방-레벨기준'!K$1*$U15+'마방-레벨기준'!$T31</f>
        <v>42.5</v>
      </c>
      <c r="L15" s="6">
        <f>'마방-레벨기준'!L$1*$U15+'마방-레벨기준'!$T31</f>
        <v>43.75</v>
      </c>
      <c r="M15" s="6">
        <f>'마방-레벨기준'!M$1*$U15+'마방-레벨기준'!$T31</f>
        <v>45</v>
      </c>
      <c r="N15" s="6">
        <f>'마방-레벨기준'!N$1*$U15+'마방-레벨기준'!$T31</f>
        <v>46.25</v>
      </c>
      <c r="O15" s="6">
        <f>'마방-레벨기준'!O$1*$U15+'마방-레벨기준'!$T31</f>
        <v>47.5</v>
      </c>
      <c r="P15" s="6">
        <f>'마방-레벨기준'!P$1*$U15+'마방-레벨기준'!$T31</f>
        <v>48.75</v>
      </c>
      <c r="Q15" s="6">
        <f>'마방-레벨기준'!Q$1*$U15+'마방-레벨기준'!$T31</f>
        <v>50</v>
      </c>
      <c r="R15" s="6">
        <f>'마방-레벨기준'!R$1*$U15+'마방-레벨기준'!$T31</f>
        <v>51.25</v>
      </c>
      <c r="S15" s="6">
        <f>'마방-레벨기준'!S$1*$U15+'마방-레벨기준'!$T31</f>
        <v>52.5</v>
      </c>
      <c r="T15" s="5">
        <v>30</v>
      </c>
      <c r="U15" s="7">
        <v>1.25</v>
      </c>
    </row>
    <row r="16" spans="1:21" x14ac:dyDescent="0.3">
      <c r="A16" s="5" t="s">
        <v>80</v>
      </c>
      <c r="B16" s="6">
        <f>'마방-레벨기준'!B$1*$U16+'마방-레벨기준'!$T32</f>
        <v>30</v>
      </c>
      <c r="C16" s="6">
        <f>'마방-레벨기준'!C$1*$U16+'마방-레벨기준'!$T32</f>
        <v>30</v>
      </c>
      <c r="D16" s="6">
        <f>'마방-레벨기준'!D$1*$U16+'마방-레벨기준'!$T32</f>
        <v>30</v>
      </c>
      <c r="E16" s="6">
        <f>'마방-레벨기준'!E$1*$U16+'마방-레벨기준'!$T32</f>
        <v>30</v>
      </c>
      <c r="F16" s="6">
        <f>'마방-레벨기준'!F$1*$U16+'마방-레벨기준'!$T32</f>
        <v>30</v>
      </c>
      <c r="G16" s="6">
        <f>'마방-레벨기준'!G$1*$U16+'마방-레벨기준'!$T32</f>
        <v>30</v>
      </c>
      <c r="H16" s="6">
        <f>'마방-레벨기준'!H$1*$U16+'마방-레벨기준'!$T32</f>
        <v>30</v>
      </c>
      <c r="I16" s="6">
        <f>'마방-레벨기준'!I$1*$U16+'마방-레벨기준'!$T32</f>
        <v>30</v>
      </c>
      <c r="J16" s="6">
        <f>'마방-레벨기준'!J$1*$U16+'마방-레벨기준'!$T32</f>
        <v>30</v>
      </c>
      <c r="K16" s="6">
        <f>'마방-레벨기준'!K$1*$U16+'마방-레벨기준'!$T32</f>
        <v>30</v>
      </c>
      <c r="L16" s="6">
        <f>'마방-레벨기준'!L$1*$U16+'마방-레벨기준'!$T32</f>
        <v>30</v>
      </c>
      <c r="M16" s="6">
        <f>'마방-레벨기준'!M$1*$U16+'마방-레벨기준'!$T32</f>
        <v>30</v>
      </c>
      <c r="N16" s="6">
        <f>'마방-레벨기준'!N$1*$U16+'마방-레벨기준'!$T32</f>
        <v>30</v>
      </c>
      <c r="O16" s="6">
        <f>'마방-레벨기준'!O$1*$U16+'마방-레벨기준'!$T32</f>
        <v>30</v>
      </c>
      <c r="P16" s="6">
        <f>'마방-레벨기준'!P$1*$U16+'마방-레벨기준'!$T32</f>
        <v>30</v>
      </c>
      <c r="Q16" s="6">
        <f>'마방-레벨기준'!Q$1*$U16+'마방-레벨기준'!$T32</f>
        <v>30</v>
      </c>
      <c r="R16" s="6">
        <f>'마방-레벨기준'!R$1*$U16+'마방-레벨기준'!$T32</f>
        <v>30</v>
      </c>
      <c r="S16" s="6">
        <f>'마방-레벨기준'!S$1*$U16+'마방-레벨기준'!$T32</f>
        <v>30</v>
      </c>
      <c r="T16" s="5">
        <v>30</v>
      </c>
      <c r="U16" s="7">
        <v>0</v>
      </c>
    </row>
    <row r="17" spans="1:21" x14ac:dyDescent="0.3">
      <c r="A17" s="5" t="s">
        <v>22</v>
      </c>
      <c r="B17" s="6">
        <f>'마방-레벨기준'!B$1*$U17+'마방-레벨기준'!$T33</f>
        <v>30</v>
      </c>
      <c r="C17" s="6">
        <f>'마방-레벨기준'!C$1*$U17+'마방-레벨기준'!$T33</f>
        <v>30</v>
      </c>
      <c r="D17" s="6">
        <f>'마방-레벨기준'!D$1*$U17+'마방-레벨기준'!$T33</f>
        <v>30</v>
      </c>
      <c r="E17" s="6">
        <f>'마방-레벨기준'!E$1*$U17+'마방-레벨기준'!$T33</f>
        <v>30</v>
      </c>
      <c r="F17" s="6">
        <f>'마방-레벨기준'!F$1*$U17+'마방-레벨기준'!$T33</f>
        <v>30</v>
      </c>
      <c r="G17" s="6">
        <f>'마방-레벨기준'!G$1*$U17+'마방-레벨기준'!$T33</f>
        <v>30</v>
      </c>
      <c r="H17" s="6">
        <f>'마방-레벨기준'!H$1*$U17+'마방-레벨기준'!$T33</f>
        <v>30</v>
      </c>
      <c r="I17" s="6">
        <f>'마방-레벨기준'!I$1*$U17+'마방-레벨기준'!$T33</f>
        <v>30</v>
      </c>
      <c r="J17" s="6">
        <f>'마방-레벨기준'!J$1*$U17+'마방-레벨기준'!$T33</f>
        <v>30</v>
      </c>
      <c r="K17" s="6">
        <f>'마방-레벨기준'!K$1*$U17+'마방-레벨기준'!$T33</f>
        <v>30</v>
      </c>
      <c r="L17" s="6">
        <f>'마방-레벨기준'!L$1*$U17+'마방-레벨기준'!$T33</f>
        <v>30</v>
      </c>
      <c r="M17" s="6">
        <f>'마방-레벨기준'!M$1*$U17+'마방-레벨기준'!$T33</f>
        <v>30</v>
      </c>
      <c r="N17" s="6">
        <f>'마방-레벨기준'!N$1*$U17+'마방-레벨기준'!$T33</f>
        <v>30</v>
      </c>
      <c r="O17" s="6">
        <f>'마방-레벨기준'!O$1*$U17+'마방-레벨기준'!$T33</f>
        <v>30</v>
      </c>
      <c r="P17" s="6">
        <f>'마방-레벨기준'!P$1*$U17+'마방-레벨기준'!$T33</f>
        <v>30</v>
      </c>
      <c r="Q17" s="6">
        <f>'마방-레벨기준'!Q$1*$U17+'마방-레벨기준'!$T33</f>
        <v>30</v>
      </c>
      <c r="R17" s="6">
        <f>'마방-레벨기준'!R$1*$U17+'마방-레벨기준'!$T33</f>
        <v>30</v>
      </c>
      <c r="S17" s="6">
        <f>'마방-레벨기준'!S$1*$U17+'마방-레벨기준'!$T33</f>
        <v>30</v>
      </c>
      <c r="T17" s="5">
        <v>30</v>
      </c>
      <c r="U17" s="7">
        <v>0</v>
      </c>
    </row>
    <row r="18" spans="1:21" x14ac:dyDescent="0.3">
      <c r="A18" s="5" t="s">
        <v>120</v>
      </c>
      <c r="B18" s="6">
        <f>'마방-레벨기준'!B$1*$U18+'마방-레벨기준'!$T34</f>
        <v>31.25</v>
      </c>
      <c r="C18" s="6">
        <f>'마방-레벨기준'!C$1*$U18+'마방-레벨기준'!$T34</f>
        <v>32.5</v>
      </c>
      <c r="D18" s="6">
        <f>'마방-레벨기준'!D$1*$U18+'마방-레벨기준'!$T34</f>
        <v>33.75</v>
      </c>
      <c r="E18" s="6">
        <f>'마방-레벨기준'!E$1*$U18+'마방-레벨기준'!$T34</f>
        <v>35</v>
      </c>
      <c r="F18" s="6">
        <f>'마방-레벨기준'!F$1*$U18+'마방-레벨기준'!$T34</f>
        <v>36.25</v>
      </c>
      <c r="G18" s="6">
        <f>'마방-레벨기준'!G$1*$U18+'마방-레벨기준'!$T34</f>
        <v>37.5</v>
      </c>
      <c r="H18" s="6">
        <f>'마방-레벨기준'!H$1*$U18+'마방-레벨기준'!$T34</f>
        <v>38.75</v>
      </c>
      <c r="I18" s="6">
        <f>'마방-레벨기준'!I$1*$U18+'마방-레벨기준'!$T34</f>
        <v>40</v>
      </c>
      <c r="J18" s="6">
        <f>'마방-레벨기준'!J$1*$U18+'마방-레벨기준'!$T34</f>
        <v>41.25</v>
      </c>
      <c r="K18" s="6">
        <f>'마방-레벨기준'!K$1*$U18+'마방-레벨기준'!$T34</f>
        <v>42.5</v>
      </c>
      <c r="L18" s="6">
        <f>'마방-레벨기준'!L$1*$U18+'마방-레벨기준'!$T34</f>
        <v>43.75</v>
      </c>
      <c r="M18" s="6">
        <f>'마방-레벨기준'!M$1*$U18+'마방-레벨기준'!$T34</f>
        <v>45</v>
      </c>
      <c r="N18" s="6">
        <f>'마방-레벨기준'!N$1*$U18+'마방-레벨기준'!$T34</f>
        <v>46.25</v>
      </c>
      <c r="O18" s="6">
        <f>'마방-레벨기준'!O$1*$U18+'마방-레벨기준'!$T34</f>
        <v>47.5</v>
      </c>
      <c r="P18" s="6">
        <f>'마방-레벨기준'!P$1*$U18+'마방-레벨기준'!$T34</f>
        <v>48.75</v>
      </c>
      <c r="Q18" s="6">
        <f>'마방-레벨기준'!Q$1*$U18+'마방-레벨기준'!$T34</f>
        <v>50</v>
      </c>
      <c r="R18" s="6">
        <f>'마방-레벨기준'!R$1*$U18+'마방-레벨기준'!$T34</f>
        <v>51.25</v>
      </c>
      <c r="S18" s="6">
        <f>'마방-레벨기준'!S$1*$U18+'마방-레벨기준'!$T34</f>
        <v>52.5</v>
      </c>
      <c r="T18" s="5">
        <v>30</v>
      </c>
      <c r="U18" s="7">
        <v>1.25</v>
      </c>
    </row>
    <row r="19" spans="1:21" x14ac:dyDescent="0.3">
      <c r="A19" s="5" t="s">
        <v>3</v>
      </c>
      <c r="B19" s="6">
        <f>'마방-레벨기준'!B$1*$U19+'마방-레벨기준'!$T35</f>
        <v>30</v>
      </c>
      <c r="C19" s="6">
        <f>'마방-레벨기준'!C$1*$U19+'마방-레벨기준'!$T35</f>
        <v>30</v>
      </c>
      <c r="D19" s="6">
        <f>'마방-레벨기준'!D$1*$U19+'마방-레벨기준'!$T35</f>
        <v>30</v>
      </c>
      <c r="E19" s="6">
        <f>'마방-레벨기준'!E$1*$U19+'마방-레벨기준'!$T35</f>
        <v>30</v>
      </c>
      <c r="F19" s="6">
        <f>'마방-레벨기준'!F$1*$U19+'마방-레벨기준'!$T35</f>
        <v>30</v>
      </c>
      <c r="G19" s="6">
        <f>'마방-레벨기준'!G$1*$U19+'마방-레벨기준'!$T35</f>
        <v>30</v>
      </c>
      <c r="H19" s="6">
        <f>'마방-레벨기준'!H$1*$U19+'마방-레벨기준'!$T35</f>
        <v>30</v>
      </c>
      <c r="I19" s="6">
        <f>'마방-레벨기준'!I$1*$U19+'마방-레벨기준'!$T35</f>
        <v>30</v>
      </c>
      <c r="J19" s="6">
        <f>'마방-레벨기준'!J$1*$U19+'마방-레벨기준'!$T35</f>
        <v>30</v>
      </c>
      <c r="K19" s="6">
        <f>'마방-레벨기준'!K$1*$U19+'마방-레벨기준'!$T35</f>
        <v>30</v>
      </c>
      <c r="L19" s="6">
        <f>'마방-레벨기준'!L$1*$U19+'마방-레벨기준'!$T35</f>
        <v>30</v>
      </c>
      <c r="M19" s="6">
        <f>'마방-레벨기준'!M$1*$U19+'마방-레벨기준'!$T35</f>
        <v>30</v>
      </c>
      <c r="N19" s="6">
        <f>'마방-레벨기준'!N$1*$U19+'마방-레벨기준'!$T35</f>
        <v>30</v>
      </c>
      <c r="O19" s="6">
        <f>'마방-레벨기준'!O$1*$U19+'마방-레벨기준'!$T35</f>
        <v>30</v>
      </c>
      <c r="P19" s="6">
        <f>'마방-레벨기준'!P$1*$U19+'마방-레벨기준'!$T35</f>
        <v>30</v>
      </c>
      <c r="Q19" s="6">
        <f>'마방-레벨기준'!Q$1*$U19+'마방-레벨기준'!$T35</f>
        <v>30</v>
      </c>
      <c r="R19" s="6">
        <f>'마방-레벨기준'!R$1*$U19+'마방-레벨기준'!$T35</f>
        <v>30</v>
      </c>
      <c r="S19" s="6">
        <f>'마방-레벨기준'!S$1*$U19+'마방-레벨기준'!$T35</f>
        <v>30</v>
      </c>
      <c r="T19" s="5">
        <v>30</v>
      </c>
      <c r="U19" s="7">
        <v>0</v>
      </c>
    </row>
    <row r="20" spans="1:21" x14ac:dyDescent="0.3">
      <c r="A20" s="5" t="s">
        <v>85</v>
      </c>
      <c r="B20" s="6">
        <f>'마방-레벨기준'!B$1*$U20+'마방-레벨기준'!$T36</f>
        <v>31.25</v>
      </c>
      <c r="C20" s="6">
        <f>'마방-레벨기준'!C$1*$U20+'마방-레벨기준'!$T36</f>
        <v>32.5</v>
      </c>
      <c r="D20" s="6">
        <f>'마방-레벨기준'!D$1*$U20+'마방-레벨기준'!$T36</f>
        <v>33.75</v>
      </c>
      <c r="E20" s="6">
        <f>'마방-레벨기준'!E$1*$U20+'마방-레벨기준'!$T36</f>
        <v>35</v>
      </c>
      <c r="F20" s="6">
        <f>'마방-레벨기준'!F$1*$U20+'마방-레벨기준'!$T36</f>
        <v>36.25</v>
      </c>
      <c r="G20" s="6">
        <f>'마방-레벨기준'!G$1*$U20+'마방-레벨기준'!$T36</f>
        <v>37.5</v>
      </c>
      <c r="H20" s="6">
        <f>'마방-레벨기준'!H$1*$U20+'마방-레벨기준'!$T36</f>
        <v>38.75</v>
      </c>
      <c r="I20" s="6">
        <f>'마방-레벨기준'!I$1*$U20+'마방-레벨기준'!$T36</f>
        <v>40</v>
      </c>
      <c r="J20" s="6">
        <f>'마방-레벨기준'!J$1*$U20+'마방-레벨기준'!$T36</f>
        <v>41.25</v>
      </c>
      <c r="K20" s="6">
        <f>'마방-레벨기준'!K$1*$U20+'마방-레벨기준'!$T36</f>
        <v>42.5</v>
      </c>
      <c r="L20" s="6">
        <f>'마방-레벨기준'!L$1*$U20+'마방-레벨기준'!$T36</f>
        <v>43.75</v>
      </c>
      <c r="M20" s="6">
        <f>'마방-레벨기준'!M$1*$U20+'마방-레벨기준'!$T36</f>
        <v>45</v>
      </c>
      <c r="N20" s="6">
        <f>'마방-레벨기준'!N$1*$U20+'마방-레벨기준'!$T36</f>
        <v>46.25</v>
      </c>
      <c r="O20" s="6">
        <f>'마방-레벨기준'!O$1*$U20+'마방-레벨기준'!$T36</f>
        <v>47.5</v>
      </c>
      <c r="P20" s="6">
        <f>'마방-레벨기준'!P$1*$U20+'마방-레벨기준'!$T36</f>
        <v>48.75</v>
      </c>
      <c r="Q20" s="6">
        <f>'마방-레벨기준'!Q$1*$U20+'마방-레벨기준'!$T36</f>
        <v>50</v>
      </c>
      <c r="R20" s="6">
        <f>'마방-레벨기준'!R$1*$U20+'마방-레벨기준'!$T36</f>
        <v>51.25</v>
      </c>
      <c r="S20" s="6">
        <f>'마방-레벨기준'!S$1*$U20+'마방-레벨기준'!$T36</f>
        <v>52.5</v>
      </c>
      <c r="T20" s="5">
        <v>30</v>
      </c>
      <c r="U20" s="7">
        <v>1.25</v>
      </c>
    </row>
    <row r="21" spans="1:21" x14ac:dyDescent="0.3">
      <c r="A21" s="5" t="s">
        <v>78</v>
      </c>
      <c r="B21" s="6">
        <f>'마방-레벨기준'!B$1*$U21+'마방-레벨기준'!$T37</f>
        <v>31.25</v>
      </c>
      <c r="C21" s="6">
        <f>'마방-레벨기준'!C$1*$U21+'마방-레벨기준'!$T37</f>
        <v>32.5</v>
      </c>
      <c r="D21" s="6">
        <f>'마방-레벨기준'!D$1*$U21+'마방-레벨기준'!$T37</f>
        <v>33.75</v>
      </c>
      <c r="E21" s="6">
        <f>'마방-레벨기준'!E$1*$U21+'마방-레벨기준'!$T37</f>
        <v>35</v>
      </c>
      <c r="F21" s="6">
        <f>'마방-레벨기준'!F$1*$U21+'마방-레벨기준'!$T37</f>
        <v>36.25</v>
      </c>
      <c r="G21" s="6">
        <f>'마방-레벨기준'!G$1*$U21+'마방-레벨기준'!$T37</f>
        <v>37.5</v>
      </c>
      <c r="H21" s="6">
        <f>'마방-레벨기준'!H$1*$U21+'마방-레벨기준'!$T37</f>
        <v>38.75</v>
      </c>
      <c r="I21" s="6">
        <f>'마방-레벨기준'!I$1*$U21+'마방-레벨기준'!$T37</f>
        <v>40</v>
      </c>
      <c r="J21" s="6">
        <f>'마방-레벨기준'!J$1*$U21+'마방-레벨기준'!$T37</f>
        <v>41.25</v>
      </c>
      <c r="K21" s="6">
        <f>'마방-레벨기준'!K$1*$U21+'마방-레벨기준'!$T37</f>
        <v>42.5</v>
      </c>
      <c r="L21" s="6">
        <f>'마방-레벨기준'!L$1*$U21+'마방-레벨기준'!$T37</f>
        <v>43.75</v>
      </c>
      <c r="M21" s="6">
        <f>'마방-레벨기준'!M$1*$U21+'마방-레벨기준'!$T37</f>
        <v>45</v>
      </c>
      <c r="N21" s="6">
        <f>'마방-레벨기준'!N$1*$U21+'마방-레벨기준'!$T37</f>
        <v>46.25</v>
      </c>
      <c r="O21" s="6">
        <f>'마방-레벨기준'!O$1*$U21+'마방-레벨기준'!$T37</f>
        <v>47.5</v>
      </c>
      <c r="P21" s="6">
        <f>'마방-레벨기준'!P$1*$U21+'마방-레벨기준'!$T37</f>
        <v>48.75</v>
      </c>
      <c r="Q21" s="6">
        <f>'마방-레벨기준'!Q$1*$U21+'마방-레벨기준'!$T37</f>
        <v>50</v>
      </c>
      <c r="R21" s="6">
        <f>'마방-레벨기준'!R$1*$U21+'마방-레벨기준'!$T37</f>
        <v>51.25</v>
      </c>
      <c r="S21" s="6">
        <f>'마방-레벨기준'!S$1*$U21+'마방-레벨기준'!$T37</f>
        <v>52.5</v>
      </c>
      <c r="T21" s="5">
        <v>30</v>
      </c>
      <c r="U21" s="7">
        <v>1.25</v>
      </c>
    </row>
    <row r="22" spans="1:21" x14ac:dyDescent="0.3">
      <c r="A22" s="5" t="s">
        <v>107</v>
      </c>
      <c r="B22" s="6">
        <f>'마방-레벨기준'!B$1*$U22+'마방-레벨기준'!$T38</f>
        <v>31.25</v>
      </c>
      <c r="C22" s="6">
        <f>'마방-레벨기준'!C$1*$U22+'마방-레벨기준'!$T38</f>
        <v>32.5</v>
      </c>
      <c r="D22" s="6">
        <f>'마방-레벨기준'!D$1*$U22+'마방-레벨기준'!$T38</f>
        <v>33.75</v>
      </c>
      <c r="E22" s="6">
        <f>'마방-레벨기준'!E$1*$U22+'마방-레벨기준'!$T38</f>
        <v>35</v>
      </c>
      <c r="F22" s="6">
        <f>'마방-레벨기준'!F$1*$U22+'마방-레벨기준'!$T38</f>
        <v>36.25</v>
      </c>
      <c r="G22" s="6">
        <f>'마방-레벨기준'!G$1*$U22+'마방-레벨기준'!$T38</f>
        <v>37.5</v>
      </c>
      <c r="H22" s="6">
        <f>'마방-레벨기준'!H$1*$U22+'마방-레벨기준'!$T38</f>
        <v>38.75</v>
      </c>
      <c r="I22" s="6">
        <f>'마방-레벨기준'!I$1*$U22+'마방-레벨기준'!$T38</f>
        <v>40</v>
      </c>
      <c r="J22" s="6">
        <f>'마방-레벨기준'!J$1*$U22+'마방-레벨기준'!$T38</f>
        <v>41.25</v>
      </c>
      <c r="K22" s="6">
        <f>'마방-레벨기준'!K$1*$U22+'마방-레벨기준'!$T38</f>
        <v>42.5</v>
      </c>
      <c r="L22" s="6">
        <f>'마방-레벨기준'!L$1*$U22+'마방-레벨기준'!$T38</f>
        <v>43.75</v>
      </c>
      <c r="M22" s="6">
        <f>'마방-레벨기준'!M$1*$U22+'마방-레벨기준'!$T38</f>
        <v>45</v>
      </c>
      <c r="N22" s="6">
        <f>'마방-레벨기준'!N$1*$U22+'마방-레벨기준'!$T38</f>
        <v>46.25</v>
      </c>
      <c r="O22" s="6">
        <f>'마방-레벨기준'!O$1*$U22+'마방-레벨기준'!$T38</f>
        <v>47.5</v>
      </c>
      <c r="P22" s="6">
        <f>'마방-레벨기준'!P$1*$U22+'마방-레벨기준'!$T38</f>
        <v>48.75</v>
      </c>
      <c r="Q22" s="6">
        <f>'마방-레벨기준'!Q$1*$U22+'마방-레벨기준'!$T38</f>
        <v>50</v>
      </c>
      <c r="R22" s="6">
        <f>'마방-레벨기준'!R$1*$U22+'마방-레벨기준'!$T38</f>
        <v>51.25</v>
      </c>
      <c r="S22" s="6">
        <f>'마방-레벨기준'!S$1*$U22+'마방-레벨기준'!$T38</f>
        <v>52.5</v>
      </c>
      <c r="T22" s="5">
        <v>30</v>
      </c>
      <c r="U22" s="7">
        <v>1.25</v>
      </c>
    </row>
    <row r="23" spans="1:21" x14ac:dyDescent="0.3">
      <c r="A23" s="5" t="s">
        <v>83</v>
      </c>
      <c r="B23" s="6">
        <f>'마방-레벨기준'!B$1*$U23+'마방-레벨기준'!$T39</f>
        <v>31.25</v>
      </c>
      <c r="C23" s="6">
        <f>'마방-레벨기준'!C$1*$U23+'마방-레벨기준'!$T39</f>
        <v>32.5</v>
      </c>
      <c r="D23" s="6">
        <f>'마방-레벨기준'!D$1*$U23+'마방-레벨기준'!$T39</f>
        <v>33.75</v>
      </c>
      <c r="E23" s="6">
        <f>'마방-레벨기준'!E$1*$U23+'마방-레벨기준'!$T39</f>
        <v>35</v>
      </c>
      <c r="F23" s="6">
        <f>'마방-레벨기준'!F$1*$U23+'마방-레벨기준'!$T39</f>
        <v>36.25</v>
      </c>
      <c r="G23" s="6">
        <f>'마방-레벨기준'!G$1*$U23+'마방-레벨기준'!$T39</f>
        <v>37.5</v>
      </c>
      <c r="H23" s="6">
        <f>'마방-레벨기준'!H$1*$U23+'마방-레벨기준'!$T39</f>
        <v>38.75</v>
      </c>
      <c r="I23" s="6">
        <f>'마방-레벨기준'!I$1*$U23+'마방-레벨기준'!$T39</f>
        <v>40</v>
      </c>
      <c r="J23" s="6">
        <f>'마방-레벨기준'!J$1*$U23+'마방-레벨기준'!$T39</f>
        <v>41.25</v>
      </c>
      <c r="K23" s="6">
        <f>'마방-레벨기준'!K$1*$U23+'마방-레벨기준'!$T39</f>
        <v>42.5</v>
      </c>
      <c r="L23" s="6">
        <f>'마방-레벨기준'!L$1*$U23+'마방-레벨기준'!$T39</f>
        <v>43.75</v>
      </c>
      <c r="M23" s="6">
        <f>'마방-레벨기준'!M$1*$U23+'마방-레벨기준'!$T39</f>
        <v>45</v>
      </c>
      <c r="N23" s="6">
        <f>'마방-레벨기준'!N$1*$U23+'마방-레벨기준'!$T39</f>
        <v>46.25</v>
      </c>
      <c r="O23" s="6">
        <f>'마방-레벨기준'!O$1*$U23+'마방-레벨기준'!$T39</f>
        <v>47.5</v>
      </c>
      <c r="P23" s="6">
        <f>'마방-레벨기준'!P$1*$U23+'마방-레벨기준'!$T39</f>
        <v>48.75</v>
      </c>
      <c r="Q23" s="6">
        <f>'마방-레벨기준'!Q$1*$U23+'마방-레벨기준'!$T39</f>
        <v>50</v>
      </c>
      <c r="R23" s="6">
        <f>'마방-레벨기준'!R$1*$U23+'마방-레벨기준'!$T39</f>
        <v>51.25</v>
      </c>
      <c r="S23" s="6">
        <f>'마방-레벨기준'!S$1*$U23+'마방-레벨기준'!$T39</f>
        <v>52.5</v>
      </c>
      <c r="T23" s="5">
        <v>30</v>
      </c>
      <c r="U23" s="7">
        <v>1.25</v>
      </c>
    </row>
    <row r="24" spans="1:21" x14ac:dyDescent="0.3">
      <c r="A24" s="5" t="s">
        <v>58</v>
      </c>
      <c r="B24" s="6">
        <f>'마방-레벨기준'!B$1*$U24+'마방-레벨기준'!$T40</f>
        <v>30</v>
      </c>
      <c r="C24" s="6">
        <f>'마방-레벨기준'!C$1*$U24+'마방-레벨기준'!$T40</f>
        <v>30</v>
      </c>
      <c r="D24" s="6">
        <f>'마방-레벨기준'!D$1*$U24+'마방-레벨기준'!$T40</f>
        <v>30</v>
      </c>
      <c r="E24" s="6">
        <f>'마방-레벨기준'!E$1*$U24+'마방-레벨기준'!$T40</f>
        <v>30</v>
      </c>
      <c r="F24" s="6">
        <f>'마방-레벨기준'!F$1*$U24+'마방-레벨기준'!$T40</f>
        <v>30</v>
      </c>
      <c r="G24" s="6">
        <f>'마방-레벨기준'!G$1*$U24+'마방-레벨기준'!$T40</f>
        <v>30</v>
      </c>
      <c r="H24" s="6">
        <f>'마방-레벨기준'!H$1*$U24+'마방-레벨기준'!$T40</f>
        <v>30</v>
      </c>
      <c r="I24" s="6">
        <f>'마방-레벨기준'!I$1*$U24+'마방-레벨기준'!$T40</f>
        <v>30</v>
      </c>
      <c r="J24" s="6">
        <f>'마방-레벨기준'!J$1*$U24+'마방-레벨기준'!$T40</f>
        <v>30</v>
      </c>
      <c r="K24" s="6">
        <f>'마방-레벨기준'!K$1*$U24+'마방-레벨기준'!$T40</f>
        <v>30</v>
      </c>
      <c r="L24" s="6">
        <f>'마방-레벨기준'!L$1*$U24+'마방-레벨기준'!$T40</f>
        <v>30</v>
      </c>
      <c r="M24" s="6">
        <f>'마방-레벨기준'!M$1*$U24+'마방-레벨기준'!$T40</f>
        <v>30</v>
      </c>
      <c r="N24" s="6">
        <f>'마방-레벨기준'!N$1*$U24+'마방-레벨기준'!$T40</f>
        <v>30</v>
      </c>
      <c r="O24" s="6">
        <f>'마방-레벨기준'!O$1*$U24+'마방-레벨기준'!$T40</f>
        <v>30</v>
      </c>
      <c r="P24" s="6">
        <f>'마방-레벨기준'!P$1*$U24+'마방-레벨기준'!$T40</f>
        <v>30</v>
      </c>
      <c r="Q24" s="6">
        <f>'마방-레벨기준'!Q$1*$U24+'마방-레벨기준'!$T40</f>
        <v>30</v>
      </c>
      <c r="R24" s="6">
        <f>'마방-레벨기준'!R$1*$U24+'마방-레벨기준'!$T40</f>
        <v>30</v>
      </c>
      <c r="S24" s="6">
        <f>'마방-레벨기준'!S$1*$U24+'마방-레벨기준'!$T40</f>
        <v>30</v>
      </c>
      <c r="T24" s="5">
        <v>30</v>
      </c>
      <c r="U24" s="7">
        <v>0</v>
      </c>
    </row>
    <row r="25" spans="1:21" x14ac:dyDescent="0.3">
      <c r="A25" s="5" t="s">
        <v>6</v>
      </c>
      <c r="B25" s="6">
        <f>'마방-레벨기준'!B$1*$U25+'마방-레벨기준'!$T41</f>
        <v>30</v>
      </c>
      <c r="C25" s="6">
        <f>'마방-레벨기준'!C$1*$U25+'마방-레벨기준'!$T41</f>
        <v>30</v>
      </c>
      <c r="D25" s="6">
        <f>'마방-레벨기준'!D$1*$U25+'마방-레벨기준'!$T41</f>
        <v>30</v>
      </c>
      <c r="E25" s="6">
        <f>'마방-레벨기준'!E$1*$U25+'마방-레벨기준'!$T41</f>
        <v>30</v>
      </c>
      <c r="F25" s="6">
        <f>'마방-레벨기준'!F$1*$U25+'마방-레벨기준'!$T41</f>
        <v>30</v>
      </c>
      <c r="G25" s="6">
        <f>'마방-레벨기준'!G$1*$U25+'마방-레벨기준'!$T41</f>
        <v>30</v>
      </c>
      <c r="H25" s="6">
        <f>'마방-레벨기준'!H$1*$U25+'마방-레벨기준'!$T41</f>
        <v>30</v>
      </c>
      <c r="I25" s="6">
        <f>'마방-레벨기준'!I$1*$U25+'마방-레벨기준'!$T41</f>
        <v>30</v>
      </c>
      <c r="J25" s="6">
        <f>'마방-레벨기준'!J$1*$U25+'마방-레벨기준'!$T41</f>
        <v>30</v>
      </c>
      <c r="K25" s="6">
        <f>'마방-레벨기준'!K$1*$U25+'마방-레벨기준'!$T41</f>
        <v>30</v>
      </c>
      <c r="L25" s="6">
        <f>'마방-레벨기준'!L$1*$U25+'마방-레벨기준'!$T41</f>
        <v>30</v>
      </c>
      <c r="M25" s="6">
        <f>'마방-레벨기준'!M$1*$U25+'마방-레벨기준'!$T41</f>
        <v>30</v>
      </c>
      <c r="N25" s="6">
        <f>'마방-레벨기준'!N$1*$U25+'마방-레벨기준'!$T41</f>
        <v>30</v>
      </c>
      <c r="O25" s="6">
        <f>'마방-레벨기준'!O$1*$U25+'마방-레벨기준'!$T41</f>
        <v>30</v>
      </c>
      <c r="P25" s="6">
        <f>'마방-레벨기준'!P$1*$U25+'마방-레벨기준'!$T41</f>
        <v>30</v>
      </c>
      <c r="Q25" s="6">
        <f>'마방-레벨기준'!Q$1*$U25+'마방-레벨기준'!$T41</f>
        <v>30</v>
      </c>
      <c r="R25" s="6">
        <f>'마방-레벨기준'!R$1*$U25+'마방-레벨기준'!$T41</f>
        <v>30</v>
      </c>
      <c r="S25" s="6">
        <f>'마방-레벨기준'!S$1*$U25+'마방-레벨기준'!$T41</f>
        <v>30</v>
      </c>
      <c r="T25" s="5">
        <v>30</v>
      </c>
      <c r="U25" s="7">
        <v>0</v>
      </c>
    </row>
    <row r="26" spans="1:21" x14ac:dyDescent="0.3">
      <c r="A26" s="5" t="s">
        <v>26</v>
      </c>
      <c r="B26" s="6">
        <f>'마방-레벨기준'!B$1*$U26+'마방-레벨기준'!$T42</f>
        <v>30</v>
      </c>
      <c r="C26" s="6">
        <f>'마방-레벨기준'!C$1*$U26+'마방-레벨기준'!$T42</f>
        <v>30</v>
      </c>
      <c r="D26" s="6">
        <f>'마방-레벨기준'!D$1*$U26+'마방-레벨기준'!$T42</f>
        <v>30</v>
      </c>
      <c r="E26" s="6">
        <f>'마방-레벨기준'!E$1*$U26+'마방-레벨기준'!$T42</f>
        <v>30</v>
      </c>
      <c r="F26" s="6">
        <f>'마방-레벨기준'!F$1*$U26+'마방-레벨기준'!$T42</f>
        <v>30</v>
      </c>
      <c r="G26" s="6">
        <f>'마방-레벨기준'!G$1*$U26+'마방-레벨기준'!$T42</f>
        <v>30</v>
      </c>
      <c r="H26" s="6">
        <f>'마방-레벨기준'!H$1*$U26+'마방-레벨기준'!$T42</f>
        <v>30</v>
      </c>
      <c r="I26" s="6">
        <f>'마방-레벨기준'!I$1*$U26+'마방-레벨기준'!$T42</f>
        <v>30</v>
      </c>
      <c r="J26" s="6">
        <f>'마방-레벨기준'!J$1*$U26+'마방-레벨기준'!$T42</f>
        <v>30</v>
      </c>
      <c r="K26" s="6">
        <f>'마방-레벨기준'!K$1*$U26+'마방-레벨기준'!$T42</f>
        <v>30</v>
      </c>
      <c r="L26" s="6">
        <f>'마방-레벨기준'!L$1*$U26+'마방-레벨기준'!$T42</f>
        <v>30</v>
      </c>
      <c r="M26" s="6">
        <f>'마방-레벨기준'!M$1*$U26+'마방-레벨기준'!$T42</f>
        <v>30</v>
      </c>
      <c r="N26" s="6">
        <f>'마방-레벨기준'!N$1*$U26+'마방-레벨기준'!$T42</f>
        <v>30</v>
      </c>
      <c r="O26" s="6">
        <f>'마방-레벨기준'!O$1*$U26+'마방-레벨기준'!$T42</f>
        <v>30</v>
      </c>
      <c r="P26" s="6">
        <f>'마방-레벨기준'!P$1*$U26+'마방-레벨기준'!$T42</f>
        <v>30</v>
      </c>
      <c r="Q26" s="6">
        <f>'마방-레벨기준'!Q$1*$U26+'마방-레벨기준'!$T42</f>
        <v>30</v>
      </c>
      <c r="R26" s="6">
        <f>'마방-레벨기준'!R$1*$U26+'마방-레벨기준'!$T42</f>
        <v>30</v>
      </c>
      <c r="S26" s="6">
        <f>'마방-레벨기준'!S$1*$U26+'마방-레벨기준'!$T42</f>
        <v>30</v>
      </c>
      <c r="T26" s="5">
        <v>30</v>
      </c>
      <c r="U26" s="7">
        <v>0</v>
      </c>
    </row>
    <row r="27" spans="1:21" x14ac:dyDescent="0.3">
      <c r="A27" s="5" t="s">
        <v>89</v>
      </c>
      <c r="B27" s="6">
        <f>'마방-레벨기준'!B$1*$U27+'마방-레벨기준'!$T43</f>
        <v>31.25</v>
      </c>
      <c r="C27" s="6">
        <f>'마방-레벨기준'!C$1*$U27+'마방-레벨기준'!$T43</f>
        <v>32.5</v>
      </c>
      <c r="D27" s="6">
        <f>'마방-레벨기준'!D$1*$U27+'마방-레벨기준'!$T43</f>
        <v>33.75</v>
      </c>
      <c r="E27" s="6">
        <f>'마방-레벨기준'!E$1*$U27+'마방-레벨기준'!$T43</f>
        <v>35</v>
      </c>
      <c r="F27" s="6">
        <f>'마방-레벨기준'!F$1*$U27+'마방-레벨기준'!$T43</f>
        <v>36.25</v>
      </c>
      <c r="G27" s="6">
        <f>'마방-레벨기준'!G$1*$U27+'마방-레벨기준'!$T43</f>
        <v>37.5</v>
      </c>
      <c r="H27" s="6">
        <f>'마방-레벨기준'!H$1*$U27+'마방-레벨기준'!$T43</f>
        <v>38.75</v>
      </c>
      <c r="I27" s="6">
        <f>'마방-레벨기준'!I$1*$U27+'마방-레벨기준'!$T43</f>
        <v>40</v>
      </c>
      <c r="J27" s="6">
        <f>'마방-레벨기준'!J$1*$U27+'마방-레벨기준'!$T43</f>
        <v>41.25</v>
      </c>
      <c r="K27" s="6">
        <f>'마방-레벨기준'!K$1*$U27+'마방-레벨기준'!$T43</f>
        <v>42.5</v>
      </c>
      <c r="L27" s="6">
        <f>'마방-레벨기준'!L$1*$U27+'마방-레벨기준'!$T43</f>
        <v>43.75</v>
      </c>
      <c r="M27" s="6">
        <f>'마방-레벨기준'!M$1*$U27+'마방-레벨기준'!$T43</f>
        <v>45</v>
      </c>
      <c r="N27" s="6">
        <f>'마방-레벨기준'!N$1*$U27+'마방-레벨기준'!$T43</f>
        <v>46.25</v>
      </c>
      <c r="O27" s="6">
        <f>'마방-레벨기준'!O$1*$U27+'마방-레벨기준'!$T43</f>
        <v>47.5</v>
      </c>
      <c r="P27" s="6">
        <f>'마방-레벨기준'!P$1*$U27+'마방-레벨기준'!$T43</f>
        <v>48.75</v>
      </c>
      <c r="Q27" s="6">
        <f>'마방-레벨기준'!Q$1*$U27+'마방-레벨기준'!$T43</f>
        <v>50</v>
      </c>
      <c r="R27" s="6">
        <f>'마방-레벨기준'!R$1*$U27+'마방-레벨기준'!$T43</f>
        <v>51.25</v>
      </c>
      <c r="S27" s="6">
        <f>'마방-레벨기준'!S$1*$U27+'마방-레벨기준'!$T43</f>
        <v>52.5</v>
      </c>
      <c r="T27" s="5">
        <v>30</v>
      </c>
      <c r="U27" s="7">
        <v>1.25</v>
      </c>
    </row>
    <row r="28" spans="1:21" x14ac:dyDescent="0.3">
      <c r="A28" s="5" t="s">
        <v>65</v>
      </c>
      <c r="B28" s="6">
        <f>'마방-레벨기준'!B$1*$U28+'마방-레벨기준'!$T44</f>
        <v>31.25</v>
      </c>
      <c r="C28" s="6">
        <f>'마방-레벨기준'!C$1*$U28+'마방-레벨기준'!$T44</f>
        <v>32.5</v>
      </c>
      <c r="D28" s="6">
        <f>'마방-레벨기준'!D$1*$U28+'마방-레벨기준'!$T44</f>
        <v>33.75</v>
      </c>
      <c r="E28" s="6">
        <f>'마방-레벨기준'!E$1*$U28+'마방-레벨기준'!$T44</f>
        <v>35</v>
      </c>
      <c r="F28" s="6">
        <f>'마방-레벨기준'!F$1*$U28+'마방-레벨기준'!$T44</f>
        <v>36.25</v>
      </c>
      <c r="G28" s="6">
        <f>'마방-레벨기준'!G$1*$U28+'마방-레벨기준'!$T44</f>
        <v>37.5</v>
      </c>
      <c r="H28" s="6">
        <f>'마방-레벨기준'!H$1*$U28+'마방-레벨기준'!$T44</f>
        <v>38.75</v>
      </c>
      <c r="I28" s="6">
        <f>'마방-레벨기준'!I$1*$U28+'마방-레벨기준'!$T44</f>
        <v>40</v>
      </c>
      <c r="J28" s="6">
        <f>'마방-레벨기준'!J$1*$U28+'마방-레벨기준'!$T44</f>
        <v>41.25</v>
      </c>
      <c r="K28" s="6">
        <f>'마방-레벨기준'!K$1*$U28+'마방-레벨기준'!$T44</f>
        <v>42.5</v>
      </c>
      <c r="L28" s="6">
        <f>'마방-레벨기준'!L$1*$U28+'마방-레벨기준'!$T44</f>
        <v>43.75</v>
      </c>
      <c r="M28" s="6">
        <f>'마방-레벨기준'!M$1*$U28+'마방-레벨기준'!$T44</f>
        <v>45</v>
      </c>
      <c r="N28" s="6">
        <f>'마방-레벨기준'!N$1*$U28+'마방-레벨기준'!$T44</f>
        <v>46.25</v>
      </c>
      <c r="O28" s="6">
        <f>'마방-레벨기준'!O$1*$U28+'마방-레벨기준'!$T44</f>
        <v>47.5</v>
      </c>
      <c r="P28" s="6">
        <f>'마방-레벨기준'!P$1*$U28+'마방-레벨기준'!$T44</f>
        <v>48.75</v>
      </c>
      <c r="Q28" s="6">
        <f>'마방-레벨기준'!Q$1*$U28+'마방-레벨기준'!$T44</f>
        <v>50</v>
      </c>
      <c r="R28" s="6">
        <f>'마방-레벨기준'!R$1*$U28+'마방-레벨기준'!$T44</f>
        <v>51.25</v>
      </c>
      <c r="S28" s="6">
        <f>'마방-레벨기준'!S$1*$U28+'마방-레벨기준'!$T44</f>
        <v>52.5</v>
      </c>
      <c r="T28" s="5">
        <v>30</v>
      </c>
      <c r="U28" s="7">
        <v>1.25</v>
      </c>
    </row>
    <row r="29" spans="1:21" x14ac:dyDescent="0.3">
      <c r="A29" s="5" t="s">
        <v>12</v>
      </c>
      <c r="B29" s="6">
        <f>'마방-레벨기준'!B$1*$U29+'마방-레벨기준'!$T45</f>
        <v>30</v>
      </c>
      <c r="C29" s="6">
        <f>'마방-레벨기준'!C$1*$U29+'마방-레벨기준'!$T45</f>
        <v>30</v>
      </c>
      <c r="D29" s="6">
        <f>'마방-레벨기준'!D$1*$U29+'마방-레벨기준'!$T45</f>
        <v>30</v>
      </c>
      <c r="E29" s="6">
        <f>'마방-레벨기준'!E$1*$U29+'마방-레벨기준'!$T45</f>
        <v>30</v>
      </c>
      <c r="F29" s="6">
        <f>'마방-레벨기준'!F$1*$U29+'마방-레벨기준'!$T45</f>
        <v>30</v>
      </c>
      <c r="G29" s="6">
        <f>'마방-레벨기준'!G$1*$U29+'마방-레벨기준'!$T45</f>
        <v>30</v>
      </c>
      <c r="H29" s="6">
        <f>'마방-레벨기준'!H$1*$U29+'마방-레벨기준'!$T45</f>
        <v>30</v>
      </c>
      <c r="I29" s="6">
        <f>'마방-레벨기준'!I$1*$U29+'마방-레벨기준'!$T45</f>
        <v>30</v>
      </c>
      <c r="J29" s="6">
        <f>'마방-레벨기준'!J$1*$U29+'마방-레벨기준'!$T45</f>
        <v>30</v>
      </c>
      <c r="K29" s="6">
        <f>'마방-레벨기준'!K$1*$U29+'마방-레벨기준'!$T45</f>
        <v>30</v>
      </c>
      <c r="L29" s="6">
        <f>'마방-레벨기준'!L$1*$U29+'마방-레벨기준'!$T45</f>
        <v>30</v>
      </c>
      <c r="M29" s="6">
        <f>'마방-레벨기준'!M$1*$U29+'마방-레벨기준'!$T45</f>
        <v>30</v>
      </c>
      <c r="N29" s="6">
        <f>'마방-레벨기준'!N$1*$U29+'마방-레벨기준'!$T45</f>
        <v>30</v>
      </c>
      <c r="O29" s="6">
        <f>'마방-레벨기준'!O$1*$U29+'마방-레벨기준'!$T45</f>
        <v>30</v>
      </c>
      <c r="P29" s="6">
        <f>'마방-레벨기준'!P$1*$U29+'마방-레벨기준'!$T45</f>
        <v>30</v>
      </c>
      <c r="Q29" s="6">
        <f>'마방-레벨기준'!Q$1*$U29+'마방-레벨기준'!$T45</f>
        <v>30</v>
      </c>
      <c r="R29" s="6">
        <f>'마방-레벨기준'!R$1*$U29+'마방-레벨기준'!$T45</f>
        <v>30</v>
      </c>
      <c r="S29" s="6">
        <f>'마방-레벨기준'!S$1*$U29+'마방-레벨기준'!$T45</f>
        <v>30</v>
      </c>
      <c r="T29" s="5">
        <v>30</v>
      </c>
      <c r="U29" s="7">
        <v>0</v>
      </c>
    </row>
    <row r="30" spans="1:21" x14ac:dyDescent="0.3">
      <c r="A30" s="5" t="s">
        <v>56</v>
      </c>
      <c r="B30" s="6">
        <f>'마방-레벨기준'!B$1*$U30+'마방-레벨기준'!$T46</f>
        <v>31.25</v>
      </c>
      <c r="C30" s="6">
        <f>'마방-레벨기준'!C$1*$U30+'마방-레벨기준'!$T46</f>
        <v>32.5</v>
      </c>
      <c r="D30" s="6">
        <f>'마방-레벨기준'!D$1*$U30+'마방-레벨기준'!$T46</f>
        <v>33.75</v>
      </c>
      <c r="E30" s="6">
        <f>'마방-레벨기준'!E$1*$U30+'마방-레벨기준'!$T46</f>
        <v>35</v>
      </c>
      <c r="F30" s="6">
        <f>'마방-레벨기준'!F$1*$U30+'마방-레벨기준'!$T46</f>
        <v>36.25</v>
      </c>
      <c r="G30" s="6">
        <f>'마방-레벨기준'!G$1*$U30+'마방-레벨기준'!$T46</f>
        <v>37.5</v>
      </c>
      <c r="H30" s="6">
        <f>'마방-레벨기준'!H$1*$U30+'마방-레벨기준'!$T46</f>
        <v>38.75</v>
      </c>
      <c r="I30" s="6">
        <f>'마방-레벨기준'!I$1*$U30+'마방-레벨기준'!$T46</f>
        <v>40</v>
      </c>
      <c r="J30" s="6">
        <f>'마방-레벨기준'!J$1*$U30+'마방-레벨기준'!$T46</f>
        <v>41.25</v>
      </c>
      <c r="K30" s="6">
        <f>'마방-레벨기준'!K$1*$U30+'마방-레벨기준'!$T46</f>
        <v>42.5</v>
      </c>
      <c r="L30" s="6">
        <f>'마방-레벨기준'!L$1*$U30+'마방-레벨기준'!$T46</f>
        <v>43.75</v>
      </c>
      <c r="M30" s="6">
        <f>'마방-레벨기준'!M$1*$U30+'마방-레벨기준'!$T46</f>
        <v>45</v>
      </c>
      <c r="N30" s="6">
        <f>'마방-레벨기준'!N$1*$U30+'마방-레벨기준'!$T46</f>
        <v>46.25</v>
      </c>
      <c r="O30" s="6">
        <f>'마방-레벨기준'!O$1*$U30+'마방-레벨기준'!$T46</f>
        <v>47.5</v>
      </c>
      <c r="P30" s="6">
        <f>'마방-레벨기준'!P$1*$U30+'마방-레벨기준'!$T46</f>
        <v>48.75</v>
      </c>
      <c r="Q30" s="6">
        <f>'마방-레벨기준'!Q$1*$U30+'마방-레벨기준'!$T46</f>
        <v>50</v>
      </c>
      <c r="R30" s="6">
        <f>'마방-레벨기준'!R$1*$U30+'마방-레벨기준'!$T46</f>
        <v>51.25</v>
      </c>
      <c r="S30" s="6">
        <f>'마방-레벨기준'!S$1*$U30+'마방-레벨기준'!$T46</f>
        <v>52.5</v>
      </c>
      <c r="T30" s="5">
        <v>30</v>
      </c>
      <c r="U30" s="7">
        <v>1.25</v>
      </c>
    </row>
    <row r="31" spans="1:21" x14ac:dyDescent="0.3">
      <c r="A31" s="5" t="s">
        <v>114</v>
      </c>
      <c r="B31" s="6">
        <f>'마방-레벨기준'!B$1*$U31+'마방-레벨기준'!$T47</f>
        <v>30</v>
      </c>
      <c r="C31" s="6">
        <f>'마방-레벨기준'!C$1*$U31+'마방-레벨기준'!$T47</f>
        <v>30</v>
      </c>
      <c r="D31" s="6">
        <f>'마방-레벨기준'!D$1*$U31+'마방-레벨기준'!$T47</f>
        <v>30</v>
      </c>
      <c r="E31" s="6">
        <f>'마방-레벨기준'!E$1*$U31+'마방-레벨기준'!$T47</f>
        <v>30</v>
      </c>
      <c r="F31" s="6">
        <f>'마방-레벨기준'!F$1*$U31+'마방-레벨기준'!$T47</f>
        <v>30</v>
      </c>
      <c r="G31" s="6">
        <f>'마방-레벨기준'!G$1*$U31+'마방-레벨기준'!$T47</f>
        <v>30</v>
      </c>
      <c r="H31" s="6">
        <f>'마방-레벨기준'!H$1*$U31+'마방-레벨기준'!$T47</f>
        <v>30</v>
      </c>
      <c r="I31" s="6">
        <f>'마방-레벨기준'!I$1*$U31+'마방-레벨기준'!$T47</f>
        <v>30</v>
      </c>
      <c r="J31" s="6">
        <f>'마방-레벨기준'!J$1*$U31+'마방-레벨기준'!$T47</f>
        <v>30</v>
      </c>
      <c r="K31" s="6">
        <f>'마방-레벨기준'!K$1*$U31+'마방-레벨기준'!$T47</f>
        <v>30</v>
      </c>
      <c r="L31" s="6">
        <f>'마방-레벨기준'!L$1*$U31+'마방-레벨기준'!$T47</f>
        <v>30</v>
      </c>
      <c r="M31" s="6">
        <f>'마방-레벨기준'!M$1*$U31+'마방-레벨기준'!$T47</f>
        <v>30</v>
      </c>
      <c r="N31" s="6">
        <f>'마방-레벨기준'!N$1*$U31+'마방-레벨기준'!$T47</f>
        <v>30</v>
      </c>
      <c r="O31" s="6">
        <f>'마방-레벨기준'!O$1*$U31+'마방-레벨기준'!$T47</f>
        <v>30</v>
      </c>
      <c r="P31" s="6">
        <f>'마방-레벨기준'!P$1*$U31+'마방-레벨기준'!$T47</f>
        <v>30</v>
      </c>
      <c r="Q31" s="6">
        <f>'마방-레벨기준'!Q$1*$U31+'마방-레벨기준'!$T47</f>
        <v>30</v>
      </c>
      <c r="R31" s="6">
        <f>'마방-레벨기준'!R$1*$U31+'마방-레벨기준'!$T47</f>
        <v>30</v>
      </c>
      <c r="S31" s="6">
        <f>'마방-레벨기준'!S$1*$U31+'마방-레벨기준'!$T47</f>
        <v>30</v>
      </c>
      <c r="T31" s="5">
        <v>30</v>
      </c>
      <c r="U31" s="7">
        <v>0</v>
      </c>
    </row>
    <row r="32" spans="1:21" x14ac:dyDescent="0.3">
      <c r="A32" s="5" t="s">
        <v>30</v>
      </c>
      <c r="B32" s="6">
        <f>'마방-레벨기준'!B$1*$U32+'마방-레벨기준'!$T48</f>
        <v>30</v>
      </c>
      <c r="C32" s="6">
        <f>'마방-레벨기준'!C$1*$U32+'마방-레벨기준'!$T48</f>
        <v>30</v>
      </c>
      <c r="D32" s="6">
        <f>'마방-레벨기준'!D$1*$U32+'마방-레벨기준'!$T48</f>
        <v>30</v>
      </c>
      <c r="E32" s="6">
        <f>'마방-레벨기준'!E$1*$U32+'마방-레벨기준'!$T48</f>
        <v>30</v>
      </c>
      <c r="F32" s="6">
        <f>'마방-레벨기준'!F$1*$U32+'마방-레벨기준'!$T48</f>
        <v>30</v>
      </c>
      <c r="G32" s="6">
        <f>'마방-레벨기준'!G$1*$U32+'마방-레벨기준'!$T48</f>
        <v>30</v>
      </c>
      <c r="H32" s="6">
        <f>'마방-레벨기준'!H$1*$U32+'마방-레벨기준'!$T48</f>
        <v>30</v>
      </c>
      <c r="I32" s="6">
        <f>'마방-레벨기준'!I$1*$U32+'마방-레벨기준'!$T48</f>
        <v>30</v>
      </c>
      <c r="J32" s="6">
        <f>'마방-레벨기준'!J$1*$U32+'마방-레벨기준'!$T48</f>
        <v>30</v>
      </c>
      <c r="K32" s="6">
        <f>'마방-레벨기준'!K$1*$U32+'마방-레벨기준'!$T48</f>
        <v>30</v>
      </c>
      <c r="L32" s="6">
        <f>'마방-레벨기준'!L$1*$U32+'마방-레벨기준'!$T48</f>
        <v>30</v>
      </c>
      <c r="M32" s="6">
        <f>'마방-레벨기준'!M$1*$U32+'마방-레벨기준'!$T48</f>
        <v>30</v>
      </c>
      <c r="N32" s="6">
        <f>'마방-레벨기준'!N$1*$U32+'마방-레벨기준'!$T48</f>
        <v>30</v>
      </c>
      <c r="O32" s="6">
        <f>'마방-레벨기준'!O$1*$U32+'마방-레벨기준'!$T48</f>
        <v>30</v>
      </c>
      <c r="P32" s="6">
        <f>'마방-레벨기준'!P$1*$U32+'마방-레벨기준'!$T48</f>
        <v>30</v>
      </c>
      <c r="Q32" s="6">
        <f>'마방-레벨기준'!Q$1*$U32+'마방-레벨기준'!$T48</f>
        <v>30</v>
      </c>
      <c r="R32" s="6">
        <f>'마방-레벨기준'!R$1*$U32+'마방-레벨기준'!$T48</f>
        <v>30</v>
      </c>
      <c r="S32" s="6">
        <f>'마방-레벨기준'!S$1*$U32+'마방-레벨기준'!$T48</f>
        <v>30</v>
      </c>
      <c r="T32" s="5">
        <v>30</v>
      </c>
      <c r="U32" s="7">
        <v>0</v>
      </c>
    </row>
    <row r="33" spans="1:21" x14ac:dyDescent="0.3">
      <c r="A33" s="5" t="s">
        <v>113</v>
      </c>
      <c r="B33" s="6">
        <f>'마방-레벨기준'!B$1*$U33+'마방-레벨기준'!$T49</f>
        <v>31.25</v>
      </c>
      <c r="C33" s="6">
        <f>'마방-레벨기준'!C$1*$U33+'마방-레벨기준'!$T49</f>
        <v>32.5</v>
      </c>
      <c r="D33" s="6">
        <f>'마방-레벨기준'!D$1*$U33+'마방-레벨기준'!$T49</f>
        <v>33.75</v>
      </c>
      <c r="E33" s="6">
        <f>'마방-레벨기준'!E$1*$U33+'마방-레벨기준'!$T49</f>
        <v>35</v>
      </c>
      <c r="F33" s="6">
        <f>'마방-레벨기준'!F$1*$U33+'마방-레벨기준'!$T49</f>
        <v>36.25</v>
      </c>
      <c r="G33" s="6">
        <f>'마방-레벨기준'!G$1*$U33+'마방-레벨기준'!$T49</f>
        <v>37.5</v>
      </c>
      <c r="H33" s="6">
        <f>'마방-레벨기준'!H$1*$U33+'마방-레벨기준'!$T49</f>
        <v>38.75</v>
      </c>
      <c r="I33" s="6">
        <f>'마방-레벨기준'!I$1*$U33+'마방-레벨기준'!$T49</f>
        <v>40</v>
      </c>
      <c r="J33" s="6">
        <f>'마방-레벨기준'!J$1*$U33+'마방-레벨기준'!$T49</f>
        <v>41.25</v>
      </c>
      <c r="K33" s="6">
        <f>'마방-레벨기준'!K$1*$U33+'마방-레벨기준'!$T49</f>
        <v>42.5</v>
      </c>
      <c r="L33" s="6">
        <f>'마방-레벨기준'!L$1*$U33+'마방-레벨기준'!$T49</f>
        <v>43.75</v>
      </c>
      <c r="M33" s="6">
        <f>'마방-레벨기준'!M$1*$U33+'마방-레벨기준'!$T49</f>
        <v>45</v>
      </c>
      <c r="N33" s="6">
        <f>'마방-레벨기준'!N$1*$U33+'마방-레벨기준'!$T49</f>
        <v>46.25</v>
      </c>
      <c r="O33" s="6">
        <f>'마방-레벨기준'!O$1*$U33+'마방-레벨기준'!$T49</f>
        <v>47.5</v>
      </c>
      <c r="P33" s="6">
        <f>'마방-레벨기준'!P$1*$U33+'마방-레벨기준'!$T49</f>
        <v>48.75</v>
      </c>
      <c r="Q33" s="6">
        <f>'마방-레벨기준'!Q$1*$U33+'마방-레벨기준'!$T49</f>
        <v>50</v>
      </c>
      <c r="R33" s="6">
        <f>'마방-레벨기준'!R$1*$U33+'마방-레벨기준'!$T49</f>
        <v>51.25</v>
      </c>
      <c r="S33" s="6">
        <f>'마방-레벨기준'!S$1*$U33+'마방-레벨기준'!$T49</f>
        <v>52.5</v>
      </c>
      <c r="T33" s="5">
        <v>30</v>
      </c>
      <c r="U33" s="7">
        <v>1.25</v>
      </c>
    </row>
    <row r="34" spans="1:21" x14ac:dyDescent="0.3">
      <c r="A34" s="5" t="s">
        <v>73</v>
      </c>
      <c r="B34" s="6">
        <f>'마방-레벨기준'!B$1*$U34+'마방-레벨기준'!$T50</f>
        <v>31.25</v>
      </c>
      <c r="C34" s="6">
        <f>'마방-레벨기준'!C$1*$U34+'마방-레벨기준'!$T50</f>
        <v>32.5</v>
      </c>
      <c r="D34" s="6">
        <f>'마방-레벨기준'!D$1*$U34+'마방-레벨기준'!$T50</f>
        <v>33.75</v>
      </c>
      <c r="E34" s="6">
        <f>'마방-레벨기준'!E$1*$U34+'마방-레벨기준'!$T50</f>
        <v>35</v>
      </c>
      <c r="F34" s="6">
        <f>'마방-레벨기준'!F$1*$U34+'마방-레벨기준'!$T50</f>
        <v>36.25</v>
      </c>
      <c r="G34" s="6">
        <f>'마방-레벨기준'!G$1*$U34+'마방-레벨기준'!$T50</f>
        <v>37.5</v>
      </c>
      <c r="H34" s="6">
        <f>'마방-레벨기준'!H$1*$U34+'마방-레벨기준'!$T50</f>
        <v>38.75</v>
      </c>
      <c r="I34" s="6">
        <f>'마방-레벨기준'!I$1*$U34+'마방-레벨기준'!$T50</f>
        <v>40</v>
      </c>
      <c r="J34" s="6">
        <f>'마방-레벨기준'!J$1*$U34+'마방-레벨기준'!$T50</f>
        <v>41.25</v>
      </c>
      <c r="K34" s="6">
        <f>'마방-레벨기준'!K$1*$U34+'마방-레벨기준'!$T50</f>
        <v>42.5</v>
      </c>
      <c r="L34" s="6">
        <f>'마방-레벨기준'!L$1*$U34+'마방-레벨기준'!$T50</f>
        <v>43.75</v>
      </c>
      <c r="M34" s="6">
        <f>'마방-레벨기준'!M$1*$U34+'마방-레벨기준'!$T50</f>
        <v>45</v>
      </c>
      <c r="N34" s="6">
        <f>'마방-레벨기준'!N$1*$U34+'마방-레벨기준'!$T50</f>
        <v>46.25</v>
      </c>
      <c r="O34" s="6">
        <f>'마방-레벨기준'!O$1*$U34+'마방-레벨기준'!$T50</f>
        <v>47.5</v>
      </c>
      <c r="P34" s="6">
        <f>'마방-레벨기준'!P$1*$U34+'마방-레벨기준'!$T50</f>
        <v>48.75</v>
      </c>
      <c r="Q34" s="6">
        <f>'마방-레벨기준'!Q$1*$U34+'마방-레벨기준'!$T50</f>
        <v>50</v>
      </c>
      <c r="R34" s="6">
        <f>'마방-레벨기준'!R$1*$U34+'마방-레벨기준'!$T50</f>
        <v>51.25</v>
      </c>
      <c r="S34" s="6">
        <f>'마방-레벨기준'!S$1*$U34+'마방-레벨기준'!$T50</f>
        <v>52.5</v>
      </c>
      <c r="T34" s="5">
        <v>30</v>
      </c>
      <c r="U34" s="7">
        <v>1.25</v>
      </c>
    </row>
    <row r="35" spans="1:21" x14ac:dyDescent="0.3">
      <c r="A35" s="5" t="s">
        <v>77</v>
      </c>
      <c r="B35" s="6">
        <f>'마방-레벨기준'!B$1*$U35+'마방-레벨기준'!$T51</f>
        <v>30</v>
      </c>
      <c r="C35" s="6">
        <f>'마방-레벨기준'!C$1*$U35+'마방-레벨기준'!$T51</f>
        <v>30</v>
      </c>
      <c r="D35" s="6">
        <f>'마방-레벨기준'!D$1*$U35+'마방-레벨기준'!$T51</f>
        <v>30</v>
      </c>
      <c r="E35" s="6">
        <f>'마방-레벨기준'!E$1*$U35+'마방-레벨기준'!$T51</f>
        <v>30</v>
      </c>
      <c r="F35" s="6">
        <f>'마방-레벨기준'!F$1*$U35+'마방-레벨기준'!$T51</f>
        <v>30</v>
      </c>
      <c r="G35" s="6">
        <f>'마방-레벨기준'!G$1*$U35+'마방-레벨기준'!$T51</f>
        <v>30</v>
      </c>
      <c r="H35" s="6">
        <f>'마방-레벨기준'!H$1*$U35+'마방-레벨기준'!$T51</f>
        <v>30</v>
      </c>
      <c r="I35" s="6">
        <f>'마방-레벨기준'!I$1*$U35+'마방-레벨기준'!$T51</f>
        <v>30</v>
      </c>
      <c r="J35" s="6">
        <f>'마방-레벨기준'!J$1*$U35+'마방-레벨기준'!$T51</f>
        <v>30</v>
      </c>
      <c r="K35" s="6">
        <f>'마방-레벨기준'!K$1*$U35+'마방-레벨기준'!$T51</f>
        <v>30</v>
      </c>
      <c r="L35" s="6">
        <f>'마방-레벨기준'!L$1*$U35+'마방-레벨기준'!$T51</f>
        <v>30</v>
      </c>
      <c r="M35" s="6">
        <f>'마방-레벨기준'!M$1*$U35+'마방-레벨기준'!$T51</f>
        <v>30</v>
      </c>
      <c r="N35" s="6">
        <f>'마방-레벨기준'!N$1*$U35+'마방-레벨기준'!$T51</f>
        <v>30</v>
      </c>
      <c r="O35" s="6">
        <f>'마방-레벨기준'!O$1*$U35+'마방-레벨기준'!$T51</f>
        <v>30</v>
      </c>
      <c r="P35" s="6">
        <f>'마방-레벨기준'!P$1*$U35+'마방-레벨기준'!$T51</f>
        <v>30</v>
      </c>
      <c r="Q35" s="6">
        <f>'마방-레벨기준'!Q$1*$U35+'마방-레벨기준'!$T51</f>
        <v>30</v>
      </c>
      <c r="R35" s="6">
        <f>'마방-레벨기준'!R$1*$U35+'마방-레벨기준'!$T51</f>
        <v>30</v>
      </c>
      <c r="S35" s="6">
        <f>'마방-레벨기준'!S$1*$U35+'마방-레벨기준'!$T51</f>
        <v>30</v>
      </c>
      <c r="T35" s="5">
        <v>30</v>
      </c>
      <c r="U35" s="7">
        <v>0</v>
      </c>
    </row>
    <row r="36" spans="1:21" x14ac:dyDescent="0.3">
      <c r="A36" s="5" t="s">
        <v>100</v>
      </c>
      <c r="B36" s="6">
        <f>'마방-레벨기준'!B$1*$U36+'마방-레벨기준'!$T52</f>
        <v>31.25</v>
      </c>
      <c r="C36" s="6">
        <f>'마방-레벨기준'!C$1*$U36+'마방-레벨기준'!$T52</f>
        <v>32.5</v>
      </c>
      <c r="D36" s="6">
        <f>'마방-레벨기준'!D$1*$U36+'마방-레벨기준'!$T52</f>
        <v>33.75</v>
      </c>
      <c r="E36" s="6">
        <f>'마방-레벨기준'!E$1*$U36+'마방-레벨기준'!$T52</f>
        <v>35</v>
      </c>
      <c r="F36" s="6">
        <f>'마방-레벨기준'!F$1*$U36+'마방-레벨기준'!$T52</f>
        <v>36.25</v>
      </c>
      <c r="G36" s="6">
        <f>'마방-레벨기준'!G$1*$U36+'마방-레벨기준'!$T52</f>
        <v>37.5</v>
      </c>
      <c r="H36" s="6">
        <f>'마방-레벨기준'!H$1*$U36+'마방-레벨기준'!$T52</f>
        <v>38.75</v>
      </c>
      <c r="I36" s="6">
        <f>'마방-레벨기준'!I$1*$U36+'마방-레벨기준'!$T52</f>
        <v>40</v>
      </c>
      <c r="J36" s="6">
        <f>'마방-레벨기준'!J$1*$U36+'마방-레벨기준'!$T52</f>
        <v>41.25</v>
      </c>
      <c r="K36" s="6">
        <f>'마방-레벨기준'!K$1*$U36+'마방-레벨기준'!$T52</f>
        <v>42.5</v>
      </c>
      <c r="L36" s="6">
        <f>'마방-레벨기준'!L$1*$U36+'마방-레벨기준'!$T52</f>
        <v>43.75</v>
      </c>
      <c r="M36" s="6">
        <f>'마방-레벨기준'!M$1*$U36+'마방-레벨기준'!$T52</f>
        <v>45</v>
      </c>
      <c r="N36" s="6">
        <f>'마방-레벨기준'!N$1*$U36+'마방-레벨기준'!$T52</f>
        <v>46.25</v>
      </c>
      <c r="O36" s="6">
        <f>'마방-레벨기준'!O$1*$U36+'마방-레벨기준'!$T52</f>
        <v>47.5</v>
      </c>
      <c r="P36" s="6">
        <f>'마방-레벨기준'!P$1*$U36+'마방-레벨기준'!$T52</f>
        <v>48.75</v>
      </c>
      <c r="Q36" s="6">
        <f>'마방-레벨기준'!Q$1*$U36+'마방-레벨기준'!$T52</f>
        <v>50</v>
      </c>
      <c r="R36" s="6">
        <f>'마방-레벨기준'!R$1*$U36+'마방-레벨기준'!$T52</f>
        <v>51.25</v>
      </c>
      <c r="S36" s="6">
        <f>'마방-레벨기준'!S$1*$U36+'마방-레벨기준'!$T52</f>
        <v>52.5</v>
      </c>
      <c r="T36" s="5">
        <v>30</v>
      </c>
      <c r="U36" s="7">
        <v>1.25</v>
      </c>
    </row>
    <row r="37" spans="1:21" x14ac:dyDescent="0.3">
      <c r="A37" s="5" t="s">
        <v>57</v>
      </c>
      <c r="B37" s="6">
        <f>'마방-레벨기준'!B$1*$U37+'마방-레벨기준'!$T53</f>
        <v>30</v>
      </c>
      <c r="C37" s="6">
        <f>'마방-레벨기준'!C$1*$U37+'마방-레벨기준'!$T53</f>
        <v>30</v>
      </c>
      <c r="D37" s="6">
        <f>'마방-레벨기준'!D$1*$U37+'마방-레벨기준'!$T53</f>
        <v>30</v>
      </c>
      <c r="E37" s="6">
        <f>'마방-레벨기준'!E$1*$U37+'마방-레벨기준'!$T53</f>
        <v>30</v>
      </c>
      <c r="F37" s="6">
        <f>'마방-레벨기준'!F$1*$U37+'마방-레벨기준'!$T53</f>
        <v>30</v>
      </c>
      <c r="G37" s="6">
        <f>'마방-레벨기준'!G$1*$U37+'마방-레벨기준'!$T53</f>
        <v>30</v>
      </c>
      <c r="H37" s="6">
        <f>'마방-레벨기준'!H$1*$U37+'마방-레벨기준'!$T53</f>
        <v>30</v>
      </c>
      <c r="I37" s="6">
        <f>'마방-레벨기준'!I$1*$U37+'마방-레벨기준'!$T53</f>
        <v>30</v>
      </c>
      <c r="J37" s="6">
        <f>'마방-레벨기준'!J$1*$U37+'마방-레벨기준'!$T53</f>
        <v>30</v>
      </c>
      <c r="K37" s="6">
        <f>'마방-레벨기준'!K$1*$U37+'마방-레벨기준'!$T53</f>
        <v>30</v>
      </c>
      <c r="L37" s="6">
        <f>'마방-레벨기준'!L$1*$U37+'마방-레벨기준'!$T53</f>
        <v>30</v>
      </c>
      <c r="M37" s="6">
        <f>'마방-레벨기준'!M$1*$U37+'마방-레벨기준'!$T53</f>
        <v>30</v>
      </c>
      <c r="N37" s="6">
        <f>'마방-레벨기준'!N$1*$U37+'마방-레벨기준'!$T53</f>
        <v>30</v>
      </c>
      <c r="O37" s="6">
        <f>'마방-레벨기준'!O$1*$U37+'마방-레벨기준'!$T53</f>
        <v>30</v>
      </c>
      <c r="P37" s="6">
        <f>'마방-레벨기준'!P$1*$U37+'마방-레벨기준'!$T53</f>
        <v>30</v>
      </c>
      <c r="Q37" s="6">
        <f>'마방-레벨기준'!Q$1*$U37+'마방-레벨기준'!$T53</f>
        <v>30</v>
      </c>
      <c r="R37" s="6">
        <f>'마방-레벨기준'!R$1*$U37+'마방-레벨기준'!$T53</f>
        <v>30</v>
      </c>
      <c r="S37" s="6">
        <f>'마방-레벨기준'!S$1*$U37+'마방-레벨기준'!$T53</f>
        <v>30</v>
      </c>
      <c r="T37" s="5">
        <v>30</v>
      </c>
      <c r="U37" s="7">
        <v>0</v>
      </c>
    </row>
    <row r="38" spans="1:21" x14ac:dyDescent="0.3">
      <c r="A38" s="5" t="s">
        <v>44</v>
      </c>
      <c r="B38" s="6">
        <f>'마방-레벨기준'!B$1*$U38+'마방-레벨기준'!$T54</f>
        <v>30</v>
      </c>
      <c r="C38" s="6">
        <f>'마방-레벨기준'!C$1*$U38+'마방-레벨기준'!$T54</f>
        <v>30</v>
      </c>
      <c r="D38" s="6">
        <f>'마방-레벨기준'!D$1*$U38+'마방-레벨기준'!$T54</f>
        <v>30</v>
      </c>
      <c r="E38" s="6">
        <f>'마방-레벨기준'!E$1*$U38+'마방-레벨기준'!$T54</f>
        <v>30</v>
      </c>
      <c r="F38" s="6">
        <f>'마방-레벨기준'!F$1*$U38+'마방-레벨기준'!$T54</f>
        <v>30</v>
      </c>
      <c r="G38" s="6">
        <f>'마방-레벨기준'!G$1*$U38+'마방-레벨기준'!$T54</f>
        <v>30</v>
      </c>
      <c r="H38" s="6">
        <f>'마방-레벨기준'!H$1*$U38+'마방-레벨기준'!$T54</f>
        <v>30</v>
      </c>
      <c r="I38" s="6">
        <f>'마방-레벨기준'!I$1*$U38+'마방-레벨기준'!$T54</f>
        <v>30</v>
      </c>
      <c r="J38" s="6">
        <f>'마방-레벨기준'!J$1*$U38+'마방-레벨기준'!$T54</f>
        <v>30</v>
      </c>
      <c r="K38" s="6">
        <f>'마방-레벨기준'!K$1*$U38+'마방-레벨기준'!$T54</f>
        <v>30</v>
      </c>
      <c r="L38" s="6">
        <f>'마방-레벨기준'!L$1*$U38+'마방-레벨기준'!$T54</f>
        <v>30</v>
      </c>
      <c r="M38" s="6">
        <f>'마방-레벨기준'!M$1*$U38+'마방-레벨기준'!$T54</f>
        <v>30</v>
      </c>
      <c r="N38" s="6">
        <f>'마방-레벨기준'!N$1*$U38+'마방-레벨기준'!$T54</f>
        <v>30</v>
      </c>
      <c r="O38" s="6">
        <f>'마방-레벨기준'!O$1*$U38+'마방-레벨기준'!$T54</f>
        <v>30</v>
      </c>
      <c r="P38" s="6">
        <f>'마방-레벨기준'!P$1*$U38+'마방-레벨기준'!$T54</f>
        <v>30</v>
      </c>
      <c r="Q38" s="6">
        <f>'마방-레벨기준'!Q$1*$U38+'마방-레벨기준'!$T54</f>
        <v>30</v>
      </c>
      <c r="R38" s="6">
        <f>'마방-레벨기준'!R$1*$U38+'마방-레벨기준'!$T54</f>
        <v>30</v>
      </c>
      <c r="S38" s="6">
        <f>'마방-레벨기준'!S$1*$U38+'마방-레벨기준'!$T54</f>
        <v>30</v>
      </c>
      <c r="T38" s="5">
        <v>30</v>
      </c>
      <c r="U38" s="7">
        <v>0</v>
      </c>
    </row>
    <row r="39" spans="1:21" x14ac:dyDescent="0.3">
      <c r="A39" s="5" t="s">
        <v>84</v>
      </c>
      <c r="B39" s="6">
        <f>'마방-레벨기준'!B$1*$U39+'마방-레벨기준'!$T55</f>
        <v>31.25</v>
      </c>
      <c r="C39" s="6">
        <f>'마방-레벨기준'!C$1*$U39+'마방-레벨기준'!$T55</f>
        <v>32.5</v>
      </c>
      <c r="D39" s="6">
        <f>'마방-레벨기준'!D$1*$U39+'마방-레벨기준'!$T55</f>
        <v>33.75</v>
      </c>
      <c r="E39" s="6">
        <f>'마방-레벨기준'!E$1*$U39+'마방-레벨기준'!$T55</f>
        <v>35</v>
      </c>
      <c r="F39" s="6">
        <f>'마방-레벨기준'!F$1*$U39+'마방-레벨기준'!$T55</f>
        <v>36.25</v>
      </c>
      <c r="G39" s="6">
        <f>'마방-레벨기준'!G$1*$U39+'마방-레벨기준'!$T55</f>
        <v>37.5</v>
      </c>
      <c r="H39" s="6">
        <f>'마방-레벨기준'!H$1*$U39+'마방-레벨기준'!$T55</f>
        <v>38.75</v>
      </c>
      <c r="I39" s="6">
        <f>'마방-레벨기준'!I$1*$U39+'마방-레벨기준'!$T55</f>
        <v>40</v>
      </c>
      <c r="J39" s="6">
        <f>'마방-레벨기준'!J$1*$U39+'마방-레벨기준'!$T55</f>
        <v>41.25</v>
      </c>
      <c r="K39" s="6">
        <f>'마방-레벨기준'!K$1*$U39+'마방-레벨기준'!$T55</f>
        <v>42.5</v>
      </c>
      <c r="L39" s="6">
        <f>'마방-레벨기준'!L$1*$U39+'마방-레벨기준'!$T55</f>
        <v>43.75</v>
      </c>
      <c r="M39" s="6">
        <f>'마방-레벨기준'!M$1*$U39+'마방-레벨기준'!$T55</f>
        <v>45</v>
      </c>
      <c r="N39" s="6">
        <f>'마방-레벨기준'!N$1*$U39+'마방-레벨기준'!$T55</f>
        <v>46.25</v>
      </c>
      <c r="O39" s="6">
        <f>'마방-레벨기준'!O$1*$U39+'마방-레벨기준'!$T55</f>
        <v>47.5</v>
      </c>
      <c r="P39" s="6">
        <f>'마방-레벨기준'!P$1*$U39+'마방-레벨기준'!$T55</f>
        <v>48.75</v>
      </c>
      <c r="Q39" s="6">
        <f>'마방-레벨기준'!Q$1*$U39+'마방-레벨기준'!$T55</f>
        <v>50</v>
      </c>
      <c r="R39" s="6">
        <f>'마방-레벨기준'!R$1*$U39+'마방-레벨기준'!$T55</f>
        <v>51.25</v>
      </c>
      <c r="S39" s="6">
        <f>'마방-레벨기준'!S$1*$U39+'마방-레벨기준'!$T55</f>
        <v>52.5</v>
      </c>
      <c r="T39" s="5">
        <v>30</v>
      </c>
      <c r="U39" s="7">
        <v>1.25</v>
      </c>
    </row>
    <row r="40" spans="1:21" x14ac:dyDescent="0.3">
      <c r="A40" s="5" t="s">
        <v>35</v>
      </c>
      <c r="B40" s="6">
        <f>'마방-레벨기준'!B$1*$U40+'마방-레벨기준'!$T56</f>
        <v>30</v>
      </c>
      <c r="C40" s="6">
        <f>'마방-레벨기준'!C$1*$U40+'마방-레벨기준'!$T56</f>
        <v>30</v>
      </c>
      <c r="D40" s="6">
        <f>'마방-레벨기준'!D$1*$U40+'마방-레벨기준'!$T56</f>
        <v>30</v>
      </c>
      <c r="E40" s="6">
        <f>'마방-레벨기준'!E$1*$U40+'마방-레벨기준'!$T56</f>
        <v>30</v>
      </c>
      <c r="F40" s="6">
        <f>'마방-레벨기준'!F$1*$U40+'마방-레벨기준'!$T56</f>
        <v>30</v>
      </c>
      <c r="G40" s="6">
        <f>'마방-레벨기준'!G$1*$U40+'마방-레벨기준'!$T56</f>
        <v>30</v>
      </c>
      <c r="H40" s="6">
        <f>'마방-레벨기준'!H$1*$U40+'마방-레벨기준'!$T56</f>
        <v>30</v>
      </c>
      <c r="I40" s="6">
        <f>'마방-레벨기준'!I$1*$U40+'마방-레벨기준'!$T56</f>
        <v>30</v>
      </c>
      <c r="J40" s="6">
        <f>'마방-레벨기준'!J$1*$U40+'마방-레벨기준'!$T56</f>
        <v>30</v>
      </c>
      <c r="K40" s="6">
        <f>'마방-레벨기준'!K$1*$U40+'마방-레벨기준'!$T56</f>
        <v>30</v>
      </c>
      <c r="L40" s="6">
        <f>'마방-레벨기준'!L$1*$U40+'마방-레벨기준'!$T56</f>
        <v>30</v>
      </c>
      <c r="M40" s="6">
        <f>'마방-레벨기준'!M$1*$U40+'마방-레벨기준'!$T56</f>
        <v>30</v>
      </c>
      <c r="N40" s="6">
        <f>'마방-레벨기준'!N$1*$U40+'마방-레벨기준'!$T56</f>
        <v>30</v>
      </c>
      <c r="O40" s="6">
        <f>'마방-레벨기준'!O$1*$U40+'마방-레벨기준'!$T56</f>
        <v>30</v>
      </c>
      <c r="P40" s="6">
        <f>'마방-레벨기준'!P$1*$U40+'마방-레벨기준'!$T56</f>
        <v>30</v>
      </c>
      <c r="Q40" s="6">
        <f>'마방-레벨기준'!Q$1*$U40+'마방-레벨기준'!$T56</f>
        <v>30</v>
      </c>
      <c r="R40" s="6">
        <f>'마방-레벨기준'!R$1*$U40+'마방-레벨기준'!$T56</f>
        <v>30</v>
      </c>
      <c r="S40" s="6">
        <f>'마방-레벨기준'!S$1*$U40+'마방-레벨기준'!$T56</f>
        <v>30</v>
      </c>
      <c r="T40" s="5">
        <v>30</v>
      </c>
      <c r="U40" s="7">
        <v>0</v>
      </c>
    </row>
    <row r="41" spans="1:21" x14ac:dyDescent="0.3">
      <c r="A41" s="5" t="s">
        <v>5</v>
      </c>
      <c r="B41" s="6">
        <f>'마방-레벨기준'!B$1*$U41+'마방-레벨기준'!$T57</f>
        <v>30</v>
      </c>
      <c r="C41" s="6">
        <f>'마방-레벨기준'!C$1*$U41+'마방-레벨기준'!$T57</f>
        <v>30</v>
      </c>
      <c r="D41" s="6">
        <f>'마방-레벨기준'!D$1*$U41+'마방-레벨기준'!$T57</f>
        <v>30</v>
      </c>
      <c r="E41" s="6">
        <f>'마방-레벨기준'!E$1*$U41+'마방-레벨기준'!$T57</f>
        <v>30</v>
      </c>
      <c r="F41" s="6">
        <f>'마방-레벨기준'!F$1*$U41+'마방-레벨기준'!$T57</f>
        <v>30</v>
      </c>
      <c r="G41" s="6">
        <f>'마방-레벨기준'!G$1*$U41+'마방-레벨기준'!$T57</f>
        <v>30</v>
      </c>
      <c r="H41" s="6">
        <f>'마방-레벨기준'!H$1*$U41+'마방-레벨기준'!$T57</f>
        <v>30</v>
      </c>
      <c r="I41" s="6">
        <f>'마방-레벨기준'!I$1*$U41+'마방-레벨기준'!$T57</f>
        <v>30</v>
      </c>
      <c r="J41" s="6">
        <f>'마방-레벨기준'!J$1*$U41+'마방-레벨기준'!$T57</f>
        <v>30</v>
      </c>
      <c r="K41" s="6">
        <f>'마방-레벨기준'!K$1*$U41+'마방-레벨기준'!$T57</f>
        <v>30</v>
      </c>
      <c r="L41" s="6">
        <f>'마방-레벨기준'!L$1*$U41+'마방-레벨기준'!$T57</f>
        <v>30</v>
      </c>
      <c r="M41" s="6">
        <f>'마방-레벨기준'!M$1*$U41+'마방-레벨기준'!$T57</f>
        <v>30</v>
      </c>
      <c r="N41" s="6">
        <f>'마방-레벨기준'!N$1*$U41+'마방-레벨기준'!$T57</f>
        <v>30</v>
      </c>
      <c r="O41" s="6">
        <f>'마방-레벨기준'!O$1*$U41+'마방-레벨기준'!$T57</f>
        <v>30</v>
      </c>
      <c r="P41" s="6">
        <f>'마방-레벨기준'!P$1*$U41+'마방-레벨기준'!$T57</f>
        <v>30</v>
      </c>
      <c r="Q41" s="6">
        <f>'마방-레벨기준'!Q$1*$U41+'마방-레벨기준'!$T57</f>
        <v>30</v>
      </c>
      <c r="R41" s="6">
        <f>'마방-레벨기준'!R$1*$U41+'마방-레벨기준'!$T57</f>
        <v>30</v>
      </c>
      <c r="S41" s="6">
        <f>'마방-레벨기준'!S$1*$U41+'마방-레벨기준'!$T57</f>
        <v>30</v>
      </c>
      <c r="T41" s="5">
        <v>30</v>
      </c>
      <c r="U41" s="7">
        <v>0</v>
      </c>
    </row>
    <row r="42" spans="1:21" x14ac:dyDescent="0.3">
      <c r="A42" s="5" t="s">
        <v>25</v>
      </c>
      <c r="B42" s="6">
        <f>'마방-레벨기준'!B$1*$U42+'마방-레벨기준'!$T58</f>
        <v>30</v>
      </c>
      <c r="C42" s="6">
        <f>'마방-레벨기준'!C$1*$U42+'마방-레벨기준'!$T58</f>
        <v>30</v>
      </c>
      <c r="D42" s="6">
        <f>'마방-레벨기준'!D$1*$U42+'마방-레벨기준'!$T58</f>
        <v>30</v>
      </c>
      <c r="E42" s="6">
        <f>'마방-레벨기준'!E$1*$U42+'마방-레벨기준'!$T58</f>
        <v>30</v>
      </c>
      <c r="F42" s="6">
        <f>'마방-레벨기준'!F$1*$U42+'마방-레벨기준'!$T58</f>
        <v>30</v>
      </c>
      <c r="G42" s="6">
        <f>'마방-레벨기준'!G$1*$U42+'마방-레벨기준'!$T58</f>
        <v>30</v>
      </c>
      <c r="H42" s="6">
        <f>'마방-레벨기준'!H$1*$U42+'마방-레벨기준'!$T58</f>
        <v>30</v>
      </c>
      <c r="I42" s="6">
        <f>'마방-레벨기준'!I$1*$U42+'마방-레벨기준'!$T58</f>
        <v>30</v>
      </c>
      <c r="J42" s="6">
        <f>'마방-레벨기준'!J$1*$U42+'마방-레벨기준'!$T58</f>
        <v>30</v>
      </c>
      <c r="K42" s="6">
        <f>'마방-레벨기준'!K$1*$U42+'마방-레벨기준'!$T58</f>
        <v>30</v>
      </c>
      <c r="L42" s="6">
        <f>'마방-레벨기준'!L$1*$U42+'마방-레벨기준'!$T58</f>
        <v>30</v>
      </c>
      <c r="M42" s="6">
        <f>'마방-레벨기준'!M$1*$U42+'마방-레벨기준'!$T58</f>
        <v>30</v>
      </c>
      <c r="N42" s="6">
        <f>'마방-레벨기준'!N$1*$U42+'마방-레벨기준'!$T58</f>
        <v>30</v>
      </c>
      <c r="O42" s="6">
        <f>'마방-레벨기준'!O$1*$U42+'마방-레벨기준'!$T58</f>
        <v>30</v>
      </c>
      <c r="P42" s="6">
        <f>'마방-레벨기준'!P$1*$U42+'마방-레벨기준'!$T58</f>
        <v>30</v>
      </c>
      <c r="Q42" s="6">
        <f>'마방-레벨기준'!Q$1*$U42+'마방-레벨기준'!$T58</f>
        <v>30</v>
      </c>
      <c r="R42" s="6">
        <f>'마방-레벨기준'!R$1*$U42+'마방-레벨기준'!$T58</f>
        <v>30</v>
      </c>
      <c r="S42" s="6">
        <f>'마방-레벨기준'!S$1*$U42+'마방-레벨기준'!$T58</f>
        <v>30</v>
      </c>
      <c r="T42" s="5">
        <v>30</v>
      </c>
      <c r="U42" s="7">
        <v>0</v>
      </c>
    </row>
    <row r="43" spans="1:21" x14ac:dyDescent="0.3">
      <c r="A43" s="5" t="s">
        <v>94</v>
      </c>
      <c r="B43" s="6">
        <f>'마방-레벨기준'!B$1*$U43+'마방-레벨기준'!$T59</f>
        <v>31.25</v>
      </c>
      <c r="C43" s="6">
        <f>'마방-레벨기준'!C$1*$U43+'마방-레벨기준'!$T59</f>
        <v>32.5</v>
      </c>
      <c r="D43" s="6">
        <f>'마방-레벨기준'!D$1*$U43+'마방-레벨기준'!$T59</f>
        <v>33.75</v>
      </c>
      <c r="E43" s="6">
        <f>'마방-레벨기준'!E$1*$U43+'마방-레벨기준'!$T59</f>
        <v>35</v>
      </c>
      <c r="F43" s="6">
        <f>'마방-레벨기준'!F$1*$U43+'마방-레벨기준'!$T59</f>
        <v>36.25</v>
      </c>
      <c r="G43" s="6">
        <f>'마방-레벨기준'!G$1*$U43+'마방-레벨기준'!$T59</f>
        <v>37.5</v>
      </c>
      <c r="H43" s="6">
        <f>'마방-레벨기준'!H$1*$U43+'마방-레벨기준'!$T59</f>
        <v>38.75</v>
      </c>
      <c r="I43" s="6">
        <f>'마방-레벨기준'!I$1*$U43+'마방-레벨기준'!$T59</f>
        <v>40</v>
      </c>
      <c r="J43" s="6">
        <f>'마방-레벨기준'!J$1*$U43+'마방-레벨기준'!$T59</f>
        <v>41.25</v>
      </c>
      <c r="K43" s="6">
        <f>'마방-레벨기준'!K$1*$U43+'마방-레벨기준'!$T59</f>
        <v>42.5</v>
      </c>
      <c r="L43" s="6">
        <f>'마방-레벨기준'!L$1*$U43+'마방-레벨기준'!$T59</f>
        <v>43.75</v>
      </c>
      <c r="M43" s="6">
        <f>'마방-레벨기준'!M$1*$U43+'마방-레벨기준'!$T59</f>
        <v>45</v>
      </c>
      <c r="N43" s="6">
        <f>'마방-레벨기준'!N$1*$U43+'마방-레벨기준'!$T59</f>
        <v>46.25</v>
      </c>
      <c r="O43" s="6">
        <f>'마방-레벨기준'!O$1*$U43+'마방-레벨기준'!$T59</f>
        <v>47.5</v>
      </c>
      <c r="P43" s="6">
        <f>'마방-레벨기준'!P$1*$U43+'마방-레벨기준'!$T59</f>
        <v>48.75</v>
      </c>
      <c r="Q43" s="6">
        <f>'마방-레벨기준'!Q$1*$U43+'마방-레벨기준'!$T59</f>
        <v>50</v>
      </c>
      <c r="R43" s="6">
        <f>'마방-레벨기준'!R$1*$U43+'마방-레벨기준'!$T59</f>
        <v>51.25</v>
      </c>
      <c r="S43" s="6">
        <f>'마방-레벨기준'!S$1*$U43+'마방-레벨기준'!$T59</f>
        <v>52.5</v>
      </c>
      <c r="T43" s="5">
        <v>30</v>
      </c>
      <c r="U43" s="7">
        <v>1.25</v>
      </c>
    </row>
    <row r="44" spans="1:21" x14ac:dyDescent="0.3">
      <c r="A44" s="5" t="s">
        <v>95</v>
      </c>
      <c r="B44" s="6">
        <f>'마방-레벨기준'!B$1*$U44+'마방-레벨기준'!$T60</f>
        <v>31.25</v>
      </c>
      <c r="C44" s="6">
        <f>'마방-레벨기준'!C$1*$U44+'마방-레벨기준'!$T60</f>
        <v>32.5</v>
      </c>
      <c r="D44" s="6">
        <f>'마방-레벨기준'!D$1*$U44+'마방-레벨기준'!$T60</f>
        <v>33.75</v>
      </c>
      <c r="E44" s="6">
        <f>'마방-레벨기준'!E$1*$U44+'마방-레벨기준'!$T60</f>
        <v>35</v>
      </c>
      <c r="F44" s="6">
        <f>'마방-레벨기준'!F$1*$U44+'마방-레벨기준'!$T60</f>
        <v>36.25</v>
      </c>
      <c r="G44" s="6">
        <f>'마방-레벨기준'!G$1*$U44+'마방-레벨기준'!$T60</f>
        <v>37.5</v>
      </c>
      <c r="H44" s="6">
        <f>'마방-레벨기준'!H$1*$U44+'마방-레벨기준'!$T60</f>
        <v>38.75</v>
      </c>
      <c r="I44" s="6">
        <f>'마방-레벨기준'!I$1*$U44+'마방-레벨기준'!$T60</f>
        <v>40</v>
      </c>
      <c r="J44" s="6">
        <f>'마방-레벨기준'!J$1*$U44+'마방-레벨기준'!$T60</f>
        <v>41.25</v>
      </c>
      <c r="K44" s="6">
        <f>'마방-레벨기준'!K$1*$U44+'마방-레벨기준'!$T60</f>
        <v>42.5</v>
      </c>
      <c r="L44" s="6">
        <f>'마방-레벨기준'!L$1*$U44+'마방-레벨기준'!$T60</f>
        <v>43.75</v>
      </c>
      <c r="M44" s="6">
        <f>'마방-레벨기준'!M$1*$U44+'마방-레벨기준'!$T60</f>
        <v>45</v>
      </c>
      <c r="N44" s="6">
        <f>'마방-레벨기준'!N$1*$U44+'마방-레벨기준'!$T60</f>
        <v>46.25</v>
      </c>
      <c r="O44" s="6">
        <f>'마방-레벨기준'!O$1*$U44+'마방-레벨기준'!$T60</f>
        <v>47.5</v>
      </c>
      <c r="P44" s="6">
        <f>'마방-레벨기준'!P$1*$U44+'마방-레벨기준'!$T60</f>
        <v>48.75</v>
      </c>
      <c r="Q44" s="6">
        <f>'마방-레벨기준'!Q$1*$U44+'마방-레벨기준'!$T60</f>
        <v>50</v>
      </c>
      <c r="R44" s="6">
        <f>'마방-레벨기준'!R$1*$U44+'마방-레벨기준'!$T60</f>
        <v>51.25</v>
      </c>
      <c r="S44" s="6">
        <f>'마방-레벨기준'!S$1*$U44+'마방-레벨기준'!$T60</f>
        <v>52.5</v>
      </c>
      <c r="T44" s="5">
        <v>30</v>
      </c>
      <c r="U44" s="7">
        <v>1.25</v>
      </c>
    </row>
    <row r="45" spans="1:21" x14ac:dyDescent="0.3">
      <c r="A45" s="5" t="s">
        <v>29</v>
      </c>
      <c r="B45" s="6">
        <f>'마방-레벨기준'!B$1*$U45+'마방-레벨기준'!$T61</f>
        <v>30</v>
      </c>
      <c r="C45" s="6">
        <f>'마방-레벨기준'!C$1*$U45+'마방-레벨기준'!$T61</f>
        <v>30</v>
      </c>
      <c r="D45" s="6">
        <f>'마방-레벨기준'!D$1*$U45+'마방-레벨기준'!$T61</f>
        <v>30</v>
      </c>
      <c r="E45" s="6">
        <f>'마방-레벨기준'!E$1*$U45+'마방-레벨기준'!$T61</f>
        <v>30</v>
      </c>
      <c r="F45" s="6">
        <f>'마방-레벨기준'!F$1*$U45+'마방-레벨기준'!$T61</f>
        <v>30</v>
      </c>
      <c r="G45" s="6">
        <f>'마방-레벨기준'!G$1*$U45+'마방-레벨기준'!$T61</f>
        <v>30</v>
      </c>
      <c r="H45" s="6">
        <f>'마방-레벨기준'!H$1*$U45+'마방-레벨기준'!$T61</f>
        <v>30</v>
      </c>
      <c r="I45" s="6">
        <f>'마방-레벨기준'!I$1*$U45+'마방-레벨기준'!$T61</f>
        <v>30</v>
      </c>
      <c r="J45" s="6">
        <f>'마방-레벨기준'!J$1*$U45+'마방-레벨기준'!$T61</f>
        <v>30</v>
      </c>
      <c r="K45" s="6">
        <f>'마방-레벨기준'!K$1*$U45+'마방-레벨기준'!$T61</f>
        <v>30</v>
      </c>
      <c r="L45" s="6">
        <f>'마방-레벨기준'!L$1*$U45+'마방-레벨기준'!$T61</f>
        <v>30</v>
      </c>
      <c r="M45" s="6">
        <f>'마방-레벨기준'!M$1*$U45+'마방-레벨기준'!$T61</f>
        <v>30</v>
      </c>
      <c r="N45" s="6">
        <f>'마방-레벨기준'!N$1*$U45+'마방-레벨기준'!$T61</f>
        <v>30</v>
      </c>
      <c r="O45" s="6">
        <f>'마방-레벨기준'!O$1*$U45+'마방-레벨기준'!$T61</f>
        <v>30</v>
      </c>
      <c r="P45" s="6">
        <f>'마방-레벨기준'!P$1*$U45+'마방-레벨기준'!$T61</f>
        <v>30</v>
      </c>
      <c r="Q45" s="6">
        <f>'마방-레벨기준'!Q$1*$U45+'마방-레벨기준'!$T61</f>
        <v>30</v>
      </c>
      <c r="R45" s="6">
        <f>'마방-레벨기준'!R$1*$U45+'마방-레벨기준'!$T61</f>
        <v>30</v>
      </c>
      <c r="S45" s="6">
        <f>'마방-레벨기준'!S$1*$U45+'마방-레벨기준'!$T61</f>
        <v>30</v>
      </c>
      <c r="T45" s="5">
        <v>30</v>
      </c>
      <c r="U45" s="7">
        <v>0</v>
      </c>
    </row>
    <row r="46" spans="1:21" x14ac:dyDescent="0.3">
      <c r="A46" s="5" t="s">
        <v>28</v>
      </c>
      <c r="B46" s="6">
        <f>'마방-레벨기준'!B$1*$U46+'마방-레벨기준'!$T62</f>
        <v>30</v>
      </c>
      <c r="C46" s="6">
        <f>'마방-레벨기준'!C$1*$U46+'마방-레벨기준'!$T62</f>
        <v>30</v>
      </c>
      <c r="D46" s="6">
        <f>'마방-레벨기준'!D$1*$U46+'마방-레벨기준'!$T62</f>
        <v>30</v>
      </c>
      <c r="E46" s="6">
        <f>'마방-레벨기준'!E$1*$U46+'마방-레벨기준'!$T62</f>
        <v>30</v>
      </c>
      <c r="F46" s="6">
        <f>'마방-레벨기준'!F$1*$U46+'마방-레벨기준'!$T62</f>
        <v>30</v>
      </c>
      <c r="G46" s="6">
        <f>'마방-레벨기준'!G$1*$U46+'마방-레벨기준'!$T62</f>
        <v>30</v>
      </c>
      <c r="H46" s="6">
        <f>'마방-레벨기준'!H$1*$U46+'마방-레벨기준'!$T62</f>
        <v>30</v>
      </c>
      <c r="I46" s="6">
        <f>'마방-레벨기준'!I$1*$U46+'마방-레벨기준'!$T62</f>
        <v>30</v>
      </c>
      <c r="J46" s="6">
        <f>'마방-레벨기준'!J$1*$U46+'마방-레벨기준'!$T62</f>
        <v>30</v>
      </c>
      <c r="K46" s="6">
        <f>'마방-레벨기준'!K$1*$U46+'마방-레벨기준'!$T62</f>
        <v>30</v>
      </c>
      <c r="L46" s="6">
        <f>'마방-레벨기준'!L$1*$U46+'마방-레벨기준'!$T62</f>
        <v>30</v>
      </c>
      <c r="M46" s="6">
        <f>'마방-레벨기준'!M$1*$U46+'마방-레벨기준'!$T62</f>
        <v>30</v>
      </c>
      <c r="N46" s="6">
        <f>'마방-레벨기준'!N$1*$U46+'마방-레벨기준'!$T62</f>
        <v>30</v>
      </c>
      <c r="O46" s="6">
        <f>'마방-레벨기준'!O$1*$U46+'마방-레벨기준'!$T62</f>
        <v>30</v>
      </c>
      <c r="P46" s="6">
        <f>'마방-레벨기준'!P$1*$U46+'마방-레벨기준'!$T62</f>
        <v>30</v>
      </c>
      <c r="Q46" s="6">
        <f>'마방-레벨기준'!Q$1*$U46+'마방-레벨기준'!$T62</f>
        <v>30</v>
      </c>
      <c r="R46" s="6">
        <f>'마방-레벨기준'!R$1*$U46+'마방-레벨기준'!$T62</f>
        <v>30</v>
      </c>
      <c r="S46" s="6">
        <f>'마방-레벨기준'!S$1*$U46+'마방-레벨기준'!$T62</f>
        <v>30</v>
      </c>
      <c r="T46" s="5">
        <v>30</v>
      </c>
      <c r="U46" s="7">
        <v>0</v>
      </c>
    </row>
    <row r="47" spans="1:21" x14ac:dyDescent="0.3">
      <c r="A47" s="5" t="s">
        <v>62</v>
      </c>
      <c r="B47" s="6">
        <f>'마방-레벨기준'!B$1*$U47+'마방-레벨기준'!$T63</f>
        <v>31.25</v>
      </c>
      <c r="C47" s="6">
        <f>'마방-레벨기준'!C$1*$U47+'마방-레벨기준'!$T63</f>
        <v>32.5</v>
      </c>
      <c r="D47" s="6">
        <f>'마방-레벨기준'!D$1*$U47+'마방-레벨기준'!$T63</f>
        <v>33.75</v>
      </c>
      <c r="E47" s="6">
        <f>'마방-레벨기준'!E$1*$U47+'마방-레벨기준'!$T63</f>
        <v>35</v>
      </c>
      <c r="F47" s="6">
        <f>'마방-레벨기준'!F$1*$U47+'마방-레벨기준'!$T63</f>
        <v>36.25</v>
      </c>
      <c r="G47" s="6">
        <f>'마방-레벨기준'!G$1*$U47+'마방-레벨기준'!$T63</f>
        <v>37.5</v>
      </c>
      <c r="H47" s="6">
        <f>'마방-레벨기준'!H$1*$U47+'마방-레벨기준'!$T63</f>
        <v>38.75</v>
      </c>
      <c r="I47" s="6">
        <f>'마방-레벨기준'!I$1*$U47+'마방-레벨기준'!$T63</f>
        <v>40</v>
      </c>
      <c r="J47" s="6">
        <f>'마방-레벨기준'!J$1*$U47+'마방-레벨기준'!$T63</f>
        <v>41.25</v>
      </c>
      <c r="K47" s="6">
        <f>'마방-레벨기준'!K$1*$U47+'마방-레벨기준'!$T63</f>
        <v>42.5</v>
      </c>
      <c r="L47" s="6">
        <f>'마방-레벨기준'!L$1*$U47+'마방-레벨기준'!$T63</f>
        <v>43.75</v>
      </c>
      <c r="M47" s="6">
        <f>'마방-레벨기준'!M$1*$U47+'마방-레벨기준'!$T63</f>
        <v>45</v>
      </c>
      <c r="N47" s="6">
        <f>'마방-레벨기준'!N$1*$U47+'마방-레벨기준'!$T63</f>
        <v>46.25</v>
      </c>
      <c r="O47" s="6">
        <f>'마방-레벨기준'!O$1*$U47+'마방-레벨기준'!$T63</f>
        <v>47.5</v>
      </c>
      <c r="P47" s="6">
        <f>'마방-레벨기준'!P$1*$U47+'마방-레벨기준'!$T63</f>
        <v>48.75</v>
      </c>
      <c r="Q47" s="6">
        <f>'마방-레벨기준'!Q$1*$U47+'마방-레벨기준'!$T63</f>
        <v>50</v>
      </c>
      <c r="R47" s="6">
        <f>'마방-레벨기준'!R$1*$U47+'마방-레벨기준'!$T63</f>
        <v>51.25</v>
      </c>
      <c r="S47" s="6">
        <f>'마방-레벨기준'!S$1*$U47+'마방-레벨기준'!$T63</f>
        <v>52.5</v>
      </c>
      <c r="T47" s="5">
        <v>30</v>
      </c>
      <c r="U47" s="7">
        <v>1.25</v>
      </c>
    </row>
    <row r="48" spans="1:21" x14ac:dyDescent="0.3">
      <c r="A48" s="5" t="s">
        <v>38</v>
      </c>
      <c r="B48" s="6">
        <f>'마방-레벨기준'!B$1*$U48+'마방-레벨기준'!$T64</f>
        <v>30</v>
      </c>
      <c r="C48" s="6">
        <f>'마방-레벨기준'!C$1*$U48+'마방-레벨기준'!$T64</f>
        <v>30</v>
      </c>
      <c r="D48" s="6">
        <f>'마방-레벨기준'!D$1*$U48+'마방-레벨기준'!$T64</f>
        <v>30</v>
      </c>
      <c r="E48" s="6">
        <f>'마방-레벨기준'!E$1*$U48+'마방-레벨기준'!$T64</f>
        <v>30</v>
      </c>
      <c r="F48" s="6">
        <f>'마방-레벨기준'!F$1*$U48+'마방-레벨기준'!$T64</f>
        <v>30</v>
      </c>
      <c r="G48" s="6">
        <f>'마방-레벨기준'!G$1*$U48+'마방-레벨기준'!$T64</f>
        <v>30</v>
      </c>
      <c r="H48" s="6">
        <f>'마방-레벨기준'!H$1*$U48+'마방-레벨기준'!$T64</f>
        <v>30</v>
      </c>
      <c r="I48" s="6">
        <f>'마방-레벨기준'!I$1*$U48+'마방-레벨기준'!$T64</f>
        <v>30</v>
      </c>
      <c r="J48" s="6">
        <f>'마방-레벨기준'!J$1*$U48+'마방-레벨기준'!$T64</f>
        <v>30</v>
      </c>
      <c r="K48" s="6">
        <f>'마방-레벨기준'!K$1*$U48+'마방-레벨기준'!$T64</f>
        <v>30</v>
      </c>
      <c r="L48" s="6">
        <f>'마방-레벨기준'!L$1*$U48+'마방-레벨기준'!$T64</f>
        <v>30</v>
      </c>
      <c r="M48" s="6">
        <f>'마방-레벨기준'!M$1*$U48+'마방-레벨기준'!$T64</f>
        <v>30</v>
      </c>
      <c r="N48" s="6">
        <f>'마방-레벨기준'!N$1*$U48+'마방-레벨기준'!$T64</f>
        <v>30</v>
      </c>
      <c r="O48" s="6">
        <f>'마방-레벨기준'!O$1*$U48+'마방-레벨기준'!$T64</f>
        <v>30</v>
      </c>
      <c r="P48" s="6">
        <f>'마방-레벨기준'!P$1*$U48+'마방-레벨기준'!$T64</f>
        <v>30</v>
      </c>
      <c r="Q48" s="6">
        <f>'마방-레벨기준'!Q$1*$U48+'마방-레벨기준'!$T64</f>
        <v>30</v>
      </c>
      <c r="R48" s="6">
        <f>'마방-레벨기준'!R$1*$U48+'마방-레벨기준'!$T64</f>
        <v>30</v>
      </c>
      <c r="S48" s="6">
        <f>'마방-레벨기준'!S$1*$U48+'마방-레벨기준'!$T64</f>
        <v>30</v>
      </c>
      <c r="T48" s="5">
        <v>30</v>
      </c>
      <c r="U48" s="7">
        <v>0</v>
      </c>
    </row>
    <row r="49" spans="1:21" x14ac:dyDescent="0.3">
      <c r="A49" s="5" t="s">
        <v>115</v>
      </c>
      <c r="B49" s="6">
        <f>'마방-레벨기준'!B$1*$U49+'마방-레벨기준'!$T65</f>
        <v>30</v>
      </c>
      <c r="C49" s="6">
        <f>'마방-레벨기준'!C$1*$U49+'마방-레벨기준'!$T65</f>
        <v>30</v>
      </c>
      <c r="D49" s="6">
        <f>'마방-레벨기준'!D$1*$U49+'마방-레벨기준'!$T65</f>
        <v>30</v>
      </c>
      <c r="E49" s="6">
        <f>'마방-레벨기준'!E$1*$U49+'마방-레벨기준'!$T65</f>
        <v>30</v>
      </c>
      <c r="F49" s="6">
        <f>'마방-레벨기준'!F$1*$U49+'마방-레벨기준'!$T65</f>
        <v>30</v>
      </c>
      <c r="G49" s="6">
        <f>'마방-레벨기준'!G$1*$U49+'마방-레벨기준'!$T65</f>
        <v>30</v>
      </c>
      <c r="H49" s="6">
        <f>'마방-레벨기준'!H$1*$U49+'마방-레벨기준'!$T65</f>
        <v>30</v>
      </c>
      <c r="I49" s="6">
        <f>'마방-레벨기준'!I$1*$U49+'마방-레벨기준'!$T65</f>
        <v>30</v>
      </c>
      <c r="J49" s="6">
        <f>'마방-레벨기준'!J$1*$U49+'마방-레벨기준'!$T65</f>
        <v>30</v>
      </c>
      <c r="K49" s="6">
        <f>'마방-레벨기준'!K$1*$U49+'마방-레벨기준'!$T65</f>
        <v>30</v>
      </c>
      <c r="L49" s="6">
        <f>'마방-레벨기준'!L$1*$U49+'마방-레벨기준'!$T65</f>
        <v>30</v>
      </c>
      <c r="M49" s="6">
        <f>'마방-레벨기준'!M$1*$U49+'마방-레벨기준'!$T65</f>
        <v>30</v>
      </c>
      <c r="N49" s="6">
        <f>'마방-레벨기준'!N$1*$U49+'마방-레벨기준'!$T65</f>
        <v>30</v>
      </c>
      <c r="O49" s="6">
        <f>'마방-레벨기준'!O$1*$U49+'마방-레벨기준'!$T65</f>
        <v>30</v>
      </c>
      <c r="P49" s="6">
        <f>'마방-레벨기준'!P$1*$U49+'마방-레벨기준'!$T65</f>
        <v>30</v>
      </c>
      <c r="Q49" s="6">
        <f>'마방-레벨기준'!Q$1*$U49+'마방-레벨기준'!$T65</f>
        <v>30</v>
      </c>
      <c r="R49" s="6">
        <f>'마방-레벨기준'!R$1*$U49+'마방-레벨기준'!$T65</f>
        <v>30</v>
      </c>
      <c r="S49" s="6">
        <f>'마방-레벨기준'!S$1*$U49+'마방-레벨기준'!$T65</f>
        <v>30</v>
      </c>
      <c r="T49" s="5">
        <v>30</v>
      </c>
      <c r="U49" s="7">
        <v>0</v>
      </c>
    </row>
    <row r="50" spans="1:21" x14ac:dyDescent="0.3">
      <c r="A50" s="5" t="s">
        <v>46</v>
      </c>
      <c r="B50" s="6">
        <f>'마방-레벨기준'!B$1*$U50+'마방-레벨기준'!$T66</f>
        <v>31.25</v>
      </c>
      <c r="C50" s="6">
        <f>'마방-레벨기준'!C$1*$U50+'마방-레벨기준'!$T66</f>
        <v>32.5</v>
      </c>
      <c r="D50" s="6">
        <f>'마방-레벨기준'!D$1*$U50+'마방-레벨기준'!$T66</f>
        <v>33.75</v>
      </c>
      <c r="E50" s="6">
        <f>'마방-레벨기준'!E$1*$U50+'마방-레벨기준'!$T66</f>
        <v>35</v>
      </c>
      <c r="F50" s="6">
        <f>'마방-레벨기준'!F$1*$U50+'마방-레벨기준'!$T66</f>
        <v>36.25</v>
      </c>
      <c r="G50" s="6">
        <f>'마방-레벨기준'!G$1*$U50+'마방-레벨기준'!$T66</f>
        <v>37.5</v>
      </c>
      <c r="H50" s="6">
        <f>'마방-레벨기준'!H$1*$U50+'마방-레벨기준'!$T66</f>
        <v>38.75</v>
      </c>
      <c r="I50" s="6">
        <f>'마방-레벨기준'!I$1*$U50+'마방-레벨기준'!$T66</f>
        <v>40</v>
      </c>
      <c r="J50" s="6">
        <f>'마방-레벨기준'!J$1*$U50+'마방-레벨기준'!$T66</f>
        <v>41.25</v>
      </c>
      <c r="K50" s="6">
        <f>'마방-레벨기준'!K$1*$U50+'마방-레벨기준'!$T66</f>
        <v>42.5</v>
      </c>
      <c r="L50" s="6">
        <f>'마방-레벨기준'!L$1*$U50+'마방-레벨기준'!$T66</f>
        <v>43.75</v>
      </c>
      <c r="M50" s="6">
        <f>'마방-레벨기준'!M$1*$U50+'마방-레벨기준'!$T66</f>
        <v>45</v>
      </c>
      <c r="N50" s="6">
        <f>'마방-레벨기준'!N$1*$U50+'마방-레벨기준'!$T66</f>
        <v>46.25</v>
      </c>
      <c r="O50" s="6">
        <f>'마방-레벨기준'!O$1*$U50+'마방-레벨기준'!$T66</f>
        <v>47.5</v>
      </c>
      <c r="P50" s="6">
        <f>'마방-레벨기준'!P$1*$U50+'마방-레벨기준'!$T66</f>
        <v>48.75</v>
      </c>
      <c r="Q50" s="6">
        <f>'마방-레벨기준'!Q$1*$U50+'마방-레벨기준'!$T66</f>
        <v>50</v>
      </c>
      <c r="R50" s="6">
        <f>'마방-레벨기준'!R$1*$U50+'마방-레벨기준'!$T66</f>
        <v>51.25</v>
      </c>
      <c r="S50" s="6">
        <f>'마방-레벨기준'!S$1*$U50+'마방-레벨기준'!$T66</f>
        <v>52.5</v>
      </c>
      <c r="T50" s="5">
        <v>30</v>
      </c>
      <c r="U50" s="7">
        <v>1.25</v>
      </c>
    </row>
    <row r="51" spans="1:21" x14ac:dyDescent="0.3">
      <c r="A51" s="5" t="s">
        <v>71</v>
      </c>
      <c r="B51" s="6">
        <f>'마방-레벨기준'!B$1*$U51+'마방-레벨기준'!$T67</f>
        <v>31.25</v>
      </c>
      <c r="C51" s="6">
        <f>'마방-레벨기준'!C$1*$U51+'마방-레벨기준'!$T67</f>
        <v>32.5</v>
      </c>
      <c r="D51" s="6">
        <f>'마방-레벨기준'!D$1*$U51+'마방-레벨기준'!$T67</f>
        <v>33.75</v>
      </c>
      <c r="E51" s="6">
        <f>'마방-레벨기준'!E$1*$U51+'마방-레벨기준'!$T67</f>
        <v>35</v>
      </c>
      <c r="F51" s="6">
        <f>'마방-레벨기준'!F$1*$U51+'마방-레벨기준'!$T67</f>
        <v>36.25</v>
      </c>
      <c r="G51" s="6">
        <f>'마방-레벨기준'!G$1*$U51+'마방-레벨기준'!$T67</f>
        <v>37.5</v>
      </c>
      <c r="H51" s="6">
        <f>'마방-레벨기준'!H$1*$U51+'마방-레벨기준'!$T67</f>
        <v>38.75</v>
      </c>
      <c r="I51" s="6">
        <f>'마방-레벨기준'!I$1*$U51+'마방-레벨기준'!$T67</f>
        <v>40</v>
      </c>
      <c r="J51" s="6">
        <f>'마방-레벨기준'!J$1*$U51+'마방-레벨기준'!$T67</f>
        <v>41.25</v>
      </c>
      <c r="K51" s="6">
        <f>'마방-레벨기준'!K$1*$U51+'마방-레벨기준'!$T67</f>
        <v>42.5</v>
      </c>
      <c r="L51" s="6">
        <f>'마방-레벨기준'!L$1*$U51+'마방-레벨기준'!$T67</f>
        <v>43.75</v>
      </c>
      <c r="M51" s="6">
        <f>'마방-레벨기준'!M$1*$U51+'마방-레벨기준'!$T67</f>
        <v>45</v>
      </c>
      <c r="N51" s="6">
        <f>'마방-레벨기준'!N$1*$U51+'마방-레벨기준'!$T67</f>
        <v>46.25</v>
      </c>
      <c r="O51" s="6">
        <f>'마방-레벨기준'!O$1*$U51+'마방-레벨기준'!$T67</f>
        <v>47.5</v>
      </c>
      <c r="P51" s="6">
        <f>'마방-레벨기준'!P$1*$U51+'마방-레벨기준'!$T67</f>
        <v>48.75</v>
      </c>
      <c r="Q51" s="6">
        <f>'마방-레벨기준'!Q$1*$U51+'마방-레벨기준'!$T67</f>
        <v>50</v>
      </c>
      <c r="R51" s="6">
        <f>'마방-레벨기준'!R$1*$U51+'마방-레벨기준'!$T67</f>
        <v>51.25</v>
      </c>
      <c r="S51" s="6">
        <f>'마방-레벨기준'!S$1*$U51+'마방-레벨기준'!$T67</f>
        <v>52.5</v>
      </c>
      <c r="T51" s="5">
        <v>30</v>
      </c>
      <c r="U51" s="7">
        <v>1.25</v>
      </c>
    </row>
    <row r="52" spans="1:21" x14ac:dyDescent="0.3">
      <c r="A52" s="5" t="s">
        <v>118</v>
      </c>
      <c r="B52" s="6">
        <f>'마방-레벨기준'!B$1*$U52+'마방-레벨기준'!$T68</f>
        <v>31.25</v>
      </c>
      <c r="C52" s="6">
        <f>'마방-레벨기준'!C$1*$U52+'마방-레벨기준'!$T68</f>
        <v>32.5</v>
      </c>
      <c r="D52" s="6">
        <f>'마방-레벨기준'!D$1*$U52+'마방-레벨기준'!$T68</f>
        <v>33.75</v>
      </c>
      <c r="E52" s="6">
        <f>'마방-레벨기준'!E$1*$U52+'마방-레벨기준'!$T68</f>
        <v>35</v>
      </c>
      <c r="F52" s="6">
        <f>'마방-레벨기준'!F$1*$U52+'마방-레벨기준'!$T68</f>
        <v>36.25</v>
      </c>
      <c r="G52" s="6">
        <f>'마방-레벨기준'!G$1*$U52+'마방-레벨기준'!$T68</f>
        <v>37.5</v>
      </c>
      <c r="H52" s="6">
        <f>'마방-레벨기준'!H$1*$U52+'마방-레벨기준'!$T68</f>
        <v>38.75</v>
      </c>
      <c r="I52" s="6">
        <f>'마방-레벨기준'!I$1*$U52+'마방-레벨기준'!$T68</f>
        <v>40</v>
      </c>
      <c r="J52" s="6">
        <f>'마방-레벨기준'!J$1*$U52+'마방-레벨기준'!$T68</f>
        <v>41.25</v>
      </c>
      <c r="K52" s="6">
        <f>'마방-레벨기준'!K$1*$U52+'마방-레벨기준'!$T68</f>
        <v>42.5</v>
      </c>
      <c r="L52" s="6">
        <f>'마방-레벨기준'!L$1*$U52+'마방-레벨기준'!$T68</f>
        <v>43.75</v>
      </c>
      <c r="M52" s="6">
        <f>'마방-레벨기준'!M$1*$U52+'마방-레벨기준'!$T68</f>
        <v>45</v>
      </c>
      <c r="N52" s="6">
        <f>'마방-레벨기준'!N$1*$U52+'마방-레벨기준'!$T68</f>
        <v>46.25</v>
      </c>
      <c r="O52" s="6">
        <f>'마방-레벨기준'!O$1*$U52+'마방-레벨기준'!$T68</f>
        <v>47.5</v>
      </c>
      <c r="P52" s="6">
        <f>'마방-레벨기준'!P$1*$U52+'마방-레벨기준'!$T68</f>
        <v>48.75</v>
      </c>
      <c r="Q52" s="6">
        <f>'마방-레벨기준'!Q$1*$U52+'마방-레벨기준'!$T68</f>
        <v>50</v>
      </c>
      <c r="R52" s="6">
        <f>'마방-레벨기준'!R$1*$U52+'마방-레벨기준'!$T68</f>
        <v>51.25</v>
      </c>
      <c r="S52" s="6">
        <f>'마방-레벨기준'!S$1*$U52+'마방-레벨기준'!$T68</f>
        <v>52.5</v>
      </c>
      <c r="T52" s="5">
        <v>30</v>
      </c>
      <c r="U52" s="7">
        <v>1.25</v>
      </c>
    </row>
    <row r="53" spans="1:21" x14ac:dyDescent="0.3">
      <c r="A53" s="5" t="s">
        <v>15</v>
      </c>
      <c r="B53" s="6">
        <f>'마방-레벨기준'!B$1*$U53+'마방-레벨기준'!$T69</f>
        <v>30</v>
      </c>
      <c r="C53" s="6">
        <f>'마방-레벨기준'!C$1*$U53+'마방-레벨기준'!$T69</f>
        <v>30</v>
      </c>
      <c r="D53" s="6">
        <f>'마방-레벨기준'!D$1*$U53+'마방-레벨기준'!$T69</f>
        <v>30</v>
      </c>
      <c r="E53" s="6">
        <f>'마방-레벨기준'!E$1*$U53+'마방-레벨기준'!$T69</f>
        <v>30</v>
      </c>
      <c r="F53" s="6">
        <f>'마방-레벨기준'!F$1*$U53+'마방-레벨기준'!$T69</f>
        <v>30</v>
      </c>
      <c r="G53" s="6">
        <f>'마방-레벨기준'!G$1*$U53+'마방-레벨기준'!$T69</f>
        <v>30</v>
      </c>
      <c r="H53" s="6">
        <f>'마방-레벨기준'!H$1*$U53+'마방-레벨기준'!$T69</f>
        <v>30</v>
      </c>
      <c r="I53" s="6">
        <f>'마방-레벨기준'!I$1*$U53+'마방-레벨기준'!$T69</f>
        <v>30</v>
      </c>
      <c r="J53" s="6">
        <f>'마방-레벨기준'!J$1*$U53+'마방-레벨기준'!$T69</f>
        <v>30</v>
      </c>
      <c r="K53" s="6">
        <f>'마방-레벨기준'!K$1*$U53+'마방-레벨기준'!$T69</f>
        <v>30</v>
      </c>
      <c r="L53" s="6">
        <f>'마방-레벨기준'!L$1*$U53+'마방-레벨기준'!$T69</f>
        <v>30</v>
      </c>
      <c r="M53" s="6">
        <f>'마방-레벨기준'!M$1*$U53+'마방-레벨기준'!$T69</f>
        <v>30</v>
      </c>
      <c r="N53" s="6">
        <f>'마방-레벨기준'!N$1*$U53+'마방-레벨기준'!$T69</f>
        <v>30</v>
      </c>
      <c r="O53" s="6">
        <f>'마방-레벨기준'!O$1*$U53+'마방-레벨기준'!$T69</f>
        <v>30</v>
      </c>
      <c r="P53" s="6">
        <f>'마방-레벨기준'!P$1*$U53+'마방-레벨기준'!$T69</f>
        <v>30</v>
      </c>
      <c r="Q53" s="6">
        <f>'마방-레벨기준'!Q$1*$U53+'마방-레벨기준'!$T69</f>
        <v>30</v>
      </c>
      <c r="R53" s="6">
        <f>'마방-레벨기준'!R$1*$U53+'마방-레벨기준'!$T69</f>
        <v>30</v>
      </c>
      <c r="S53" s="6">
        <f>'마방-레벨기준'!S$1*$U53+'마방-레벨기준'!$T69</f>
        <v>30</v>
      </c>
      <c r="T53" s="5">
        <v>30</v>
      </c>
      <c r="U53" s="7">
        <v>0</v>
      </c>
    </row>
    <row r="54" spans="1:21" x14ac:dyDescent="0.3">
      <c r="A54" s="5" t="s">
        <v>43</v>
      </c>
      <c r="B54" s="6">
        <f>'마방-레벨기준'!B$1*$U54+'마방-레벨기준'!$T70</f>
        <v>30</v>
      </c>
      <c r="C54" s="6">
        <f>'마방-레벨기준'!C$1*$U54+'마방-레벨기준'!$T70</f>
        <v>30</v>
      </c>
      <c r="D54" s="6">
        <f>'마방-레벨기준'!D$1*$U54+'마방-레벨기준'!$T70</f>
        <v>30</v>
      </c>
      <c r="E54" s="6">
        <f>'마방-레벨기준'!E$1*$U54+'마방-레벨기준'!$T70</f>
        <v>30</v>
      </c>
      <c r="F54" s="6">
        <f>'마방-레벨기준'!F$1*$U54+'마방-레벨기준'!$T70</f>
        <v>30</v>
      </c>
      <c r="G54" s="6">
        <f>'마방-레벨기준'!G$1*$U54+'마방-레벨기준'!$T70</f>
        <v>30</v>
      </c>
      <c r="H54" s="6">
        <f>'마방-레벨기준'!H$1*$U54+'마방-레벨기준'!$T70</f>
        <v>30</v>
      </c>
      <c r="I54" s="6">
        <f>'마방-레벨기준'!I$1*$U54+'마방-레벨기준'!$T70</f>
        <v>30</v>
      </c>
      <c r="J54" s="6">
        <f>'마방-레벨기준'!J$1*$U54+'마방-레벨기준'!$T70</f>
        <v>30</v>
      </c>
      <c r="K54" s="6">
        <f>'마방-레벨기준'!K$1*$U54+'마방-레벨기준'!$T70</f>
        <v>30</v>
      </c>
      <c r="L54" s="6">
        <f>'마방-레벨기준'!L$1*$U54+'마방-레벨기준'!$T70</f>
        <v>30</v>
      </c>
      <c r="M54" s="6">
        <f>'마방-레벨기준'!M$1*$U54+'마방-레벨기준'!$T70</f>
        <v>30</v>
      </c>
      <c r="N54" s="6">
        <f>'마방-레벨기준'!N$1*$U54+'마방-레벨기준'!$T70</f>
        <v>30</v>
      </c>
      <c r="O54" s="6">
        <f>'마방-레벨기준'!O$1*$U54+'마방-레벨기준'!$T70</f>
        <v>30</v>
      </c>
      <c r="P54" s="6">
        <f>'마방-레벨기준'!P$1*$U54+'마방-레벨기준'!$T70</f>
        <v>30</v>
      </c>
      <c r="Q54" s="6">
        <f>'마방-레벨기준'!Q$1*$U54+'마방-레벨기준'!$T70</f>
        <v>30</v>
      </c>
      <c r="R54" s="6">
        <f>'마방-레벨기준'!R$1*$U54+'마방-레벨기준'!$T70</f>
        <v>30</v>
      </c>
      <c r="S54" s="6">
        <f>'마방-레벨기준'!S$1*$U54+'마방-레벨기준'!$T70</f>
        <v>30</v>
      </c>
      <c r="T54" s="5">
        <v>30</v>
      </c>
      <c r="U54" s="7">
        <v>0</v>
      </c>
    </row>
    <row r="55" spans="1:21" x14ac:dyDescent="0.3">
      <c r="A55" s="5" t="s">
        <v>79</v>
      </c>
      <c r="B55" s="6">
        <f>'마방-레벨기준'!B$1*$U55+'마방-레벨기준'!$T71</f>
        <v>30</v>
      </c>
      <c r="C55" s="6">
        <f>'마방-레벨기준'!C$1*$U55+'마방-레벨기준'!$T71</f>
        <v>30</v>
      </c>
      <c r="D55" s="6">
        <f>'마방-레벨기준'!D$1*$U55+'마방-레벨기준'!$T71</f>
        <v>30</v>
      </c>
      <c r="E55" s="6">
        <f>'마방-레벨기준'!E$1*$U55+'마방-레벨기준'!$T71</f>
        <v>30</v>
      </c>
      <c r="F55" s="6">
        <f>'마방-레벨기준'!F$1*$U55+'마방-레벨기준'!$T71</f>
        <v>30</v>
      </c>
      <c r="G55" s="6">
        <f>'마방-레벨기준'!G$1*$U55+'마방-레벨기준'!$T71</f>
        <v>30</v>
      </c>
      <c r="H55" s="6">
        <f>'마방-레벨기준'!H$1*$U55+'마방-레벨기준'!$T71</f>
        <v>30</v>
      </c>
      <c r="I55" s="6">
        <f>'마방-레벨기준'!I$1*$U55+'마방-레벨기준'!$T71</f>
        <v>30</v>
      </c>
      <c r="J55" s="6">
        <f>'마방-레벨기준'!J$1*$U55+'마방-레벨기준'!$T71</f>
        <v>30</v>
      </c>
      <c r="K55" s="6">
        <f>'마방-레벨기준'!K$1*$U55+'마방-레벨기준'!$T71</f>
        <v>30</v>
      </c>
      <c r="L55" s="6">
        <f>'마방-레벨기준'!L$1*$U55+'마방-레벨기준'!$T71</f>
        <v>30</v>
      </c>
      <c r="M55" s="6">
        <f>'마방-레벨기준'!M$1*$U55+'마방-레벨기준'!$T71</f>
        <v>30</v>
      </c>
      <c r="N55" s="6">
        <f>'마방-레벨기준'!N$1*$U55+'마방-레벨기준'!$T71</f>
        <v>30</v>
      </c>
      <c r="O55" s="6">
        <f>'마방-레벨기준'!O$1*$U55+'마방-레벨기준'!$T71</f>
        <v>30</v>
      </c>
      <c r="P55" s="6">
        <f>'마방-레벨기준'!P$1*$U55+'마방-레벨기준'!$T71</f>
        <v>30</v>
      </c>
      <c r="Q55" s="6">
        <f>'마방-레벨기준'!Q$1*$U55+'마방-레벨기준'!$T71</f>
        <v>30</v>
      </c>
      <c r="R55" s="6">
        <f>'마방-레벨기준'!R$1*$U55+'마방-레벨기준'!$T71</f>
        <v>30</v>
      </c>
      <c r="S55" s="6">
        <f>'마방-레벨기준'!S$1*$U55+'마방-레벨기준'!$T71</f>
        <v>30</v>
      </c>
      <c r="T55" s="5">
        <v>30</v>
      </c>
      <c r="U55" s="7">
        <v>0</v>
      </c>
    </row>
    <row r="56" spans="1:21" x14ac:dyDescent="0.3">
      <c r="A56" s="5" t="s">
        <v>109</v>
      </c>
      <c r="B56" s="6">
        <f>'마방-레벨기준'!B$1*$U56+'마방-레벨기준'!$T72</f>
        <v>31.25</v>
      </c>
      <c r="C56" s="6">
        <f>'마방-레벨기준'!C$1*$U56+'마방-레벨기준'!$T72</f>
        <v>32.5</v>
      </c>
      <c r="D56" s="6">
        <f>'마방-레벨기준'!D$1*$U56+'마방-레벨기준'!$T72</f>
        <v>33.75</v>
      </c>
      <c r="E56" s="6">
        <f>'마방-레벨기준'!E$1*$U56+'마방-레벨기준'!$T72</f>
        <v>35</v>
      </c>
      <c r="F56" s="6">
        <f>'마방-레벨기준'!F$1*$U56+'마방-레벨기준'!$T72</f>
        <v>36.25</v>
      </c>
      <c r="G56" s="6">
        <f>'마방-레벨기준'!G$1*$U56+'마방-레벨기준'!$T72</f>
        <v>37.5</v>
      </c>
      <c r="H56" s="6">
        <f>'마방-레벨기준'!H$1*$U56+'마방-레벨기준'!$T72</f>
        <v>38.75</v>
      </c>
      <c r="I56" s="6">
        <f>'마방-레벨기준'!I$1*$U56+'마방-레벨기준'!$T72</f>
        <v>40</v>
      </c>
      <c r="J56" s="6">
        <f>'마방-레벨기준'!J$1*$U56+'마방-레벨기준'!$T72</f>
        <v>41.25</v>
      </c>
      <c r="K56" s="6">
        <f>'마방-레벨기준'!K$1*$U56+'마방-레벨기준'!$T72</f>
        <v>42.5</v>
      </c>
      <c r="L56" s="6">
        <f>'마방-레벨기준'!L$1*$U56+'마방-레벨기준'!$T72</f>
        <v>43.75</v>
      </c>
      <c r="M56" s="6">
        <f>'마방-레벨기준'!M$1*$U56+'마방-레벨기준'!$T72</f>
        <v>45</v>
      </c>
      <c r="N56" s="6">
        <f>'마방-레벨기준'!N$1*$U56+'마방-레벨기준'!$T72</f>
        <v>46.25</v>
      </c>
      <c r="O56" s="6">
        <f>'마방-레벨기준'!O$1*$U56+'마방-레벨기준'!$T72</f>
        <v>47.5</v>
      </c>
      <c r="P56" s="6">
        <f>'마방-레벨기준'!P$1*$U56+'마방-레벨기준'!$T72</f>
        <v>48.75</v>
      </c>
      <c r="Q56" s="6">
        <f>'마방-레벨기준'!Q$1*$U56+'마방-레벨기준'!$T72</f>
        <v>50</v>
      </c>
      <c r="R56" s="6">
        <f>'마방-레벨기준'!R$1*$U56+'마방-레벨기준'!$T72</f>
        <v>51.25</v>
      </c>
      <c r="S56" s="6">
        <f>'마방-레벨기준'!S$1*$U56+'마방-레벨기준'!$T72</f>
        <v>52.5</v>
      </c>
      <c r="T56" s="5">
        <v>30</v>
      </c>
      <c r="U56" s="7">
        <v>1.25</v>
      </c>
    </row>
    <row r="57" spans="1:21" x14ac:dyDescent="0.3">
      <c r="A57" s="5" t="s">
        <v>36</v>
      </c>
      <c r="B57" s="6">
        <f>'마방-레벨기준'!B$1*$U57+'마방-레벨기준'!$T73</f>
        <v>30</v>
      </c>
      <c r="C57" s="6">
        <f>'마방-레벨기준'!C$1*$U57+'마방-레벨기준'!$T73</f>
        <v>30</v>
      </c>
      <c r="D57" s="6">
        <f>'마방-레벨기준'!D$1*$U57+'마방-레벨기준'!$T73</f>
        <v>30</v>
      </c>
      <c r="E57" s="6">
        <f>'마방-레벨기준'!E$1*$U57+'마방-레벨기준'!$T73</f>
        <v>30</v>
      </c>
      <c r="F57" s="6">
        <f>'마방-레벨기준'!F$1*$U57+'마방-레벨기준'!$T73</f>
        <v>30</v>
      </c>
      <c r="G57" s="6">
        <f>'마방-레벨기준'!G$1*$U57+'마방-레벨기준'!$T73</f>
        <v>30</v>
      </c>
      <c r="H57" s="6">
        <f>'마방-레벨기준'!H$1*$U57+'마방-레벨기준'!$T73</f>
        <v>30</v>
      </c>
      <c r="I57" s="6">
        <f>'마방-레벨기준'!I$1*$U57+'마방-레벨기준'!$T73</f>
        <v>30</v>
      </c>
      <c r="J57" s="6">
        <f>'마방-레벨기준'!J$1*$U57+'마방-레벨기준'!$T73</f>
        <v>30</v>
      </c>
      <c r="K57" s="6">
        <f>'마방-레벨기준'!K$1*$U57+'마방-레벨기준'!$T73</f>
        <v>30</v>
      </c>
      <c r="L57" s="6">
        <f>'마방-레벨기준'!L$1*$U57+'마방-레벨기준'!$T73</f>
        <v>30</v>
      </c>
      <c r="M57" s="6">
        <f>'마방-레벨기준'!M$1*$U57+'마방-레벨기준'!$T73</f>
        <v>30</v>
      </c>
      <c r="N57" s="6">
        <f>'마방-레벨기준'!N$1*$U57+'마방-레벨기준'!$T73</f>
        <v>30</v>
      </c>
      <c r="O57" s="6">
        <f>'마방-레벨기준'!O$1*$U57+'마방-레벨기준'!$T73</f>
        <v>30</v>
      </c>
      <c r="P57" s="6">
        <f>'마방-레벨기준'!P$1*$U57+'마방-레벨기준'!$T73</f>
        <v>30</v>
      </c>
      <c r="Q57" s="6">
        <f>'마방-레벨기준'!Q$1*$U57+'마방-레벨기준'!$T73</f>
        <v>30</v>
      </c>
      <c r="R57" s="6">
        <f>'마방-레벨기준'!R$1*$U57+'마방-레벨기준'!$T73</f>
        <v>30</v>
      </c>
      <c r="S57" s="6">
        <f>'마방-레벨기준'!S$1*$U57+'마방-레벨기준'!$T73</f>
        <v>30</v>
      </c>
      <c r="T57" s="5">
        <v>30</v>
      </c>
      <c r="U57" s="7">
        <v>0</v>
      </c>
    </row>
    <row r="58" spans="1:21" x14ac:dyDescent="0.3">
      <c r="A58" s="5" t="s">
        <v>117</v>
      </c>
      <c r="B58" s="6">
        <f>'마방-레벨기준'!B$1*$U58+'마방-레벨기준'!$T74</f>
        <v>31.25</v>
      </c>
      <c r="C58" s="6">
        <f>'마방-레벨기준'!C$1*$U58+'마방-레벨기준'!$T74</f>
        <v>32.5</v>
      </c>
      <c r="D58" s="6">
        <f>'마방-레벨기준'!D$1*$U58+'마방-레벨기준'!$T74</f>
        <v>33.75</v>
      </c>
      <c r="E58" s="6">
        <f>'마방-레벨기준'!E$1*$U58+'마방-레벨기준'!$T74</f>
        <v>35</v>
      </c>
      <c r="F58" s="6">
        <f>'마방-레벨기준'!F$1*$U58+'마방-레벨기준'!$T74</f>
        <v>36.25</v>
      </c>
      <c r="G58" s="6">
        <f>'마방-레벨기준'!G$1*$U58+'마방-레벨기준'!$T74</f>
        <v>37.5</v>
      </c>
      <c r="H58" s="6">
        <f>'마방-레벨기준'!H$1*$U58+'마방-레벨기준'!$T74</f>
        <v>38.75</v>
      </c>
      <c r="I58" s="6">
        <f>'마방-레벨기준'!I$1*$U58+'마방-레벨기준'!$T74</f>
        <v>40</v>
      </c>
      <c r="J58" s="6">
        <f>'마방-레벨기준'!J$1*$U58+'마방-레벨기준'!$T74</f>
        <v>41.25</v>
      </c>
      <c r="K58" s="6">
        <f>'마방-레벨기준'!K$1*$U58+'마방-레벨기준'!$T74</f>
        <v>42.5</v>
      </c>
      <c r="L58" s="6">
        <f>'마방-레벨기준'!L$1*$U58+'마방-레벨기준'!$T74</f>
        <v>43.75</v>
      </c>
      <c r="M58" s="6">
        <f>'마방-레벨기준'!M$1*$U58+'마방-레벨기준'!$T74</f>
        <v>45</v>
      </c>
      <c r="N58" s="6">
        <f>'마방-레벨기준'!N$1*$U58+'마방-레벨기준'!$T74</f>
        <v>46.25</v>
      </c>
      <c r="O58" s="6">
        <f>'마방-레벨기준'!O$1*$U58+'마방-레벨기준'!$T74</f>
        <v>47.5</v>
      </c>
      <c r="P58" s="6">
        <f>'마방-레벨기준'!P$1*$U58+'마방-레벨기준'!$T74</f>
        <v>48.75</v>
      </c>
      <c r="Q58" s="6">
        <f>'마방-레벨기준'!Q$1*$U58+'마방-레벨기준'!$T74</f>
        <v>50</v>
      </c>
      <c r="R58" s="6">
        <f>'마방-레벨기준'!R$1*$U58+'마방-레벨기준'!$T74</f>
        <v>51.25</v>
      </c>
      <c r="S58" s="6">
        <f>'마방-레벨기준'!S$1*$U58+'마방-레벨기준'!$T74</f>
        <v>52.5</v>
      </c>
      <c r="T58" s="5">
        <v>30</v>
      </c>
      <c r="U58" s="7">
        <v>1.25</v>
      </c>
    </row>
    <row r="59" spans="1:21" x14ac:dyDescent="0.3">
      <c r="A59" s="5" t="s">
        <v>33</v>
      </c>
      <c r="B59" s="6">
        <f>'마방-레벨기준'!B$1*$U59+'마방-레벨기준'!$T75</f>
        <v>30</v>
      </c>
      <c r="C59" s="6">
        <f>'마방-레벨기준'!C$1*$U59+'마방-레벨기준'!$T75</f>
        <v>30</v>
      </c>
      <c r="D59" s="6">
        <f>'마방-레벨기준'!D$1*$U59+'마방-레벨기준'!$T75</f>
        <v>30</v>
      </c>
      <c r="E59" s="6">
        <f>'마방-레벨기준'!E$1*$U59+'마방-레벨기준'!$T75</f>
        <v>30</v>
      </c>
      <c r="F59" s="6">
        <f>'마방-레벨기준'!F$1*$U59+'마방-레벨기준'!$T75</f>
        <v>30</v>
      </c>
      <c r="G59" s="6">
        <f>'마방-레벨기준'!G$1*$U59+'마방-레벨기준'!$T75</f>
        <v>30</v>
      </c>
      <c r="H59" s="6">
        <f>'마방-레벨기준'!H$1*$U59+'마방-레벨기준'!$T75</f>
        <v>30</v>
      </c>
      <c r="I59" s="6">
        <f>'마방-레벨기준'!I$1*$U59+'마방-레벨기준'!$T75</f>
        <v>30</v>
      </c>
      <c r="J59" s="6">
        <f>'마방-레벨기준'!J$1*$U59+'마방-레벨기준'!$T75</f>
        <v>30</v>
      </c>
      <c r="K59" s="6">
        <f>'마방-레벨기준'!K$1*$U59+'마방-레벨기준'!$T75</f>
        <v>30</v>
      </c>
      <c r="L59" s="6">
        <f>'마방-레벨기준'!L$1*$U59+'마방-레벨기준'!$T75</f>
        <v>30</v>
      </c>
      <c r="M59" s="6">
        <f>'마방-레벨기준'!M$1*$U59+'마방-레벨기준'!$T75</f>
        <v>30</v>
      </c>
      <c r="N59" s="6">
        <f>'마방-레벨기준'!N$1*$U59+'마방-레벨기준'!$T75</f>
        <v>30</v>
      </c>
      <c r="O59" s="6">
        <f>'마방-레벨기준'!O$1*$U59+'마방-레벨기준'!$T75</f>
        <v>30</v>
      </c>
      <c r="P59" s="6">
        <f>'마방-레벨기준'!P$1*$U59+'마방-레벨기준'!$T75</f>
        <v>30</v>
      </c>
      <c r="Q59" s="6">
        <f>'마방-레벨기준'!Q$1*$U59+'마방-레벨기준'!$T75</f>
        <v>30</v>
      </c>
      <c r="R59" s="6">
        <f>'마방-레벨기준'!R$1*$U59+'마방-레벨기준'!$T75</f>
        <v>30</v>
      </c>
      <c r="S59" s="6">
        <f>'마방-레벨기준'!S$1*$U59+'마방-레벨기준'!$T75</f>
        <v>30</v>
      </c>
      <c r="T59" s="5">
        <v>30</v>
      </c>
      <c r="U59" s="7">
        <v>0</v>
      </c>
    </row>
    <row r="60" spans="1:21" x14ac:dyDescent="0.3">
      <c r="A60" s="5" t="s">
        <v>81</v>
      </c>
      <c r="B60" s="6">
        <f>'마방-레벨기준'!B$1*$U60+'마방-레벨기준'!$T76</f>
        <v>31.25</v>
      </c>
      <c r="C60" s="6">
        <f>'마방-레벨기준'!C$1*$U60+'마방-레벨기준'!$T76</f>
        <v>32.5</v>
      </c>
      <c r="D60" s="6">
        <f>'마방-레벨기준'!D$1*$U60+'마방-레벨기준'!$T76</f>
        <v>33.75</v>
      </c>
      <c r="E60" s="6">
        <f>'마방-레벨기준'!E$1*$U60+'마방-레벨기준'!$T76</f>
        <v>35</v>
      </c>
      <c r="F60" s="6">
        <f>'마방-레벨기준'!F$1*$U60+'마방-레벨기준'!$T76</f>
        <v>36.25</v>
      </c>
      <c r="G60" s="6">
        <f>'마방-레벨기준'!G$1*$U60+'마방-레벨기준'!$T76</f>
        <v>37.5</v>
      </c>
      <c r="H60" s="6">
        <f>'마방-레벨기준'!H$1*$U60+'마방-레벨기준'!$T76</f>
        <v>38.75</v>
      </c>
      <c r="I60" s="6">
        <f>'마방-레벨기준'!I$1*$U60+'마방-레벨기준'!$T76</f>
        <v>40</v>
      </c>
      <c r="J60" s="6">
        <f>'마방-레벨기준'!J$1*$U60+'마방-레벨기준'!$T76</f>
        <v>41.25</v>
      </c>
      <c r="K60" s="6">
        <f>'마방-레벨기준'!K$1*$U60+'마방-레벨기준'!$T76</f>
        <v>42.5</v>
      </c>
      <c r="L60" s="6">
        <f>'마방-레벨기준'!L$1*$U60+'마방-레벨기준'!$T76</f>
        <v>43.75</v>
      </c>
      <c r="M60" s="6">
        <f>'마방-레벨기준'!M$1*$U60+'마방-레벨기준'!$T76</f>
        <v>45</v>
      </c>
      <c r="N60" s="6">
        <f>'마방-레벨기준'!N$1*$U60+'마방-레벨기준'!$T76</f>
        <v>46.25</v>
      </c>
      <c r="O60" s="6">
        <f>'마방-레벨기준'!O$1*$U60+'마방-레벨기준'!$T76</f>
        <v>47.5</v>
      </c>
      <c r="P60" s="6">
        <f>'마방-레벨기준'!P$1*$U60+'마방-레벨기준'!$T76</f>
        <v>48.75</v>
      </c>
      <c r="Q60" s="6">
        <f>'마방-레벨기준'!Q$1*$U60+'마방-레벨기준'!$T76</f>
        <v>50</v>
      </c>
      <c r="R60" s="6">
        <f>'마방-레벨기준'!R$1*$U60+'마방-레벨기준'!$T76</f>
        <v>51.25</v>
      </c>
      <c r="S60" s="6">
        <f>'마방-레벨기준'!S$1*$U60+'마방-레벨기준'!$T76</f>
        <v>52.5</v>
      </c>
      <c r="T60" s="5">
        <v>30</v>
      </c>
      <c r="U60" s="7">
        <v>1.25</v>
      </c>
    </row>
    <row r="61" spans="1:21" x14ac:dyDescent="0.3">
      <c r="A61" s="5" t="s">
        <v>68</v>
      </c>
      <c r="B61" s="6">
        <f>'마방-레벨기준'!B$1*$U61+'마방-레벨기준'!$T77</f>
        <v>30</v>
      </c>
      <c r="C61" s="6">
        <f>'마방-레벨기준'!C$1*$U61+'마방-레벨기준'!$T77</f>
        <v>30</v>
      </c>
      <c r="D61" s="6">
        <f>'마방-레벨기준'!D$1*$U61+'마방-레벨기준'!$T77</f>
        <v>30</v>
      </c>
      <c r="E61" s="6">
        <f>'마방-레벨기준'!E$1*$U61+'마방-레벨기준'!$T77</f>
        <v>30</v>
      </c>
      <c r="F61" s="6">
        <f>'마방-레벨기준'!F$1*$U61+'마방-레벨기준'!$T77</f>
        <v>30</v>
      </c>
      <c r="G61" s="6">
        <f>'마방-레벨기준'!G$1*$U61+'마방-레벨기준'!$T77</f>
        <v>30</v>
      </c>
      <c r="H61" s="6">
        <f>'마방-레벨기준'!H$1*$U61+'마방-레벨기준'!$T77</f>
        <v>30</v>
      </c>
      <c r="I61" s="6">
        <f>'마방-레벨기준'!I$1*$U61+'마방-레벨기준'!$T77</f>
        <v>30</v>
      </c>
      <c r="J61" s="6">
        <f>'마방-레벨기준'!J$1*$U61+'마방-레벨기준'!$T77</f>
        <v>30</v>
      </c>
      <c r="K61" s="6">
        <f>'마방-레벨기준'!K$1*$U61+'마방-레벨기준'!$T77</f>
        <v>30</v>
      </c>
      <c r="L61" s="6">
        <f>'마방-레벨기준'!L$1*$U61+'마방-레벨기준'!$T77</f>
        <v>30</v>
      </c>
      <c r="M61" s="6">
        <f>'마방-레벨기준'!M$1*$U61+'마방-레벨기준'!$T77</f>
        <v>30</v>
      </c>
      <c r="N61" s="6">
        <f>'마방-레벨기준'!N$1*$U61+'마방-레벨기준'!$T77</f>
        <v>30</v>
      </c>
      <c r="O61" s="6">
        <f>'마방-레벨기준'!O$1*$U61+'마방-레벨기준'!$T77</f>
        <v>30</v>
      </c>
      <c r="P61" s="6">
        <f>'마방-레벨기준'!P$1*$U61+'마방-레벨기준'!$T77</f>
        <v>30</v>
      </c>
      <c r="Q61" s="6">
        <f>'마방-레벨기준'!Q$1*$U61+'마방-레벨기준'!$T77</f>
        <v>30</v>
      </c>
      <c r="R61" s="6">
        <f>'마방-레벨기준'!R$1*$U61+'마방-레벨기준'!$T77</f>
        <v>30</v>
      </c>
      <c r="S61" s="6">
        <f>'마방-레벨기준'!S$1*$U61+'마방-레벨기준'!$T77</f>
        <v>30</v>
      </c>
      <c r="T61" s="5">
        <v>30</v>
      </c>
      <c r="U61" s="7">
        <v>0</v>
      </c>
    </row>
    <row r="62" spans="1:21" x14ac:dyDescent="0.3">
      <c r="A62" s="5" t="s">
        <v>110</v>
      </c>
      <c r="B62" s="6">
        <f>'마방-레벨기준'!B$1*$U62+'마방-레벨기준'!$T78</f>
        <v>30</v>
      </c>
      <c r="C62" s="6">
        <f>'마방-레벨기준'!C$1*$U62+'마방-레벨기준'!$T78</f>
        <v>30</v>
      </c>
      <c r="D62" s="6">
        <f>'마방-레벨기준'!D$1*$U62+'마방-레벨기준'!$T78</f>
        <v>30</v>
      </c>
      <c r="E62" s="6">
        <f>'마방-레벨기준'!E$1*$U62+'마방-레벨기준'!$T78</f>
        <v>30</v>
      </c>
      <c r="F62" s="6">
        <f>'마방-레벨기준'!F$1*$U62+'마방-레벨기준'!$T78</f>
        <v>30</v>
      </c>
      <c r="G62" s="6">
        <f>'마방-레벨기준'!G$1*$U62+'마방-레벨기준'!$T78</f>
        <v>30</v>
      </c>
      <c r="H62" s="6">
        <f>'마방-레벨기준'!H$1*$U62+'마방-레벨기준'!$T78</f>
        <v>30</v>
      </c>
      <c r="I62" s="6">
        <f>'마방-레벨기준'!I$1*$U62+'마방-레벨기준'!$T78</f>
        <v>30</v>
      </c>
      <c r="J62" s="6">
        <f>'마방-레벨기준'!J$1*$U62+'마방-레벨기준'!$T78</f>
        <v>30</v>
      </c>
      <c r="K62" s="6">
        <f>'마방-레벨기준'!K$1*$U62+'마방-레벨기준'!$T78</f>
        <v>30</v>
      </c>
      <c r="L62" s="6">
        <f>'마방-레벨기준'!L$1*$U62+'마방-레벨기준'!$T78</f>
        <v>30</v>
      </c>
      <c r="M62" s="6">
        <f>'마방-레벨기준'!M$1*$U62+'마방-레벨기준'!$T78</f>
        <v>30</v>
      </c>
      <c r="N62" s="6">
        <f>'마방-레벨기준'!N$1*$U62+'마방-레벨기준'!$T78</f>
        <v>30</v>
      </c>
      <c r="O62" s="6">
        <f>'마방-레벨기준'!O$1*$U62+'마방-레벨기준'!$T78</f>
        <v>30</v>
      </c>
      <c r="P62" s="6">
        <f>'마방-레벨기준'!P$1*$U62+'마방-레벨기준'!$T78</f>
        <v>30</v>
      </c>
      <c r="Q62" s="6">
        <f>'마방-레벨기준'!Q$1*$U62+'마방-레벨기준'!$T78</f>
        <v>30</v>
      </c>
      <c r="R62" s="6">
        <f>'마방-레벨기준'!R$1*$U62+'마방-레벨기준'!$T78</f>
        <v>30</v>
      </c>
      <c r="S62" s="6">
        <f>'마방-레벨기준'!S$1*$U62+'마방-레벨기준'!$T78</f>
        <v>30</v>
      </c>
      <c r="T62" s="5">
        <v>30</v>
      </c>
      <c r="U62" s="7">
        <v>0</v>
      </c>
    </row>
    <row r="63" spans="1:21" x14ac:dyDescent="0.3">
      <c r="A63" s="5" t="s">
        <v>2</v>
      </c>
      <c r="B63" s="6">
        <f>'마방-레벨기준'!B$1*$U63+'마방-레벨기준'!$T79</f>
        <v>30</v>
      </c>
      <c r="C63" s="6">
        <f>'마방-레벨기준'!C$1*$U63+'마방-레벨기준'!$T79</f>
        <v>30</v>
      </c>
      <c r="D63" s="6">
        <f>'마방-레벨기준'!D$1*$U63+'마방-레벨기준'!$T79</f>
        <v>30</v>
      </c>
      <c r="E63" s="6">
        <f>'마방-레벨기준'!E$1*$U63+'마방-레벨기준'!$T79</f>
        <v>30</v>
      </c>
      <c r="F63" s="6">
        <f>'마방-레벨기준'!F$1*$U63+'마방-레벨기준'!$T79</f>
        <v>30</v>
      </c>
      <c r="G63" s="6">
        <f>'마방-레벨기준'!G$1*$U63+'마방-레벨기준'!$T79</f>
        <v>30</v>
      </c>
      <c r="H63" s="6">
        <f>'마방-레벨기준'!H$1*$U63+'마방-레벨기준'!$T79</f>
        <v>30</v>
      </c>
      <c r="I63" s="6">
        <f>'마방-레벨기준'!I$1*$U63+'마방-레벨기준'!$T79</f>
        <v>30</v>
      </c>
      <c r="J63" s="6">
        <f>'마방-레벨기준'!J$1*$U63+'마방-레벨기준'!$T79</f>
        <v>30</v>
      </c>
      <c r="K63" s="6">
        <f>'마방-레벨기준'!K$1*$U63+'마방-레벨기준'!$T79</f>
        <v>30</v>
      </c>
      <c r="L63" s="6">
        <f>'마방-레벨기준'!L$1*$U63+'마방-레벨기준'!$T79</f>
        <v>30</v>
      </c>
      <c r="M63" s="6">
        <f>'마방-레벨기준'!M$1*$U63+'마방-레벨기준'!$T79</f>
        <v>30</v>
      </c>
      <c r="N63" s="6">
        <f>'마방-레벨기준'!N$1*$U63+'마방-레벨기준'!$T79</f>
        <v>30</v>
      </c>
      <c r="O63" s="6">
        <f>'마방-레벨기준'!O$1*$U63+'마방-레벨기준'!$T79</f>
        <v>30</v>
      </c>
      <c r="P63" s="6">
        <f>'마방-레벨기준'!P$1*$U63+'마방-레벨기준'!$T79</f>
        <v>30</v>
      </c>
      <c r="Q63" s="6">
        <f>'마방-레벨기준'!Q$1*$U63+'마방-레벨기준'!$T79</f>
        <v>30</v>
      </c>
      <c r="R63" s="6">
        <f>'마방-레벨기준'!R$1*$U63+'마방-레벨기준'!$T79</f>
        <v>30</v>
      </c>
      <c r="S63" s="6">
        <f>'마방-레벨기준'!S$1*$U63+'마방-레벨기준'!$T79</f>
        <v>30</v>
      </c>
      <c r="T63" s="5">
        <v>30</v>
      </c>
      <c r="U63" s="7">
        <v>0</v>
      </c>
    </row>
    <row r="64" spans="1:21" x14ac:dyDescent="0.3">
      <c r="A64" s="5" t="s">
        <v>19</v>
      </c>
      <c r="B64" s="6">
        <f>'마방-레벨기준'!B$1*$U64+'마방-레벨기준'!$T80</f>
        <v>30</v>
      </c>
      <c r="C64" s="6">
        <f>'마방-레벨기준'!C$1*$U64+'마방-레벨기준'!$T80</f>
        <v>30</v>
      </c>
      <c r="D64" s="6">
        <f>'마방-레벨기준'!D$1*$U64+'마방-레벨기준'!$T80</f>
        <v>30</v>
      </c>
      <c r="E64" s="6">
        <f>'마방-레벨기준'!E$1*$U64+'마방-레벨기준'!$T80</f>
        <v>30</v>
      </c>
      <c r="F64" s="6">
        <f>'마방-레벨기준'!F$1*$U64+'마방-레벨기준'!$T80</f>
        <v>30</v>
      </c>
      <c r="G64" s="6">
        <f>'마방-레벨기준'!G$1*$U64+'마방-레벨기준'!$T80</f>
        <v>30</v>
      </c>
      <c r="H64" s="6">
        <f>'마방-레벨기준'!H$1*$U64+'마방-레벨기준'!$T80</f>
        <v>30</v>
      </c>
      <c r="I64" s="6">
        <f>'마방-레벨기준'!I$1*$U64+'마방-레벨기준'!$T80</f>
        <v>30</v>
      </c>
      <c r="J64" s="6">
        <f>'마방-레벨기준'!J$1*$U64+'마방-레벨기준'!$T80</f>
        <v>30</v>
      </c>
      <c r="K64" s="6">
        <f>'마방-레벨기준'!K$1*$U64+'마방-레벨기준'!$T80</f>
        <v>30</v>
      </c>
      <c r="L64" s="6">
        <f>'마방-레벨기준'!L$1*$U64+'마방-레벨기준'!$T80</f>
        <v>30</v>
      </c>
      <c r="M64" s="6">
        <f>'마방-레벨기준'!M$1*$U64+'마방-레벨기준'!$T80</f>
        <v>30</v>
      </c>
      <c r="N64" s="6">
        <f>'마방-레벨기준'!N$1*$U64+'마방-레벨기준'!$T80</f>
        <v>30</v>
      </c>
      <c r="O64" s="6">
        <f>'마방-레벨기준'!O$1*$U64+'마방-레벨기준'!$T80</f>
        <v>30</v>
      </c>
      <c r="P64" s="6">
        <f>'마방-레벨기준'!P$1*$U64+'마방-레벨기준'!$T80</f>
        <v>30</v>
      </c>
      <c r="Q64" s="6">
        <f>'마방-레벨기준'!Q$1*$U64+'마방-레벨기준'!$T80</f>
        <v>30</v>
      </c>
      <c r="R64" s="6">
        <f>'마방-레벨기준'!R$1*$U64+'마방-레벨기준'!$T80</f>
        <v>30</v>
      </c>
      <c r="S64" s="6">
        <f>'마방-레벨기준'!S$1*$U64+'마방-레벨기준'!$T80</f>
        <v>30</v>
      </c>
      <c r="T64" s="5">
        <v>30</v>
      </c>
      <c r="U64" s="7">
        <v>0</v>
      </c>
    </row>
    <row r="65" spans="1:21" x14ac:dyDescent="0.3">
      <c r="A65" s="5" t="s">
        <v>108</v>
      </c>
      <c r="B65" s="6">
        <f>'마방-레벨기준'!B$1*$U65+'마방-레벨기준'!$T81</f>
        <v>31.25</v>
      </c>
      <c r="C65" s="6">
        <f>'마방-레벨기준'!C$1*$U65+'마방-레벨기준'!$T81</f>
        <v>32.5</v>
      </c>
      <c r="D65" s="6">
        <f>'마방-레벨기준'!D$1*$U65+'마방-레벨기준'!$T81</f>
        <v>33.75</v>
      </c>
      <c r="E65" s="6">
        <f>'마방-레벨기준'!E$1*$U65+'마방-레벨기준'!$T81</f>
        <v>35</v>
      </c>
      <c r="F65" s="6">
        <f>'마방-레벨기준'!F$1*$U65+'마방-레벨기준'!$T81</f>
        <v>36.25</v>
      </c>
      <c r="G65" s="6">
        <f>'마방-레벨기준'!G$1*$U65+'마방-레벨기준'!$T81</f>
        <v>37.5</v>
      </c>
      <c r="H65" s="6">
        <f>'마방-레벨기준'!H$1*$U65+'마방-레벨기준'!$T81</f>
        <v>38.75</v>
      </c>
      <c r="I65" s="6">
        <f>'마방-레벨기준'!I$1*$U65+'마방-레벨기준'!$T81</f>
        <v>40</v>
      </c>
      <c r="J65" s="6">
        <f>'마방-레벨기준'!J$1*$U65+'마방-레벨기준'!$T81</f>
        <v>41.25</v>
      </c>
      <c r="K65" s="6">
        <f>'마방-레벨기준'!K$1*$U65+'마방-레벨기준'!$T81</f>
        <v>42.5</v>
      </c>
      <c r="L65" s="6">
        <f>'마방-레벨기준'!L$1*$U65+'마방-레벨기준'!$T81</f>
        <v>43.75</v>
      </c>
      <c r="M65" s="6">
        <f>'마방-레벨기준'!M$1*$U65+'마방-레벨기준'!$T81</f>
        <v>45</v>
      </c>
      <c r="N65" s="6">
        <f>'마방-레벨기준'!N$1*$U65+'마방-레벨기준'!$T81</f>
        <v>46.25</v>
      </c>
      <c r="O65" s="6">
        <f>'마방-레벨기준'!O$1*$U65+'마방-레벨기준'!$T81</f>
        <v>47.5</v>
      </c>
      <c r="P65" s="6">
        <f>'마방-레벨기준'!P$1*$U65+'마방-레벨기준'!$T81</f>
        <v>48.75</v>
      </c>
      <c r="Q65" s="6">
        <f>'마방-레벨기준'!Q$1*$U65+'마방-레벨기준'!$T81</f>
        <v>50</v>
      </c>
      <c r="R65" s="6">
        <f>'마방-레벨기준'!R$1*$U65+'마방-레벨기준'!$T81</f>
        <v>51.25</v>
      </c>
      <c r="S65" s="6">
        <f>'마방-레벨기준'!S$1*$U65+'마방-레벨기준'!$T81</f>
        <v>52.5</v>
      </c>
      <c r="T65" s="5">
        <v>30</v>
      </c>
      <c r="U65" s="7">
        <v>1.25</v>
      </c>
    </row>
    <row r="66" spans="1:21" x14ac:dyDescent="0.3">
      <c r="A66" s="5" t="s">
        <v>8</v>
      </c>
      <c r="B66" s="6">
        <f>'마방-레벨기준'!B$1*$U66+'마방-레벨기준'!$T82</f>
        <v>30</v>
      </c>
      <c r="C66" s="6">
        <f>'마방-레벨기준'!C$1*$U66+'마방-레벨기준'!$T82</f>
        <v>30</v>
      </c>
      <c r="D66" s="6">
        <f>'마방-레벨기준'!D$1*$U66+'마방-레벨기준'!$T82</f>
        <v>30</v>
      </c>
      <c r="E66" s="6">
        <f>'마방-레벨기준'!E$1*$U66+'마방-레벨기준'!$T82</f>
        <v>30</v>
      </c>
      <c r="F66" s="6">
        <f>'마방-레벨기준'!F$1*$U66+'마방-레벨기준'!$T82</f>
        <v>30</v>
      </c>
      <c r="G66" s="6">
        <f>'마방-레벨기준'!G$1*$U66+'마방-레벨기준'!$T82</f>
        <v>30</v>
      </c>
      <c r="H66" s="6">
        <f>'마방-레벨기준'!H$1*$U66+'마방-레벨기준'!$T82</f>
        <v>30</v>
      </c>
      <c r="I66" s="6">
        <f>'마방-레벨기준'!I$1*$U66+'마방-레벨기준'!$T82</f>
        <v>30</v>
      </c>
      <c r="J66" s="6">
        <f>'마방-레벨기준'!J$1*$U66+'마방-레벨기준'!$T82</f>
        <v>30</v>
      </c>
      <c r="K66" s="6">
        <f>'마방-레벨기준'!K$1*$U66+'마방-레벨기준'!$T82</f>
        <v>30</v>
      </c>
      <c r="L66" s="6">
        <f>'마방-레벨기준'!L$1*$U66+'마방-레벨기준'!$T82</f>
        <v>30</v>
      </c>
      <c r="M66" s="6">
        <f>'마방-레벨기준'!M$1*$U66+'마방-레벨기준'!$T82</f>
        <v>30</v>
      </c>
      <c r="N66" s="6">
        <f>'마방-레벨기준'!N$1*$U66+'마방-레벨기준'!$T82</f>
        <v>30</v>
      </c>
      <c r="O66" s="6">
        <f>'마방-레벨기준'!O$1*$U66+'마방-레벨기준'!$T82</f>
        <v>30</v>
      </c>
      <c r="P66" s="6">
        <f>'마방-레벨기준'!P$1*$U66+'마방-레벨기준'!$T82</f>
        <v>30</v>
      </c>
      <c r="Q66" s="6">
        <f>'마방-레벨기준'!Q$1*$U66+'마방-레벨기준'!$T82</f>
        <v>30</v>
      </c>
      <c r="R66" s="6">
        <f>'마방-레벨기준'!R$1*$U66+'마방-레벨기준'!$T82</f>
        <v>30</v>
      </c>
      <c r="S66" s="6">
        <f>'마방-레벨기준'!S$1*$U66+'마방-레벨기준'!$T82</f>
        <v>30</v>
      </c>
      <c r="T66" s="5">
        <v>30</v>
      </c>
      <c r="U66" s="7">
        <v>0</v>
      </c>
    </row>
    <row r="67" spans="1:21" x14ac:dyDescent="0.3">
      <c r="A67" s="5" t="s">
        <v>92</v>
      </c>
      <c r="B67" s="6">
        <f>'마방-레벨기준'!B$1*$U67+'마방-레벨기준'!$T83</f>
        <v>31.25</v>
      </c>
      <c r="C67" s="6">
        <f>'마방-레벨기준'!C$1*$U67+'마방-레벨기준'!$T83</f>
        <v>32.5</v>
      </c>
      <c r="D67" s="6">
        <f>'마방-레벨기준'!D$1*$U67+'마방-레벨기준'!$T83</f>
        <v>33.75</v>
      </c>
      <c r="E67" s="6">
        <f>'마방-레벨기준'!E$1*$U67+'마방-레벨기준'!$T83</f>
        <v>35</v>
      </c>
      <c r="F67" s="6">
        <f>'마방-레벨기준'!F$1*$U67+'마방-레벨기준'!$T83</f>
        <v>36.25</v>
      </c>
      <c r="G67" s="6">
        <f>'마방-레벨기준'!G$1*$U67+'마방-레벨기준'!$T83</f>
        <v>37.5</v>
      </c>
      <c r="H67" s="6">
        <f>'마방-레벨기준'!H$1*$U67+'마방-레벨기준'!$T83</f>
        <v>38.75</v>
      </c>
      <c r="I67" s="6">
        <f>'마방-레벨기준'!I$1*$U67+'마방-레벨기준'!$T83</f>
        <v>40</v>
      </c>
      <c r="J67" s="6">
        <f>'마방-레벨기준'!J$1*$U67+'마방-레벨기준'!$T83</f>
        <v>41.25</v>
      </c>
      <c r="K67" s="6">
        <f>'마방-레벨기준'!K$1*$U67+'마방-레벨기준'!$T83</f>
        <v>42.5</v>
      </c>
      <c r="L67" s="6">
        <f>'마방-레벨기준'!L$1*$U67+'마방-레벨기준'!$T83</f>
        <v>43.75</v>
      </c>
      <c r="M67" s="6">
        <f>'마방-레벨기준'!M$1*$U67+'마방-레벨기준'!$T83</f>
        <v>45</v>
      </c>
      <c r="N67" s="6">
        <f>'마방-레벨기준'!N$1*$U67+'마방-레벨기준'!$T83</f>
        <v>46.25</v>
      </c>
      <c r="O67" s="6">
        <f>'마방-레벨기준'!O$1*$U67+'마방-레벨기준'!$T83</f>
        <v>47.5</v>
      </c>
      <c r="P67" s="6">
        <f>'마방-레벨기준'!P$1*$U67+'마방-레벨기준'!$T83</f>
        <v>48.75</v>
      </c>
      <c r="Q67" s="6">
        <f>'마방-레벨기준'!Q$1*$U67+'마방-레벨기준'!$T83</f>
        <v>50</v>
      </c>
      <c r="R67" s="6">
        <f>'마방-레벨기준'!R$1*$U67+'마방-레벨기준'!$T83</f>
        <v>51.25</v>
      </c>
      <c r="S67" s="6">
        <f>'마방-레벨기준'!S$1*$U67+'마방-레벨기준'!$T83</f>
        <v>52.5</v>
      </c>
      <c r="T67" s="5">
        <v>30</v>
      </c>
      <c r="U67" s="7">
        <v>1.25</v>
      </c>
    </row>
    <row r="68" spans="1:21" x14ac:dyDescent="0.3">
      <c r="A68" s="5" t="s">
        <v>55</v>
      </c>
      <c r="B68" s="6">
        <f>'마방-레벨기준'!B$1*$U68+'마방-레벨기준'!$T84</f>
        <v>31.25</v>
      </c>
      <c r="C68" s="6">
        <f>'마방-레벨기준'!C$1*$U68+'마방-레벨기준'!$T84</f>
        <v>32.5</v>
      </c>
      <c r="D68" s="6">
        <f>'마방-레벨기준'!D$1*$U68+'마방-레벨기준'!$T84</f>
        <v>33.75</v>
      </c>
      <c r="E68" s="6">
        <f>'마방-레벨기준'!E$1*$U68+'마방-레벨기준'!$T84</f>
        <v>35</v>
      </c>
      <c r="F68" s="6">
        <f>'마방-레벨기준'!F$1*$U68+'마방-레벨기준'!$T84</f>
        <v>36.25</v>
      </c>
      <c r="G68" s="6">
        <f>'마방-레벨기준'!G$1*$U68+'마방-레벨기준'!$T84</f>
        <v>37.5</v>
      </c>
      <c r="H68" s="6">
        <f>'마방-레벨기준'!H$1*$U68+'마방-레벨기준'!$T84</f>
        <v>38.75</v>
      </c>
      <c r="I68" s="6">
        <f>'마방-레벨기준'!I$1*$U68+'마방-레벨기준'!$T84</f>
        <v>40</v>
      </c>
      <c r="J68" s="6">
        <f>'마방-레벨기준'!J$1*$U68+'마방-레벨기준'!$T84</f>
        <v>41.25</v>
      </c>
      <c r="K68" s="6">
        <f>'마방-레벨기준'!K$1*$U68+'마방-레벨기준'!$T84</f>
        <v>42.5</v>
      </c>
      <c r="L68" s="6">
        <f>'마방-레벨기준'!L$1*$U68+'마방-레벨기준'!$T84</f>
        <v>43.75</v>
      </c>
      <c r="M68" s="6">
        <f>'마방-레벨기준'!M$1*$U68+'마방-레벨기준'!$T84</f>
        <v>45</v>
      </c>
      <c r="N68" s="6">
        <f>'마방-레벨기준'!N$1*$U68+'마방-레벨기준'!$T84</f>
        <v>46.25</v>
      </c>
      <c r="O68" s="6">
        <f>'마방-레벨기준'!O$1*$U68+'마방-레벨기준'!$T84</f>
        <v>47.5</v>
      </c>
      <c r="P68" s="6">
        <f>'마방-레벨기준'!P$1*$U68+'마방-레벨기준'!$T84</f>
        <v>48.75</v>
      </c>
      <c r="Q68" s="6">
        <f>'마방-레벨기준'!Q$1*$U68+'마방-레벨기준'!$T84</f>
        <v>50</v>
      </c>
      <c r="R68" s="6">
        <f>'마방-레벨기준'!R$1*$U68+'마방-레벨기준'!$T84</f>
        <v>51.25</v>
      </c>
      <c r="S68" s="6">
        <f>'마방-레벨기준'!S$1*$U68+'마방-레벨기준'!$T84</f>
        <v>52.5</v>
      </c>
      <c r="T68" s="5">
        <v>30</v>
      </c>
      <c r="U68" s="7">
        <v>1.25</v>
      </c>
    </row>
    <row r="69" spans="1:21" x14ac:dyDescent="0.3">
      <c r="A69" s="5" t="s">
        <v>63</v>
      </c>
      <c r="B69" s="6">
        <f>'마방-레벨기준'!B$1*$U69+'마방-레벨기준'!$T85</f>
        <v>31.25</v>
      </c>
      <c r="C69" s="6">
        <f>'마방-레벨기준'!C$1*$U69+'마방-레벨기준'!$T85</f>
        <v>32.5</v>
      </c>
      <c r="D69" s="6">
        <f>'마방-레벨기준'!D$1*$U69+'마방-레벨기준'!$T85</f>
        <v>33.75</v>
      </c>
      <c r="E69" s="6">
        <f>'마방-레벨기준'!E$1*$U69+'마방-레벨기준'!$T85</f>
        <v>35</v>
      </c>
      <c r="F69" s="6">
        <f>'마방-레벨기준'!F$1*$U69+'마방-레벨기준'!$T85</f>
        <v>36.25</v>
      </c>
      <c r="G69" s="6">
        <f>'마방-레벨기준'!G$1*$U69+'마방-레벨기준'!$T85</f>
        <v>37.5</v>
      </c>
      <c r="H69" s="6">
        <f>'마방-레벨기준'!H$1*$U69+'마방-레벨기준'!$T85</f>
        <v>38.75</v>
      </c>
      <c r="I69" s="6">
        <f>'마방-레벨기준'!I$1*$U69+'마방-레벨기준'!$T85</f>
        <v>40</v>
      </c>
      <c r="J69" s="6">
        <f>'마방-레벨기준'!J$1*$U69+'마방-레벨기준'!$T85</f>
        <v>41.25</v>
      </c>
      <c r="K69" s="6">
        <f>'마방-레벨기준'!K$1*$U69+'마방-레벨기준'!$T85</f>
        <v>42.5</v>
      </c>
      <c r="L69" s="6">
        <f>'마방-레벨기준'!L$1*$U69+'마방-레벨기준'!$T85</f>
        <v>43.75</v>
      </c>
      <c r="M69" s="6">
        <f>'마방-레벨기준'!M$1*$U69+'마방-레벨기준'!$T85</f>
        <v>45</v>
      </c>
      <c r="N69" s="6">
        <f>'마방-레벨기준'!N$1*$U69+'마방-레벨기준'!$T85</f>
        <v>46.25</v>
      </c>
      <c r="O69" s="6">
        <f>'마방-레벨기준'!O$1*$U69+'마방-레벨기준'!$T85</f>
        <v>47.5</v>
      </c>
      <c r="P69" s="6">
        <f>'마방-레벨기준'!P$1*$U69+'마방-레벨기준'!$T85</f>
        <v>48.75</v>
      </c>
      <c r="Q69" s="6">
        <f>'마방-레벨기준'!Q$1*$U69+'마방-레벨기준'!$T85</f>
        <v>50</v>
      </c>
      <c r="R69" s="6">
        <f>'마방-레벨기준'!R$1*$U69+'마방-레벨기준'!$T85</f>
        <v>51.25</v>
      </c>
      <c r="S69" s="6">
        <f>'마방-레벨기준'!S$1*$U69+'마방-레벨기준'!$T85</f>
        <v>52.5</v>
      </c>
      <c r="T69" s="5">
        <v>30</v>
      </c>
      <c r="U69" s="7">
        <v>1.25</v>
      </c>
    </row>
    <row r="70" spans="1:21" x14ac:dyDescent="0.3">
      <c r="A70" s="5" t="s">
        <v>4</v>
      </c>
      <c r="B70" s="6">
        <f>'마방-레벨기준'!B$1*$U70+'마방-레벨기준'!$T86</f>
        <v>30</v>
      </c>
      <c r="C70" s="6">
        <f>'마방-레벨기준'!C$1*$U70+'마방-레벨기준'!$T86</f>
        <v>30</v>
      </c>
      <c r="D70" s="6">
        <f>'마방-레벨기준'!D$1*$U70+'마방-레벨기준'!$T86</f>
        <v>30</v>
      </c>
      <c r="E70" s="6">
        <f>'마방-레벨기준'!E$1*$U70+'마방-레벨기준'!$T86</f>
        <v>30</v>
      </c>
      <c r="F70" s="6">
        <f>'마방-레벨기준'!F$1*$U70+'마방-레벨기준'!$T86</f>
        <v>30</v>
      </c>
      <c r="G70" s="6">
        <f>'마방-레벨기준'!G$1*$U70+'마방-레벨기준'!$T86</f>
        <v>30</v>
      </c>
      <c r="H70" s="6">
        <f>'마방-레벨기준'!H$1*$U70+'마방-레벨기준'!$T86</f>
        <v>30</v>
      </c>
      <c r="I70" s="6">
        <f>'마방-레벨기준'!I$1*$U70+'마방-레벨기준'!$T86</f>
        <v>30</v>
      </c>
      <c r="J70" s="6">
        <f>'마방-레벨기준'!J$1*$U70+'마방-레벨기준'!$T86</f>
        <v>30</v>
      </c>
      <c r="K70" s="6">
        <f>'마방-레벨기준'!K$1*$U70+'마방-레벨기준'!$T86</f>
        <v>30</v>
      </c>
      <c r="L70" s="6">
        <f>'마방-레벨기준'!L$1*$U70+'마방-레벨기준'!$T86</f>
        <v>30</v>
      </c>
      <c r="M70" s="6">
        <f>'마방-레벨기준'!M$1*$U70+'마방-레벨기준'!$T86</f>
        <v>30</v>
      </c>
      <c r="N70" s="6">
        <f>'마방-레벨기준'!N$1*$U70+'마방-레벨기준'!$T86</f>
        <v>30</v>
      </c>
      <c r="O70" s="6">
        <f>'마방-레벨기준'!O$1*$U70+'마방-레벨기준'!$T86</f>
        <v>30</v>
      </c>
      <c r="P70" s="6">
        <f>'마방-레벨기준'!P$1*$U70+'마방-레벨기준'!$T86</f>
        <v>30</v>
      </c>
      <c r="Q70" s="6">
        <f>'마방-레벨기준'!Q$1*$U70+'마방-레벨기준'!$T86</f>
        <v>30</v>
      </c>
      <c r="R70" s="6">
        <f>'마방-레벨기준'!R$1*$U70+'마방-레벨기준'!$T86</f>
        <v>30</v>
      </c>
      <c r="S70" s="6">
        <f>'마방-레벨기준'!S$1*$U70+'마방-레벨기준'!$T86</f>
        <v>30</v>
      </c>
      <c r="T70" s="5">
        <v>30</v>
      </c>
      <c r="U70" s="7">
        <v>0</v>
      </c>
    </row>
    <row r="71" spans="1:21" x14ac:dyDescent="0.3">
      <c r="A71" s="5" t="s">
        <v>20</v>
      </c>
      <c r="B71" s="6">
        <f>'마방-레벨기준'!B$1*$U71+'마방-레벨기준'!$T87</f>
        <v>30</v>
      </c>
      <c r="C71" s="6">
        <f>'마방-레벨기준'!C$1*$U71+'마방-레벨기준'!$T87</f>
        <v>30</v>
      </c>
      <c r="D71" s="6">
        <f>'마방-레벨기준'!D$1*$U71+'마방-레벨기준'!$T87</f>
        <v>30</v>
      </c>
      <c r="E71" s="6">
        <f>'마방-레벨기준'!E$1*$U71+'마방-레벨기준'!$T87</f>
        <v>30</v>
      </c>
      <c r="F71" s="6">
        <f>'마방-레벨기준'!F$1*$U71+'마방-레벨기준'!$T87</f>
        <v>30</v>
      </c>
      <c r="G71" s="6">
        <f>'마방-레벨기준'!G$1*$U71+'마방-레벨기준'!$T87</f>
        <v>30</v>
      </c>
      <c r="H71" s="6">
        <f>'마방-레벨기준'!H$1*$U71+'마방-레벨기준'!$T87</f>
        <v>30</v>
      </c>
      <c r="I71" s="6">
        <f>'마방-레벨기준'!I$1*$U71+'마방-레벨기준'!$T87</f>
        <v>30</v>
      </c>
      <c r="J71" s="6">
        <f>'마방-레벨기준'!J$1*$U71+'마방-레벨기준'!$T87</f>
        <v>30</v>
      </c>
      <c r="K71" s="6">
        <f>'마방-레벨기준'!K$1*$U71+'마방-레벨기준'!$T87</f>
        <v>30</v>
      </c>
      <c r="L71" s="6">
        <f>'마방-레벨기준'!L$1*$U71+'마방-레벨기준'!$T87</f>
        <v>30</v>
      </c>
      <c r="M71" s="6">
        <f>'마방-레벨기준'!M$1*$U71+'마방-레벨기준'!$T87</f>
        <v>30</v>
      </c>
      <c r="N71" s="6">
        <f>'마방-레벨기준'!N$1*$U71+'마방-레벨기준'!$T87</f>
        <v>30</v>
      </c>
      <c r="O71" s="6">
        <f>'마방-레벨기준'!O$1*$U71+'마방-레벨기준'!$T87</f>
        <v>30</v>
      </c>
      <c r="P71" s="6">
        <f>'마방-레벨기준'!P$1*$U71+'마방-레벨기준'!$T87</f>
        <v>30</v>
      </c>
      <c r="Q71" s="6">
        <f>'마방-레벨기준'!Q$1*$U71+'마방-레벨기준'!$T87</f>
        <v>30</v>
      </c>
      <c r="R71" s="6">
        <f>'마방-레벨기준'!R$1*$U71+'마방-레벨기준'!$T87</f>
        <v>30</v>
      </c>
      <c r="S71" s="6">
        <f>'마방-레벨기준'!S$1*$U71+'마방-레벨기준'!$T87</f>
        <v>30</v>
      </c>
      <c r="T71" s="5">
        <v>30</v>
      </c>
      <c r="U71" s="7">
        <v>0</v>
      </c>
    </row>
    <row r="72" spans="1:21" x14ac:dyDescent="0.3">
      <c r="A72" s="5" t="s">
        <v>21</v>
      </c>
      <c r="B72" s="6">
        <f>'마방-레벨기준'!B$1*$U72+'마방-레벨기준'!$T88</f>
        <v>30</v>
      </c>
      <c r="C72" s="6">
        <f>'마방-레벨기준'!C$1*$U72+'마방-레벨기준'!$T88</f>
        <v>30</v>
      </c>
      <c r="D72" s="6">
        <f>'마방-레벨기준'!D$1*$U72+'마방-레벨기준'!$T88</f>
        <v>30</v>
      </c>
      <c r="E72" s="6">
        <f>'마방-레벨기준'!E$1*$U72+'마방-레벨기준'!$T88</f>
        <v>30</v>
      </c>
      <c r="F72" s="6">
        <f>'마방-레벨기준'!F$1*$U72+'마방-레벨기준'!$T88</f>
        <v>30</v>
      </c>
      <c r="G72" s="6">
        <f>'마방-레벨기준'!G$1*$U72+'마방-레벨기준'!$T88</f>
        <v>30</v>
      </c>
      <c r="H72" s="6">
        <f>'마방-레벨기준'!H$1*$U72+'마방-레벨기준'!$T88</f>
        <v>30</v>
      </c>
      <c r="I72" s="6">
        <f>'마방-레벨기준'!I$1*$U72+'마방-레벨기준'!$T88</f>
        <v>30</v>
      </c>
      <c r="J72" s="6">
        <f>'마방-레벨기준'!J$1*$U72+'마방-레벨기준'!$T88</f>
        <v>30</v>
      </c>
      <c r="K72" s="6">
        <f>'마방-레벨기준'!K$1*$U72+'마방-레벨기준'!$T88</f>
        <v>30</v>
      </c>
      <c r="L72" s="6">
        <f>'마방-레벨기준'!L$1*$U72+'마방-레벨기준'!$T88</f>
        <v>30</v>
      </c>
      <c r="M72" s="6">
        <f>'마방-레벨기준'!M$1*$U72+'마방-레벨기준'!$T88</f>
        <v>30</v>
      </c>
      <c r="N72" s="6">
        <f>'마방-레벨기준'!N$1*$U72+'마방-레벨기준'!$T88</f>
        <v>30</v>
      </c>
      <c r="O72" s="6">
        <f>'마방-레벨기준'!O$1*$U72+'마방-레벨기준'!$T88</f>
        <v>30</v>
      </c>
      <c r="P72" s="6">
        <f>'마방-레벨기준'!P$1*$U72+'마방-레벨기준'!$T88</f>
        <v>30</v>
      </c>
      <c r="Q72" s="6">
        <f>'마방-레벨기준'!Q$1*$U72+'마방-레벨기준'!$T88</f>
        <v>30</v>
      </c>
      <c r="R72" s="6">
        <f>'마방-레벨기준'!R$1*$U72+'마방-레벨기준'!$T88</f>
        <v>30</v>
      </c>
      <c r="S72" s="6">
        <f>'마방-레벨기준'!S$1*$U72+'마방-레벨기준'!$T88</f>
        <v>30</v>
      </c>
      <c r="T72" s="5">
        <v>30</v>
      </c>
      <c r="U72" s="7">
        <v>0</v>
      </c>
    </row>
    <row r="73" spans="1:21" x14ac:dyDescent="0.3">
      <c r="A73" s="5" t="s">
        <v>67</v>
      </c>
      <c r="B73" s="6">
        <f>'마방-레벨기준'!B$1*$U73+'마방-레벨기준'!$T89</f>
        <v>30</v>
      </c>
      <c r="C73" s="6">
        <f>'마방-레벨기준'!C$1*$U73+'마방-레벨기준'!$T89</f>
        <v>30</v>
      </c>
      <c r="D73" s="6">
        <f>'마방-레벨기준'!D$1*$U73+'마방-레벨기준'!$T89</f>
        <v>30</v>
      </c>
      <c r="E73" s="6">
        <f>'마방-레벨기준'!E$1*$U73+'마방-레벨기준'!$T89</f>
        <v>30</v>
      </c>
      <c r="F73" s="6">
        <f>'마방-레벨기준'!F$1*$U73+'마방-레벨기준'!$T89</f>
        <v>30</v>
      </c>
      <c r="G73" s="6">
        <f>'마방-레벨기준'!G$1*$U73+'마방-레벨기준'!$T89</f>
        <v>30</v>
      </c>
      <c r="H73" s="6">
        <f>'마방-레벨기준'!H$1*$U73+'마방-레벨기준'!$T89</f>
        <v>30</v>
      </c>
      <c r="I73" s="6">
        <f>'마방-레벨기준'!I$1*$U73+'마방-레벨기준'!$T89</f>
        <v>30</v>
      </c>
      <c r="J73" s="6">
        <f>'마방-레벨기준'!J$1*$U73+'마방-레벨기준'!$T89</f>
        <v>30</v>
      </c>
      <c r="K73" s="6">
        <f>'마방-레벨기준'!K$1*$U73+'마방-레벨기준'!$T89</f>
        <v>30</v>
      </c>
      <c r="L73" s="6">
        <f>'마방-레벨기준'!L$1*$U73+'마방-레벨기준'!$T89</f>
        <v>30</v>
      </c>
      <c r="M73" s="6">
        <f>'마방-레벨기준'!M$1*$U73+'마방-레벨기준'!$T89</f>
        <v>30</v>
      </c>
      <c r="N73" s="6">
        <f>'마방-레벨기준'!N$1*$U73+'마방-레벨기준'!$T89</f>
        <v>30</v>
      </c>
      <c r="O73" s="6">
        <f>'마방-레벨기준'!O$1*$U73+'마방-레벨기준'!$T89</f>
        <v>30</v>
      </c>
      <c r="P73" s="6">
        <f>'마방-레벨기준'!P$1*$U73+'마방-레벨기준'!$T89</f>
        <v>30</v>
      </c>
      <c r="Q73" s="6">
        <f>'마방-레벨기준'!Q$1*$U73+'마방-레벨기준'!$T89</f>
        <v>30</v>
      </c>
      <c r="R73" s="6">
        <f>'마방-레벨기준'!R$1*$U73+'마방-레벨기준'!$T89</f>
        <v>30</v>
      </c>
      <c r="S73" s="6">
        <f>'마방-레벨기준'!S$1*$U73+'마방-레벨기준'!$T89</f>
        <v>30</v>
      </c>
      <c r="T73" s="5">
        <v>30</v>
      </c>
      <c r="U73" s="7">
        <v>0</v>
      </c>
    </row>
    <row r="74" spans="1:21" x14ac:dyDescent="0.3">
      <c r="A74" s="5" t="s">
        <v>32</v>
      </c>
      <c r="B74" s="6">
        <f>'마방-레벨기준'!B$1*$U74+'마방-레벨기준'!$T90</f>
        <v>30</v>
      </c>
      <c r="C74" s="6">
        <f>'마방-레벨기준'!C$1*$U74+'마방-레벨기준'!$T90</f>
        <v>30</v>
      </c>
      <c r="D74" s="6">
        <f>'마방-레벨기준'!D$1*$U74+'마방-레벨기준'!$T90</f>
        <v>30</v>
      </c>
      <c r="E74" s="6">
        <f>'마방-레벨기준'!E$1*$U74+'마방-레벨기준'!$T90</f>
        <v>30</v>
      </c>
      <c r="F74" s="6">
        <f>'마방-레벨기준'!F$1*$U74+'마방-레벨기준'!$T90</f>
        <v>30</v>
      </c>
      <c r="G74" s="6">
        <f>'마방-레벨기준'!G$1*$U74+'마방-레벨기준'!$T90</f>
        <v>30</v>
      </c>
      <c r="H74" s="6">
        <f>'마방-레벨기준'!H$1*$U74+'마방-레벨기준'!$T90</f>
        <v>30</v>
      </c>
      <c r="I74" s="6">
        <f>'마방-레벨기준'!I$1*$U74+'마방-레벨기준'!$T90</f>
        <v>30</v>
      </c>
      <c r="J74" s="6">
        <f>'마방-레벨기준'!J$1*$U74+'마방-레벨기준'!$T90</f>
        <v>30</v>
      </c>
      <c r="K74" s="6">
        <f>'마방-레벨기준'!K$1*$U74+'마방-레벨기준'!$T90</f>
        <v>30</v>
      </c>
      <c r="L74" s="6">
        <f>'마방-레벨기준'!L$1*$U74+'마방-레벨기준'!$T90</f>
        <v>30</v>
      </c>
      <c r="M74" s="6">
        <f>'마방-레벨기준'!M$1*$U74+'마방-레벨기준'!$T90</f>
        <v>30</v>
      </c>
      <c r="N74" s="6">
        <f>'마방-레벨기준'!N$1*$U74+'마방-레벨기준'!$T90</f>
        <v>30</v>
      </c>
      <c r="O74" s="6">
        <f>'마방-레벨기준'!O$1*$U74+'마방-레벨기준'!$T90</f>
        <v>30</v>
      </c>
      <c r="P74" s="6">
        <f>'마방-레벨기준'!P$1*$U74+'마방-레벨기준'!$T90</f>
        <v>30</v>
      </c>
      <c r="Q74" s="6">
        <f>'마방-레벨기준'!Q$1*$U74+'마방-레벨기준'!$T90</f>
        <v>30</v>
      </c>
      <c r="R74" s="6">
        <f>'마방-레벨기준'!R$1*$U74+'마방-레벨기준'!$T90</f>
        <v>30</v>
      </c>
      <c r="S74" s="6">
        <f>'마방-레벨기준'!S$1*$U74+'마방-레벨기준'!$T90</f>
        <v>30</v>
      </c>
      <c r="T74" s="5">
        <v>30</v>
      </c>
      <c r="U74" s="7">
        <v>0</v>
      </c>
    </row>
    <row r="75" spans="1:21" x14ac:dyDescent="0.3">
      <c r="A75" s="5" t="s">
        <v>69</v>
      </c>
      <c r="B75" s="6">
        <f>'마방-레벨기준'!B$1*$U75+'마방-레벨기준'!$T91</f>
        <v>31.25</v>
      </c>
      <c r="C75" s="6">
        <f>'마방-레벨기준'!C$1*$U75+'마방-레벨기준'!$T91</f>
        <v>32.5</v>
      </c>
      <c r="D75" s="6">
        <f>'마방-레벨기준'!D$1*$U75+'마방-레벨기준'!$T91</f>
        <v>33.75</v>
      </c>
      <c r="E75" s="6">
        <f>'마방-레벨기준'!E$1*$U75+'마방-레벨기준'!$T91</f>
        <v>35</v>
      </c>
      <c r="F75" s="6">
        <f>'마방-레벨기준'!F$1*$U75+'마방-레벨기준'!$T91</f>
        <v>36.25</v>
      </c>
      <c r="G75" s="6">
        <f>'마방-레벨기준'!G$1*$U75+'마방-레벨기준'!$T91</f>
        <v>37.5</v>
      </c>
      <c r="H75" s="6">
        <f>'마방-레벨기준'!H$1*$U75+'마방-레벨기준'!$T91</f>
        <v>38.75</v>
      </c>
      <c r="I75" s="6">
        <f>'마방-레벨기준'!I$1*$U75+'마방-레벨기준'!$T91</f>
        <v>40</v>
      </c>
      <c r="J75" s="6">
        <f>'마방-레벨기준'!J$1*$U75+'마방-레벨기준'!$T91</f>
        <v>41.25</v>
      </c>
      <c r="K75" s="6">
        <f>'마방-레벨기준'!K$1*$U75+'마방-레벨기준'!$T91</f>
        <v>42.5</v>
      </c>
      <c r="L75" s="6">
        <f>'마방-레벨기준'!L$1*$U75+'마방-레벨기준'!$T91</f>
        <v>43.75</v>
      </c>
      <c r="M75" s="6">
        <f>'마방-레벨기준'!M$1*$U75+'마방-레벨기준'!$T91</f>
        <v>45</v>
      </c>
      <c r="N75" s="6">
        <f>'마방-레벨기준'!N$1*$U75+'마방-레벨기준'!$T91</f>
        <v>46.25</v>
      </c>
      <c r="O75" s="6">
        <f>'마방-레벨기준'!O$1*$U75+'마방-레벨기준'!$T91</f>
        <v>47.5</v>
      </c>
      <c r="P75" s="6">
        <f>'마방-레벨기준'!P$1*$U75+'마방-레벨기준'!$T91</f>
        <v>48.75</v>
      </c>
      <c r="Q75" s="6">
        <f>'마방-레벨기준'!Q$1*$U75+'마방-레벨기준'!$T91</f>
        <v>50</v>
      </c>
      <c r="R75" s="6">
        <f>'마방-레벨기준'!R$1*$U75+'마방-레벨기준'!$T91</f>
        <v>51.25</v>
      </c>
      <c r="S75" s="6">
        <f>'마방-레벨기준'!S$1*$U75+'마방-레벨기준'!$T91</f>
        <v>52.5</v>
      </c>
      <c r="T75" s="5">
        <v>30</v>
      </c>
      <c r="U75" s="7">
        <v>1.25</v>
      </c>
    </row>
    <row r="76" spans="1:21" x14ac:dyDescent="0.3">
      <c r="A76" s="5" t="s">
        <v>1</v>
      </c>
      <c r="B76" s="6">
        <f>'마방-레벨기준'!B$1*$U76+'마방-레벨기준'!$T92</f>
        <v>30</v>
      </c>
      <c r="C76" s="6">
        <f>'마방-레벨기준'!C$1*$U76+'마방-레벨기준'!$T92</f>
        <v>30</v>
      </c>
      <c r="D76" s="6">
        <f>'마방-레벨기준'!D$1*$U76+'마방-레벨기준'!$T92</f>
        <v>30</v>
      </c>
      <c r="E76" s="6">
        <f>'마방-레벨기준'!E$1*$U76+'마방-레벨기준'!$T92</f>
        <v>30</v>
      </c>
      <c r="F76" s="6">
        <f>'마방-레벨기준'!F$1*$U76+'마방-레벨기준'!$T92</f>
        <v>30</v>
      </c>
      <c r="G76" s="6">
        <f>'마방-레벨기준'!G$1*$U76+'마방-레벨기준'!$T92</f>
        <v>30</v>
      </c>
      <c r="H76" s="6">
        <f>'마방-레벨기준'!H$1*$U76+'마방-레벨기준'!$T92</f>
        <v>30</v>
      </c>
      <c r="I76" s="6">
        <f>'마방-레벨기준'!I$1*$U76+'마방-레벨기준'!$T92</f>
        <v>30</v>
      </c>
      <c r="J76" s="6">
        <f>'마방-레벨기준'!J$1*$U76+'마방-레벨기준'!$T92</f>
        <v>30</v>
      </c>
      <c r="K76" s="6">
        <f>'마방-레벨기준'!K$1*$U76+'마방-레벨기준'!$T92</f>
        <v>30</v>
      </c>
      <c r="L76" s="6">
        <f>'마방-레벨기준'!L$1*$U76+'마방-레벨기준'!$T92</f>
        <v>30</v>
      </c>
      <c r="M76" s="6">
        <f>'마방-레벨기준'!M$1*$U76+'마방-레벨기준'!$T92</f>
        <v>30</v>
      </c>
      <c r="N76" s="6">
        <f>'마방-레벨기준'!N$1*$U76+'마방-레벨기준'!$T92</f>
        <v>30</v>
      </c>
      <c r="O76" s="6">
        <f>'마방-레벨기준'!O$1*$U76+'마방-레벨기준'!$T92</f>
        <v>30</v>
      </c>
      <c r="P76" s="6">
        <f>'마방-레벨기준'!P$1*$U76+'마방-레벨기준'!$T92</f>
        <v>30</v>
      </c>
      <c r="Q76" s="6">
        <f>'마방-레벨기준'!Q$1*$U76+'마방-레벨기준'!$T92</f>
        <v>30</v>
      </c>
      <c r="R76" s="6">
        <f>'마방-레벨기준'!R$1*$U76+'마방-레벨기준'!$T92</f>
        <v>30</v>
      </c>
      <c r="S76" s="6">
        <f>'마방-레벨기준'!S$1*$U76+'마방-레벨기준'!$T92</f>
        <v>30</v>
      </c>
      <c r="T76" s="5">
        <v>30</v>
      </c>
      <c r="U76" s="7">
        <v>0</v>
      </c>
    </row>
    <row r="77" spans="1:21" x14ac:dyDescent="0.3">
      <c r="A77" s="5" t="s">
        <v>91</v>
      </c>
      <c r="B77" s="6">
        <f>'마방-레벨기준'!B$1*$U77+'마방-레벨기준'!$T93</f>
        <v>31.25</v>
      </c>
      <c r="C77" s="6">
        <f>'마방-레벨기준'!C$1*$U77+'마방-레벨기준'!$T93</f>
        <v>32.5</v>
      </c>
      <c r="D77" s="6">
        <f>'마방-레벨기준'!D$1*$U77+'마방-레벨기준'!$T93</f>
        <v>33.75</v>
      </c>
      <c r="E77" s="6">
        <f>'마방-레벨기준'!E$1*$U77+'마방-레벨기준'!$T93</f>
        <v>35</v>
      </c>
      <c r="F77" s="6">
        <f>'마방-레벨기준'!F$1*$U77+'마방-레벨기준'!$T93</f>
        <v>36.25</v>
      </c>
      <c r="G77" s="6">
        <f>'마방-레벨기준'!G$1*$U77+'마방-레벨기준'!$T93</f>
        <v>37.5</v>
      </c>
      <c r="H77" s="6">
        <f>'마방-레벨기준'!H$1*$U77+'마방-레벨기준'!$T93</f>
        <v>38.75</v>
      </c>
      <c r="I77" s="6">
        <f>'마방-레벨기준'!I$1*$U77+'마방-레벨기준'!$T93</f>
        <v>40</v>
      </c>
      <c r="J77" s="6">
        <f>'마방-레벨기준'!J$1*$U77+'마방-레벨기준'!$T93</f>
        <v>41.25</v>
      </c>
      <c r="K77" s="6">
        <f>'마방-레벨기준'!K$1*$U77+'마방-레벨기준'!$T93</f>
        <v>42.5</v>
      </c>
      <c r="L77" s="6">
        <f>'마방-레벨기준'!L$1*$U77+'마방-레벨기준'!$T93</f>
        <v>43.75</v>
      </c>
      <c r="M77" s="6">
        <f>'마방-레벨기준'!M$1*$U77+'마방-레벨기준'!$T93</f>
        <v>45</v>
      </c>
      <c r="N77" s="6">
        <f>'마방-레벨기준'!N$1*$U77+'마방-레벨기준'!$T93</f>
        <v>46.25</v>
      </c>
      <c r="O77" s="6">
        <f>'마방-레벨기준'!O$1*$U77+'마방-레벨기준'!$T93</f>
        <v>47.5</v>
      </c>
      <c r="P77" s="6">
        <f>'마방-레벨기준'!P$1*$U77+'마방-레벨기준'!$T93</f>
        <v>48.75</v>
      </c>
      <c r="Q77" s="6">
        <f>'마방-레벨기준'!Q$1*$U77+'마방-레벨기준'!$T93</f>
        <v>50</v>
      </c>
      <c r="R77" s="6">
        <f>'마방-레벨기준'!R$1*$U77+'마방-레벨기준'!$T93</f>
        <v>51.25</v>
      </c>
      <c r="S77" s="6">
        <f>'마방-레벨기준'!S$1*$U77+'마방-레벨기준'!$T93</f>
        <v>52.5</v>
      </c>
      <c r="T77" s="5">
        <v>30</v>
      </c>
      <c r="U77" s="7">
        <v>1.25</v>
      </c>
    </row>
    <row r="78" spans="1:21" x14ac:dyDescent="0.3">
      <c r="A78" s="5" t="s">
        <v>74</v>
      </c>
      <c r="B78" s="6">
        <f>'마방-레벨기준'!B$1*$U78+'마방-레벨기준'!$T94</f>
        <v>31.25</v>
      </c>
      <c r="C78" s="6">
        <f>'마방-레벨기준'!C$1*$U78+'마방-레벨기준'!$T94</f>
        <v>32.5</v>
      </c>
      <c r="D78" s="6">
        <f>'마방-레벨기준'!D$1*$U78+'마방-레벨기준'!$T94</f>
        <v>33.75</v>
      </c>
      <c r="E78" s="6">
        <f>'마방-레벨기준'!E$1*$U78+'마방-레벨기준'!$T94</f>
        <v>35</v>
      </c>
      <c r="F78" s="6">
        <f>'마방-레벨기준'!F$1*$U78+'마방-레벨기준'!$T94</f>
        <v>36.25</v>
      </c>
      <c r="G78" s="6">
        <f>'마방-레벨기준'!G$1*$U78+'마방-레벨기준'!$T94</f>
        <v>37.5</v>
      </c>
      <c r="H78" s="6">
        <f>'마방-레벨기준'!H$1*$U78+'마방-레벨기준'!$T94</f>
        <v>38.75</v>
      </c>
      <c r="I78" s="6">
        <f>'마방-레벨기준'!I$1*$U78+'마방-레벨기준'!$T94</f>
        <v>40</v>
      </c>
      <c r="J78" s="6">
        <f>'마방-레벨기준'!J$1*$U78+'마방-레벨기준'!$T94</f>
        <v>41.25</v>
      </c>
      <c r="K78" s="6">
        <f>'마방-레벨기준'!K$1*$U78+'마방-레벨기준'!$T94</f>
        <v>42.5</v>
      </c>
      <c r="L78" s="6">
        <f>'마방-레벨기준'!L$1*$U78+'마방-레벨기준'!$T94</f>
        <v>43.75</v>
      </c>
      <c r="M78" s="6">
        <f>'마방-레벨기준'!M$1*$U78+'마방-레벨기준'!$T94</f>
        <v>45</v>
      </c>
      <c r="N78" s="6">
        <f>'마방-레벨기준'!N$1*$U78+'마방-레벨기준'!$T94</f>
        <v>46.25</v>
      </c>
      <c r="O78" s="6">
        <f>'마방-레벨기준'!O$1*$U78+'마방-레벨기준'!$T94</f>
        <v>47.5</v>
      </c>
      <c r="P78" s="6">
        <f>'마방-레벨기준'!P$1*$U78+'마방-레벨기준'!$T94</f>
        <v>48.75</v>
      </c>
      <c r="Q78" s="6">
        <f>'마방-레벨기준'!Q$1*$U78+'마방-레벨기준'!$T94</f>
        <v>50</v>
      </c>
      <c r="R78" s="6">
        <f>'마방-레벨기준'!R$1*$U78+'마방-레벨기준'!$T94</f>
        <v>51.25</v>
      </c>
      <c r="S78" s="6">
        <f>'마방-레벨기준'!S$1*$U78+'마방-레벨기준'!$T94</f>
        <v>52.5</v>
      </c>
      <c r="T78" s="5">
        <v>30</v>
      </c>
      <c r="U78" s="7">
        <v>1.25</v>
      </c>
    </row>
    <row r="79" spans="1:21" x14ac:dyDescent="0.3">
      <c r="A79" s="5" t="s">
        <v>76</v>
      </c>
      <c r="B79" s="6">
        <f>'마방-레벨기준'!B$1*$U79+'마방-레벨기준'!$T95</f>
        <v>31.25</v>
      </c>
      <c r="C79" s="6">
        <f>'마방-레벨기준'!C$1*$U79+'마방-레벨기준'!$T95</f>
        <v>32.5</v>
      </c>
      <c r="D79" s="6">
        <f>'마방-레벨기준'!D$1*$U79+'마방-레벨기준'!$T95</f>
        <v>33.75</v>
      </c>
      <c r="E79" s="6">
        <f>'마방-레벨기준'!E$1*$U79+'마방-레벨기준'!$T95</f>
        <v>35</v>
      </c>
      <c r="F79" s="6">
        <f>'마방-레벨기준'!F$1*$U79+'마방-레벨기준'!$T95</f>
        <v>36.25</v>
      </c>
      <c r="G79" s="6">
        <f>'마방-레벨기준'!G$1*$U79+'마방-레벨기준'!$T95</f>
        <v>37.5</v>
      </c>
      <c r="H79" s="6">
        <f>'마방-레벨기준'!H$1*$U79+'마방-레벨기준'!$T95</f>
        <v>38.75</v>
      </c>
      <c r="I79" s="6">
        <f>'마방-레벨기준'!I$1*$U79+'마방-레벨기준'!$T95</f>
        <v>40</v>
      </c>
      <c r="J79" s="6">
        <f>'마방-레벨기준'!J$1*$U79+'마방-레벨기준'!$T95</f>
        <v>41.25</v>
      </c>
      <c r="K79" s="6">
        <f>'마방-레벨기준'!K$1*$U79+'마방-레벨기준'!$T95</f>
        <v>42.5</v>
      </c>
      <c r="L79" s="6">
        <f>'마방-레벨기준'!L$1*$U79+'마방-레벨기준'!$T95</f>
        <v>43.75</v>
      </c>
      <c r="M79" s="6">
        <f>'마방-레벨기준'!M$1*$U79+'마방-레벨기준'!$T95</f>
        <v>45</v>
      </c>
      <c r="N79" s="6">
        <f>'마방-레벨기준'!N$1*$U79+'마방-레벨기준'!$T95</f>
        <v>46.25</v>
      </c>
      <c r="O79" s="6">
        <f>'마방-레벨기준'!O$1*$U79+'마방-레벨기준'!$T95</f>
        <v>47.5</v>
      </c>
      <c r="P79" s="6">
        <f>'마방-레벨기준'!P$1*$U79+'마방-레벨기준'!$T95</f>
        <v>48.75</v>
      </c>
      <c r="Q79" s="6">
        <f>'마방-레벨기준'!Q$1*$U79+'마방-레벨기준'!$T95</f>
        <v>50</v>
      </c>
      <c r="R79" s="6">
        <f>'마방-레벨기준'!R$1*$U79+'마방-레벨기준'!$T95</f>
        <v>51.25</v>
      </c>
      <c r="S79" s="6">
        <f>'마방-레벨기준'!S$1*$U79+'마방-레벨기준'!$T95</f>
        <v>52.5</v>
      </c>
      <c r="T79" s="5">
        <v>30</v>
      </c>
      <c r="U79" s="7">
        <v>1.25</v>
      </c>
    </row>
    <row r="80" spans="1:21" x14ac:dyDescent="0.3">
      <c r="A80" s="5" t="s">
        <v>66</v>
      </c>
      <c r="B80" s="6">
        <f>'마방-레벨기준'!B$1*$U80+'마방-레벨기준'!$T96</f>
        <v>30</v>
      </c>
      <c r="C80" s="6">
        <f>'마방-레벨기준'!C$1*$U80+'마방-레벨기준'!$T96</f>
        <v>30</v>
      </c>
      <c r="D80" s="6">
        <f>'마방-레벨기준'!D$1*$U80+'마방-레벨기준'!$T96</f>
        <v>30</v>
      </c>
      <c r="E80" s="6">
        <f>'마방-레벨기준'!E$1*$U80+'마방-레벨기준'!$T96</f>
        <v>30</v>
      </c>
      <c r="F80" s="6">
        <f>'마방-레벨기준'!F$1*$U80+'마방-레벨기준'!$T96</f>
        <v>30</v>
      </c>
      <c r="G80" s="6">
        <f>'마방-레벨기준'!G$1*$U80+'마방-레벨기준'!$T96</f>
        <v>30</v>
      </c>
      <c r="H80" s="6">
        <f>'마방-레벨기준'!H$1*$U80+'마방-레벨기준'!$T96</f>
        <v>30</v>
      </c>
      <c r="I80" s="6">
        <f>'마방-레벨기준'!I$1*$U80+'마방-레벨기준'!$T96</f>
        <v>30</v>
      </c>
      <c r="J80" s="6">
        <f>'마방-레벨기준'!J$1*$U80+'마방-레벨기준'!$T96</f>
        <v>30</v>
      </c>
      <c r="K80" s="6">
        <f>'마방-레벨기준'!K$1*$U80+'마방-레벨기준'!$T96</f>
        <v>30</v>
      </c>
      <c r="L80" s="6">
        <f>'마방-레벨기준'!L$1*$U80+'마방-레벨기준'!$T96</f>
        <v>30</v>
      </c>
      <c r="M80" s="6">
        <f>'마방-레벨기준'!M$1*$U80+'마방-레벨기준'!$T96</f>
        <v>30</v>
      </c>
      <c r="N80" s="6">
        <f>'마방-레벨기준'!N$1*$U80+'마방-레벨기준'!$T96</f>
        <v>30</v>
      </c>
      <c r="O80" s="6">
        <f>'마방-레벨기준'!O$1*$U80+'마방-레벨기준'!$T96</f>
        <v>30</v>
      </c>
      <c r="P80" s="6">
        <f>'마방-레벨기준'!P$1*$U80+'마방-레벨기준'!$T96</f>
        <v>30</v>
      </c>
      <c r="Q80" s="6">
        <f>'마방-레벨기준'!Q$1*$U80+'마방-레벨기준'!$T96</f>
        <v>30</v>
      </c>
      <c r="R80" s="6">
        <f>'마방-레벨기준'!R$1*$U80+'마방-레벨기준'!$T96</f>
        <v>30</v>
      </c>
      <c r="S80" s="6">
        <f>'마방-레벨기준'!S$1*$U80+'마방-레벨기준'!$T96</f>
        <v>30</v>
      </c>
      <c r="T80" s="5">
        <v>30</v>
      </c>
      <c r="U80" s="7">
        <v>0</v>
      </c>
    </row>
    <row r="81" spans="1:21" x14ac:dyDescent="0.3">
      <c r="A81" s="5" t="s">
        <v>82</v>
      </c>
      <c r="B81" s="6">
        <f>'마방-레벨기준'!B$1*$U81+'마방-레벨기준'!$T97</f>
        <v>31.25</v>
      </c>
      <c r="C81" s="6">
        <f>'마방-레벨기준'!C$1*$U81+'마방-레벨기준'!$T97</f>
        <v>32.5</v>
      </c>
      <c r="D81" s="6">
        <f>'마방-레벨기준'!D$1*$U81+'마방-레벨기준'!$T97</f>
        <v>33.75</v>
      </c>
      <c r="E81" s="6">
        <f>'마방-레벨기준'!E$1*$U81+'마방-레벨기준'!$T97</f>
        <v>35</v>
      </c>
      <c r="F81" s="6">
        <f>'마방-레벨기준'!F$1*$U81+'마방-레벨기준'!$T97</f>
        <v>36.25</v>
      </c>
      <c r="G81" s="6">
        <f>'마방-레벨기준'!G$1*$U81+'마방-레벨기준'!$T97</f>
        <v>37.5</v>
      </c>
      <c r="H81" s="6">
        <f>'마방-레벨기준'!H$1*$U81+'마방-레벨기준'!$T97</f>
        <v>38.75</v>
      </c>
      <c r="I81" s="6">
        <f>'마방-레벨기준'!I$1*$U81+'마방-레벨기준'!$T97</f>
        <v>40</v>
      </c>
      <c r="J81" s="6">
        <f>'마방-레벨기준'!J$1*$U81+'마방-레벨기준'!$T97</f>
        <v>41.25</v>
      </c>
      <c r="K81" s="6">
        <f>'마방-레벨기준'!K$1*$U81+'마방-레벨기준'!$T97</f>
        <v>42.5</v>
      </c>
      <c r="L81" s="6">
        <f>'마방-레벨기준'!L$1*$U81+'마방-레벨기준'!$T97</f>
        <v>43.75</v>
      </c>
      <c r="M81" s="6">
        <f>'마방-레벨기준'!M$1*$U81+'마방-레벨기준'!$T97</f>
        <v>45</v>
      </c>
      <c r="N81" s="6">
        <f>'마방-레벨기준'!N$1*$U81+'마방-레벨기준'!$T97</f>
        <v>46.25</v>
      </c>
      <c r="O81" s="6">
        <f>'마방-레벨기준'!O$1*$U81+'마방-레벨기준'!$T97</f>
        <v>47.5</v>
      </c>
      <c r="P81" s="6">
        <f>'마방-레벨기준'!P$1*$U81+'마방-레벨기준'!$T97</f>
        <v>48.75</v>
      </c>
      <c r="Q81" s="6">
        <f>'마방-레벨기준'!Q$1*$U81+'마방-레벨기준'!$T97</f>
        <v>50</v>
      </c>
      <c r="R81" s="6">
        <f>'마방-레벨기준'!R$1*$U81+'마방-레벨기준'!$T97</f>
        <v>51.25</v>
      </c>
      <c r="S81" s="6">
        <f>'마방-레벨기준'!S$1*$U81+'마방-레벨기준'!$T97</f>
        <v>52.5</v>
      </c>
      <c r="T81" s="5">
        <v>30</v>
      </c>
      <c r="U81" s="7">
        <v>1.25</v>
      </c>
    </row>
    <row r="82" spans="1:21" x14ac:dyDescent="0.3">
      <c r="A82" s="5" t="s">
        <v>75</v>
      </c>
      <c r="B82" s="6">
        <f>'마방-레벨기준'!B$1*$U82+'마방-레벨기준'!$T98</f>
        <v>31.25</v>
      </c>
      <c r="C82" s="6">
        <f>'마방-레벨기준'!C$1*$U82+'마방-레벨기준'!$T98</f>
        <v>32.5</v>
      </c>
      <c r="D82" s="6">
        <f>'마방-레벨기준'!D$1*$U82+'마방-레벨기준'!$T98</f>
        <v>33.75</v>
      </c>
      <c r="E82" s="6">
        <f>'마방-레벨기준'!E$1*$U82+'마방-레벨기준'!$T98</f>
        <v>35</v>
      </c>
      <c r="F82" s="6">
        <f>'마방-레벨기준'!F$1*$U82+'마방-레벨기준'!$T98</f>
        <v>36.25</v>
      </c>
      <c r="G82" s="6">
        <f>'마방-레벨기준'!G$1*$U82+'마방-레벨기준'!$T98</f>
        <v>37.5</v>
      </c>
      <c r="H82" s="6">
        <f>'마방-레벨기준'!H$1*$U82+'마방-레벨기준'!$T98</f>
        <v>38.75</v>
      </c>
      <c r="I82" s="6">
        <f>'마방-레벨기준'!I$1*$U82+'마방-레벨기준'!$T98</f>
        <v>40</v>
      </c>
      <c r="J82" s="6">
        <f>'마방-레벨기준'!J$1*$U82+'마방-레벨기준'!$T98</f>
        <v>41.25</v>
      </c>
      <c r="K82" s="6">
        <f>'마방-레벨기준'!K$1*$U82+'마방-레벨기준'!$T98</f>
        <v>42.5</v>
      </c>
      <c r="L82" s="6">
        <f>'마방-레벨기준'!L$1*$U82+'마방-레벨기준'!$T98</f>
        <v>43.75</v>
      </c>
      <c r="M82" s="6">
        <f>'마방-레벨기준'!M$1*$U82+'마방-레벨기준'!$T98</f>
        <v>45</v>
      </c>
      <c r="N82" s="6">
        <f>'마방-레벨기준'!N$1*$U82+'마방-레벨기준'!$T98</f>
        <v>46.25</v>
      </c>
      <c r="O82" s="6">
        <f>'마방-레벨기준'!O$1*$U82+'마방-레벨기준'!$T98</f>
        <v>47.5</v>
      </c>
      <c r="P82" s="6">
        <f>'마방-레벨기준'!P$1*$U82+'마방-레벨기준'!$T98</f>
        <v>48.75</v>
      </c>
      <c r="Q82" s="6">
        <f>'마방-레벨기준'!Q$1*$U82+'마방-레벨기준'!$T98</f>
        <v>50</v>
      </c>
      <c r="R82" s="6">
        <f>'마방-레벨기준'!R$1*$U82+'마방-레벨기준'!$T98</f>
        <v>51.25</v>
      </c>
      <c r="S82" s="6">
        <f>'마방-레벨기준'!S$1*$U82+'마방-레벨기준'!$T98</f>
        <v>52.5</v>
      </c>
      <c r="T82" s="5">
        <v>30</v>
      </c>
      <c r="U82" s="7">
        <v>1.25</v>
      </c>
    </row>
    <row r="83" spans="1:21" x14ac:dyDescent="0.3">
      <c r="A83" s="5" t="s">
        <v>37</v>
      </c>
      <c r="B83" s="6">
        <f>'마방-레벨기준'!B$1*$U83+'마방-레벨기준'!$T99</f>
        <v>31.25</v>
      </c>
      <c r="C83" s="6">
        <f>'마방-레벨기준'!C$1*$U83+'마방-레벨기준'!$T99</f>
        <v>32.5</v>
      </c>
      <c r="D83" s="6">
        <f>'마방-레벨기준'!D$1*$U83+'마방-레벨기준'!$T99</f>
        <v>33.75</v>
      </c>
      <c r="E83" s="6">
        <f>'마방-레벨기준'!E$1*$U83+'마방-레벨기준'!$T99</f>
        <v>35</v>
      </c>
      <c r="F83" s="6">
        <f>'마방-레벨기준'!F$1*$U83+'마방-레벨기준'!$T99</f>
        <v>36.25</v>
      </c>
      <c r="G83" s="6">
        <f>'마방-레벨기준'!G$1*$U83+'마방-레벨기준'!$T99</f>
        <v>37.5</v>
      </c>
      <c r="H83" s="6">
        <f>'마방-레벨기준'!H$1*$U83+'마방-레벨기준'!$T99</f>
        <v>38.75</v>
      </c>
      <c r="I83" s="6">
        <f>'마방-레벨기준'!I$1*$U83+'마방-레벨기준'!$T99</f>
        <v>40</v>
      </c>
      <c r="J83" s="6">
        <f>'마방-레벨기준'!J$1*$U83+'마방-레벨기준'!$T99</f>
        <v>41.25</v>
      </c>
      <c r="K83" s="6">
        <f>'마방-레벨기준'!K$1*$U83+'마방-레벨기준'!$T99</f>
        <v>42.5</v>
      </c>
      <c r="L83" s="6">
        <f>'마방-레벨기준'!L$1*$U83+'마방-레벨기준'!$T99</f>
        <v>43.75</v>
      </c>
      <c r="M83" s="6">
        <f>'마방-레벨기준'!M$1*$U83+'마방-레벨기준'!$T99</f>
        <v>45</v>
      </c>
      <c r="N83" s="6">
        <f>'마방-레벨기준'!N$1*$U83+'마방-레벨기준'!$T99</f>
        <v>46.25</v>
      </c>
      <c r="O83" s="6">
        <f>'마방-레벨기준'!O$1*$U83+'마방-레벨기준'!$T99</f>
        <v>47.5</v>
      </c>
      <c r="P83" s="6">
        <f>'마방-레벨기준'!P$1*$U83+'마방-레벨기준'!$T99</f>
        <v>48.75</v>
      </c>
      <c r="Q83" s="6">
        <f>'마방-레벨기준'!Q$1*$U83+'마방-레벨기준'!$T99</f>
        <v>50</v>
      </c>
      <c r="R83" s="6">
        <f>'마방-레벨기준'!R$1*$U83+'마방-레벨기준'!$T99</f>
        <v>51.25</v>
      </c>
      <c r="S83" s="6">
        <f>'마방-레벨기준'!S$1*$U83+'마방-레벨기준'!$T99</f>
        <v>52.5</v>
      </c>
      <c r="T83" s="5">
        <v>30</v>
      </c>
      <c r="U83" s="7">
        <v>1.25</v>
      </c>
    </row>
    <row r="84" spans="1:21" x14ac:dyDescent="0.3">
      <c r="A84" s="5" t="s">
        <v>24</v>
      </c>
      <c r="B84" s="6">
        <f>'마방-레벨기준'!B$1*$U84+'마방-레벨기준'!$T100</f>
        <v>30</v>
      </c>
      <c r="C84" s="6">
        <f>'마방-레벨기준'!C$1*$U84+'마방-레벨기준'!$T100</f>
        <v>30</v>
      </c>
      <c r="D84" s="6">
        <f>'마방-레벨기준'!D$1*$U84+'마방-레벨기준'!$T100</f>
        <v>30</v>
      </c>
      <c r="E84" s="6">
        <f>'마방-레벨기준'!E$1*$U84+'마방-레벨기준'!$T100</f>
        <v>30</v>
      </c>
      <c r="F84" s="6">
        <f>'마방-레벨기준'!F$1*$U84+'마방-레벨기준'!$T100</f>
        <v>30</v>
      </c>
      <c r="G84" s="6">
        <f>'마방-레벨기준'!G$1*$U84+'마방-레벨기준'!$T100</f>
        <v>30</v>
      </c>
      <c r="H84" s="6">
        <f>'마방-레벨기준'!H$1*$U84+'마방-레벨기준'!$T100</f>
        <v>30</v>
      </c>
      <c r="I84" s="6">
        <f>'마방-레벨기준'!I$1*$U84+'마방-레벨기준'!$T100</f>
        <v>30</v>
      </c>
      <c r="J84" s="6">
        <f>'마방-레벨기준'!J$1*$U84+'마방-레벨기준'!$T100</f>
        <v>30</v>
      </c>
      <c r="K84" s="6">
        <f>'마방-레벨기준'!K$1*$U84+'마방-레벨기준'!$T100</f>
        <v>30</v>
      </c>
      <c r="L84" s="6">
        <f>'마방-레벨기준'!L$1*$U84+'마방-레벨기준'!$T100</f>
        <v>30</v>
      </c>
      <c r="M84" s="6">
        <f>'마방-레벨기준'!M$1*$U84+'마방-레벨기준'!$T100</f>
        <v>30</v>
      </c>
      <c r="N84" s="6">
        <f>'마방-레벨기준'!N$1*$U84+'마방-레벨기준'!$T100</f>
        <v>30</v>
      </c>
      <c r="O84" s="6">
        <f>'마방-레벨기준'!O$1*$U84+'마방-레벨기준'!$T100</f>
        <v>30</v>
      </c>
      <c r="P84" s="6">
        <f>'마방-레벨기준'!P$1*$U84+'마방-레벨기준'!$T100</f>
        <v>30</v>
      </c>
      <c r="Q84" s="6">
        <f>'마방-레벨기준'!Q$1*$U84+'마방-레벨기준'!$T100</f>
        <v>30</v>
      </c>
      <c r="R84" s="6">
        <f>'마방-레벨기준'!R$1*$U84+'마방-레벨기준'!$T100</f>
        <v>30</v>
      </c>
      <c r="S84" s="6">
        <f>'마방-레벨기준'!S$1*$U84+'마방-레벨기준'!$T100</f>
        <v>30</v>
      </c>
      <c r="T84" s="5">
        <v>30</v>
      </c>
      <c r="U84" s="7">
        <v>0</v>
      </c>
    </row>
    <row r="85" spans="1:21" x14ac:dyDescent="0.3">
      <c r="A85" s="5" t="s">
        <v>52</v>
      </c>
      <c r="B85" s="6">
        <f>'마방-레벨기준'!B$1*$U85+'마방-레벨기준'!$T101</f>
        <v>31.25</v>
      </c>
      <c r="C85" s="6">
        <f>'마방-레벨기준'!C$1*$U85+'마방-레벨기준'!$T101</f>
        <v>32.5</v>
      </c>
      <c r="D85" s="6">
        <f>'마방-레벨기준'!D$1*$U85+'마방-레벨기준'!$T101</f>
        <v>33.75</v>
      </c>
      <c r="E85" s="6">
        <f>'마방-레벨기준'!E$1*$U85+'마방-레벨기준'!$T101</f>
        <v>35</v>
      </c>
      <c r="F85" s="6">
        <f>'마방-레벨기준'!F$1*$U85+'마방-레벨기준'!$T101</f>
        <v>36.25</v>
      </c>
      <c r="G85" s="6">
        <f>'마방-레벨기준'!G$1*$U85+'마방-레벨기준'!$T101</f>
        <v>37.5</v>
      </c>
      <c r="H85" s="6">
        <f>'마방-레벨기준'!H$1*$U85+'마방-레벨기준'!$T101</f>
        <v>38.75</v>
      </c>
      <c r="I85" s="6">
        <f>'마방-레벨기준'!I$1*$U85+'마방-레벨기준'!$T101</f>
        <v>40</v>
      </c>
      <c r="J85" s="6">
        <f>'마방-레벨기준'!J$1*$U85+'마방-레벨기준'!$T101</f>
        <v>41.25</v>
      </c>
      <c r="K85" s="6">
        <f>'마방-레벨기준'!K$1*$U85+'마방-레벨기준'!$T101</f>
        <v>42.5</v>
      </c>
      <c r="L85" s="6">
        <f>'마방-레벨기준'!L$1*$U85+'마방-레벨기준'!$T101</f>
        <v>43.75</v>
      </c>
      <c r="M85" s="6">
        <f>'마방-레벨기준'!M$1*$U85+'마방-레벨기준'!$T101</f>
        <v>45</v>
      </c>
      <c r="N85" s="6">
        <f>'마방-레벨기준'!N$1*$U85+'마방-레벨기준'!$T101</f>
        <v>46.25</v>
      </c>
      <c r="O85" s="6">
        <f>'마방-레벨기준'!O$1*$U85+'마방-레벨기준'!$T101</f>
        <v>47.5</v>
      </c>
      <c r="P85" s="6">
        <f>'마방-레벨기준'!P$1*$U85+'마방-레벨기준'!$T101</f>
        <v>48.75</v>
      </c>
      <c r="Q85" s="6">
        <f>'마방-레벨기준'!Q$1*$U85+'마방-레벨기준'!$T101</f>
        <v>50</v>
      </c>
      <c r="R85" s="6">
        <f>'마방-레벨기준'!R$1*$U85+'마방-레벨기준'!$T101</f>
        <v>51.25</v>
      </c>
      <c r="S85" s="6">
        <f>'마방-레벨기준'!S$1*$U85+'마방-레벨기준'!$T101</f>
        <v>52.5</v>
      </c>
      <c r="T85" s="5">
        <v>30</v>
      </c>
      <c r="U85" s="7">
        <v>1.25</v>
      </c>
    </row>
    <row r="86" spans="1:21" x14ac:dyDescent="0.3">
      <c r="A86" s="5" t="s">
        <v>14</v>
      </c>
      <c r="B86" s="6">
        <f>'마방-레벨기준'!B$1*$U86+'마방-레벨기준'!$T102</f>
        <v>30</v>
      </c>
      <c r="C86" s="6">
        <f>'마방-레벨기준'!C$1*$U86+'마방-레벨기준'!$T102</f>
        <v>30</v>
      </c>
      <c r="D86" s="6">
        <f>'마방-레벨기준'!D$1*$U86+'마방-레벨기준'!$T102</f>
        <v>30</v>
      </c>
      <c r="E86" s="6">
        <f>'마방-레벨기준'!E$1*$U86+'마방-레벨기준'!$T102</f>
        <v>30</v>
      </c>
      <c r="F86" s="6">
        <f>'마방-레벨기준'!F$1*$U86+'마방-레벨기준'!$T102</f>
        <v>30</v>
      </c>
      <c r="G86" s="6">
        <f>'마방-레벨기준'!G$1*$U86+'마방-레벨기준'!$T102</f>
        <v>30</v>
      </c>
      <c r="H86" s="6">
        <f>'마방-레벨기준'!H$1*$U86+'마방-레벨기준'!$T102</f>
        <v>30</v>
      </c>
      <c r="I86" s="6">
        <f>'마방-레벨기준'!I$1*$U86+'마방-레벨기준'!$T102</f>
        <v>30</v>
      </c>
      <c r="J86" s="6">
        <f>'마방-레벨기준'!J$1*$U86+'마방-레벨기준'!$T102</f>
        <v>30</v>
      </c>
      <c r="K86" s="6">
        <f>'마방-레벨기준'!K$1*$U86+'마방-레벨기준'!$T102</f>
        <v>30</v>
      </c>
      <c r="L86" s="6">
        <f>'마방-레벨기준'!L$1*$U86+'마방-레벨기준'!$T102</f>
        <v>30</v>
      </c>
      <c r="M86" s="6">
        <f>'마방-레벨기준'!M$1*$U86+'마방-레벨기준'!$T102</f>
        <v>30</v>
      </c>
      <c r="N86" s="6">
        <f>'마방-레벨기준'!N$1*$U86+'마방-레벨기준'!$T102</f>
        <v>30</v>
      </c>
      <c r="O86" s="6">
        <f>'마방-레벨기준'!O$1*$U86+'마방-레벨기준'!$T102</f>
        <v>30</v>
      </c>
      <c r="P86" s="6">
        <f>'마방-레벨기준'!P$1*$U86+'마방-레벨기준'!$T102</f>
        <v>30</v>
      </c>
      <c r="Q86" s="6">
        <f>'마방-레벨기준'!Q$1*$U86+'마방-레벨기준'!$T102</f>
        <v>30</v>
      </c>
      <c r="R86" s="6">
        <f>'마방-레벨기준'!R$1*$U86+'마방-레벨기준'!$T102</f>
        <v>30</v>
      </c>
      <c r="S86" s="6">
        <f>'마방-레벨기준'!S$1*$U86+'마방-레벨기준'!$T102</f>
        <v>30</v>
      </c>
      <c r="T86" s="5">
        <v>30</v>
      </c>
      <c r="U86" s="7">
        <v>0</v>
      </c>
    </row>
    <row r="87" spans="1:21" x14ac:dyDescent="0.3">
      <c r="A87" s="5" t="s">
        <v>51</v>
      </c>
      <c r="B87" s="6">
        <f>'마방-레벨기준'!B$1*$U87+'마방-레벨기준'!$T103</f>
        <v>31.25</v>
      </c>
      <c r="C87" s="6">
        <f>'마방-레벨기준'!C$1*$U87+'마방-레벨기준'!$T103</f>
        <v>32.5</v>
      </c>
      <c r="D87" s="6">
        <f>'마방-레벨기준'!D$1*$U87+'마방-레벨기준'!$T103</f>
        <v>33.75</v>
      </c>
      <c r="E87" s="6">
        <f>'마방-레벨기준'!E$1*$U87+'마방-레벨기준'!$T103</f>
        <v>35</v>
      </c>
      <c r="F87" s="6">
        <f>'마방-레벨기준'!F$1*$U87+'마방-레벨기준'!$T103</f>
        <v>36.25</v>
      </c>
      <c r="G87" s="6">
        <f>'마방-레벨기준'!G$1*$U87+'마방-레벨기준'!$T103</f>
        <v>37.5</v>
      </c>
      <c r="H87" s="6">
        <f>'마방-레벨기준'!H$1*$U87+'마방-레벨기준'!$T103</f>
        <v>38.75</v>
      </c>
      <c r="I87" s="6">
        <f>'마방-레벨기준'!I$1*$U87+'마방-레벨기준'!$T103</f>
        <v>40</v>
      </c>
      <c r="J87" s="6">
        <f>'마방-레벨기준'!J$1*$U87+'마방-레벨기준'!$T103</f>
        <v>41.25</v>
      </c>
      <c r="K87" s="6">
        <f>'마방-레벨기준'!K$1*$U87+'마방-레벨기준'!$T103</f>
        <v>42.5</v>
      </c>
      <c r="L87" s="6">
        <f>'마방-레벨기준'!L$1*$U87+'마방-레벨기준'!$T103</f>
        <v>43.75</v>
      </c>
      <c r="M87" s="6">
        <f>'마방-레벨기준'!M$1*$U87+'마방-레벨기준'!$T103</f>
        <v>45</v>
      </c>
      <c r="N87" s="6">
        <f>'마방-레벨기준'!N$1*$U87+'마방-레벨기준'!$T103</f>
        <v>46.25</v>
      </c>
      <c r="O87" s="6">
        <f>'마방-레벨기준'!O$1*$U87+'마방-레벨기준'!$T103</f>
        <v>47.5</v>
      </c>
      <c r="P87" s="6">
        <f>'마방-레벨기준'!P$1*$U87+'마방-레벨기준'!$T103</f>
        <v>48.75</v>
      </c>
      <c r="Q87" s="6">
        <f>'마방-레벨기준'!Q$1*$U87+'마방-레벨기준'!$T103</f>
        <v>50</v>
      </c>
      <c r="R87" s="6">
        <f>'마방-레벨기준'!R$1*$U87+'마방-레벨기준'!$T103</f>
        <v>51.25</v>
      </c>
      <c r="S87" s="6">
        <f>'마방-레벨기준'!S$1*$U87+'마방-레벨기준'!$T103</f>
        <v>52.5</v>
      </c>
      <c r="T87" s="5">
        <v>30</v>
      </c>
      <c r="U87" s="7">
        <v>1.25</v>
      </c>
    </row>
    <row r="88" spans="1:21" x14ac:dyDescent="0.3">
      <c r="A88" s="5" t="s">
        <v>7</v>
      </c>
      <c r="B88" s="6">
        <f>'마방-레벨기준'!B$1*$U88+'마방-레벨기준'!$T104</f>
        <v>30</v>
      </c>
      <c r="C88" s="6">
        <f>'마방-레벨기준'!C$1*$U88+'마방-레벨기준'!$T104</f>
        <v>30</v>
      </c>
      <c r="D88" s="6">
        <f>'마방-레벨기준'!D$1*$U88+'마방-레벨기준'!$T104</f>
        <v>30</v>
      </c>
      <c r="E88" s="6">
        <f>'마방-레벨기준'!E$1*$U88+'마방-레벨기준'!$T104</f>
        <v>30</v>
      </c>
      <c r="F88" s="6">
        <f>'마방-레벨기준'!F$1*$U88+'마방-레벨기준'!$T104</f>
        <v>30</v>
      </c>
      <c r="G88" s="6">
        <f>'마방-레벨기준'!G$1*$U88+'마방-레벨기준'!$T104</f>
        <v>30</v>
      </c>
      <c r="H88" s="6">
        <f>'마방-레벨기준'!H$1*$U88+'마방-레벨기준'!$T104</f>
        <v>30</v>
      </c>
      <c r="I88" s="6">
        <f>'마방-레벨기준'!I$1*$U88+'마방-레벨기준'!$T104</f>
        <v>30</v>
      </c>
      <c r="J88" s="6">
        <f>'마방-레벨기준'!J$1*$U88+'마방-레벨기준'!$T104</f>
        <v>30</v>
      </c>
      <c r="K88" s="6">
        <f>'마방-레벨기준'!K$1*$U88+'마방-레벨기준'!$T104</f>
        <v>30</v>
      </c>
      <c r="L88" s="6">
        <f>'마방-레벨기준'!L$1*$U88+'마방-레벨기준'!$T104</f>
        <v>30</v>
      </c>
      <c r="M88" s="6">
        <f>'마방-레벨기준'!M$1*$U88+'마방-레벨기준'!$T104</f>
        <v>30</v>
      </c>
      <c r="N88" s="6">
        <f>'마방-레벨기준'!N$1*$U88+'마방-레벨기준'!$T104</f>
        <v>30</v>
      </c>
      <c r="O88" s="6">
        <f>'마방-레벨기준'!O$1*$U88+'마방-레벨기준'!$T104</f>
        <v>30</v>
      </c>
      <c r="P88" s="6">
        <f>'마방-레벨기준'!P$1*$U88+'마방-레벨기준'!$T104</f>
        <v>30</v>
      </c>
      <c r="Q88" s="6">
        <f>'마방-레벨기준'!Q$1*$U88+'마방-레벨기준'!$T104</f>
        <v>30</v>
      </c>
      <c r="R88" s="6">
        <f>'마방-레벨기준'!R$1*$U88+'마방-레벨기준'!$T104</f>
        <v>30</v>
      </c>
      <c r="S88" s="6">
        <f>'마방-레벨기준'!S$1*$U88+'마방-레벨기준'!$T104</f>
        <v>30</v>
      </c>
      <c r="T88" s="5">
        <v>30</v>
      </c>
      <c r="U88" s="7">
        <v>0</v>
      </c>
    </row>
    <row r="89" spans="1:21" x14ac:dyDescent="0.3">
      <c r="A89" s="5" t="s">
        <v>105</v>
      </c>
      <c r="B89" s="6">
        <f>'마방-레벨기준'!B$1*$U89+'마방-레벨기준'!$T105</f>
        <v>31.25</v>
      </c>
      <c r="C89" s="6">
        <f>'마방-레벨기준'!C$1*$U89+'마방-레벨기준'!$T105</f>
        <v>32.5</v>
      </c>
      <c r="D89" s="6">
        <f>'마방-레벨기준'!D$1*$U89+'마방-레벨기준'!$T105</f>
        <v>33.75</v>
      </c>
      <c r="E89" s="6">
        <f>'마방-레벨기준'!E$1*$U89+'마방-레벨기준'!$T105</f>
        <v>35</v>
      </c>
      <c r="F89" s="6">
        <f>'마방-레벨기준'!F$1*$U89+'마방-레벨기준'!$T105</f>
        <v>36.25</v>
      </c>
      <c r="G89" s="6">
        <f>'마방-레벨기준'!G$1*$U89+'마방-레벨기준'!$T105</f>
        <v>37.5</v>
      </c>
      <c r="H89" s="6">
        <f>'마방-레벨기준'!H$1*$U89+'마방-레벨기준'!$T105</f>
        <v>38.75</v>
      </c>
      <c r="I89" s="6">
        <f>'마방-레벨기준'!I$1*$U89+'마방-레벨기준'!$T105</f>
        <v>40</v>
      </c>
      <c r="J89" s="6">
        <f>'마방-레벨기준'!J$1*$U89+'마방-레벨기준'!$T105</f>
        <v>41.25</v>
      </c>
      <c r="K89" s="6">
        <f>'마방-레벨기준'!K$1*$U89+'마방-레벨기준'!$T105</f>
        <v>42.5</v>
      </c>
      <c r="L89" s="6">
        <f>'마방-레벨기준'!L$1*$U89+'마방-레벨기준'!$T105</f>
        <v>43.75</v>
      </c>
      <c r="M89" s="6">
        <f>'마방-레벨기준'!M$1*$U89+'마방-레벨기준'!$T105</f>
        <v>45</v>
      </c>
      <c r="N89" s="6">
        <f>'마방-레벨기준'!N$1*$U89+'마방-레벨기준'!$T105</f>
        <v>46.25</v>
      </c>
      <c r="O89" s="6">
        <f>'마방-레벨기준'!O$1*$U89+'마방-레벨기준'!$T105</f>
        <v>47.5</v>
      </c>
      <c r="P89" s="6">
        <f>'마방-레벨기준'!P$1*$U89+'마방-레벨기준'!$T105</f>
        <v>48.75</v>
      </c>
      <c r="Q89" s="6">
        <f>'마방-레벨기준'!Q$1*$U89+'마방-레벨기준'!$T105</f>
        <v>50</v>
      </c>
      <c r="R89" s="6">
        <f>'마방-레벨기준'!R$1*$U89+'마방-레벨기준'!$T105</f>
        <v>51.25</v>
      </c>
      <c r="S89" s="6">
        <f>'마방-레벨기준'!S$1*$U89+'마방-레벨기준'!$T105</f>
        <v>52.5</v>
      </c>
      <c r="T89" s="5">
        <v>30</v>
      </c>
      <c r="U89" s="7">
        <v>1.25</v>
      </c>
    </row>
    <row r="90" spans="1:21" x14ac:dyDescent="0.3">
      <c r="A90" s="5" t="s">
        <v>104</v>
      </c>
      <c r="B90" s="6">
        <f>'마방-레벨기준'!B$1*$U90+'마방-레벨기준'!$T106</f>
        <v>31.25</v>
      </c>
      <c r="C90" s="6">
        <f>'마방-레벨기준'!C$1*$U90+'마방-레벨기준'!$T106</f>
        <v>32.5</v>
      </c>
      <c r="D90" s="6">
        <f>'마방-레벨기준'!D$1*$U90+'마방-레벨기준'!$T106</f>
        <v>33.75</v>
      </c>
      <c r="E90" s="6">
        <f>'마방-레벨기준'!E$1*$U90+'마방-레벨기준'!$T106</f>
        <v>35</v>
      </c>
      <c r="F90" s="6">
        <f>'마방-레벨기준'!F$1*$U90+'마방-레벨기준'!$T106</f>
        <v>36.25</v>
      </c>
      <c r="G90" s="6">
        <f>'마방-레벨기준'!G$1*$U90+'마방-레벨기준'!$T106</f>
        <v>37.5</v>
      </c>
      <c r="H90" s="6">
        <f>'마방-레벨기준'!H$1*$U90+'마방-레벨기준'!$T106</f>
        <v>38.75</v>
      </c>
      <c r="I90" s="6">
        <f>'마방-레벨기준'!I$1*$U90+'마방-레벨기준'!$T106</f>
        <v>40</v>
      </c>
      <c r="J90" s="6">
        <f>'마방-레벨기준'!J$1*$U90+'마방-레벨기준'!$T106</f>
        <v>41.25</v>
      </c>
      <c r="K90" s="6">
        <f>'마방-레벨기준'!K$1*$U90+'마방-레벨기준'!$T106</f>
        <v>42.5</v>
      </c>
      <c r="L90" s="6">
        <f>'마방-레벨기준'!L$1*$U90+'마방-레벨기준'!$T106</f>
        <v>43.75</v>
      </c>
      <c r="M90" s="6">
        <f>'마방-레벨기준'!M$1*$U90+'마방-레벨기준'!$T106</f>
        <v>45</v>
      </c>
      <c r="N90" s="6">
        <f>'마방-레벨기준'!N$1*$U90+'마방-레벨기준'!$T106</f>
        <v>46.25</v>
      </c>
      <c r="O90" s="6">
        <f>'마방-레벨기준'!O$1*$U90+'마방-레벨기준'!$T106</f>
        <v>47.5</v>
      </c>
      <c r="P90" s="6">
        <f>'마방-레벨기준'!P$1*$U90+'마방-레벨기준'!$T106</f>
        <v>48.75</v>
      </c>
      <c r="Q90" s="6">
        <f>'마방-레벨기준'!Q$1*$U90+'마방-레벨기준'!$T106</f>
        <v>50</v>
      </c>
      <c r="R90" s="6">
        <f>'마방-레벨기준'!R$1*$U90+'마방-레벨기준'!$T106</f>
        <v>51.25</v>
      </c>
      <c r="S90" s="6">
        <f>'마방-레벨기준'!S$1*$U90+'마방-레벨기준'!$T106</f>
        <v>52.5</v>
      </c>
      <c r="T90" s="5">
        <v>30</v>
      </c>
      <c r="U90" s="7">
        <v>1.25</v>
      </c>
    </row>
    <row r="91" spans="1:21" x14ac:dyDescent="0.3">
      <c r="A91" s="5" t="s">
        <v>27</v>
      </c>
      <c r="B91" s="6">
        <f>'마방-레벨기준'!B$1*$U91+'마방-레벨기준'!$T107</f>
        <v>30</v>
      </c>
      <c r="C91" s="6">
        <f>'마방-레벨기준'!C$1*$U91+'마방-레벨기준'!$T107</f>
        <v>30</v>
      </c>
      <c r="D91" s="6">
        <f>'마방-레벨기준'!D$1*$U91+'마방-레벨기준'!$T107</f>
        <v>30</v>
      </c>
      <c r="E91" s="6">
        <f>'마방-레벨기준'!E$1*$U91+'마방-레벨기준'!$T107</f>
        <v>30</v>
      </c>
      <c r="F91" s="6">
        <f>'마방-레벨기준'!F$1*$U91+'마방-레벨기준'!$T107</f>
        <v>30</v>
      </c>
      <c r="G91" s="6">
        <f>'마방-레벨기준'!G$1*$U91+'마방-레벨기준'!$T107</f>
        <v>30</v>
      </c>
      <c r="H91" s="6">
        <f>'마방-레벨기준'!H$1*$U91+'마방-레벨기준'!$T107</f>
        <v>30</v>
      </c>
      <c r="I91" s="6">
        <f>'마방-레벨기준'!I$1*$U91+'마방-레벨기준'!$T107</f>
        <v>30</v>
      </c>
      <c r="J91" s="6">
        <f>'마방-레벨기준'!J$1*$U91+'마방-레벨기준'!$T107</f>
        <v>30</v>
      </c>
      <c r="K91" s="6">
        <f>'마방-레벨기준'!K$1*$U91+'마방-레벨기준'!$T107</f>
        <v>30</v>
      </c>
      <c r="L91" s="6">
        <f>'마방-레벨기준'!L$1*$U91+'마방-레벨기준'!$T107</f>
        <v>30</v>
      </c>
      <c r="M91" s="6">
        <f>'마방-레벨기준'!M$1*$U91+'마방-레벨기준'!$T107</f>
        <v>30</v>
      </c>
      <c r="N91" s="6">
        <f>'마방-레벨기준'!N$1*$U91+'마방-레벨기준'!$T107</f>
        <v>30</v>
      </c>
      <c r="O91" s="6">
        <f>'마방-레벨기준'!O$1*$U91+'마방-레벨기준'!$T107</f>
        <v>30</v>
      </c>
      <c r="P91" s="6">
        <f>'마방-레벨기준'!P$1*$U91+'마방-레벨기준'!$T107</f>
        <v>30</v>
      </c>
      <c r="Q91" s="6">
        <f>'마방-레벨기준'!Q$1*$U91+'마방-레벨기준'!$T107</f>
        <v>30</v>
      </c>
      <c r="R91" s="6">
        <f>'마방-레벨기준'!R$1*$U91+'마방-레벨기준'!$T107</f>
        <v>30</v>
      </c>
      <c r="S91" s="6">
        <f>'마방-레벨기준'!S$1*$U91+'마방-레벨기준'!$T107</f>
        <v>30</v>
      </c>
      <c r="T91" s="5">
        <v>30</v>
      </c>
      <c r="U91" s="7">
        <v>0</v>
      </c>
    </row>
    <row r="92" spans="1:21" x14ac:dyDescent="0.3">
      <c r="A92" s="5" t="s">
        <v>34</v>
      </c>
      <c r="B92" s="6">
        <f>'마방-레벨기준'!B$1*$U92+'마방-레벨기준'!$T108</f>
        <v>30</v>
      </c>
      <c r="C92" s="6">
        <f>'마방-레벨기준'!C$1*$U92+'마방-레벨기준'!$T108</f>
        <v>30</v>
      </c>
      <c r="D92" s="6">
        <f>'마방-레벨기준'!D$1*$U92+'마방-레벨기준'!$T108</f>
        <v>30</v>
      </c>
      <c r="E92" s="6">
        <f>'마방-레벨기준'!E$1*$U92+'마방-레벨기준'!$T108</f>
        <v>30</v>
      </c>
      <c r="F92" s="6">
        <f>'마방-레벨기준'!F$1*$U92+'마방-레벨기준'!$T108</f>
        <v>30</v>
      </c>
      <c r="G92" s="6">
        <f>'마방-레벨기준'!G$1*$U92+'마방-레벨기준'!$T108</f>
        <v>30</v>
      </c>
      <c r="H92" s="6">
        <f>'마방-레벨기준'!H$1*$U92+'마방-레벨기준'!$T108</f>
        <v>30</v>
      </c>
      <c r="I92" s="6">
        <f>'마방-레벨기준'!I$1*$U92+'마방-레벨기준'!$T108</f>
        <v>30</v>
      </c>
      <c r="J92" s="6">
        <f>'마방-레벨기준'!J$1*$U92+'마방-레벨기준'!$T108</f>
        <v>30</v>
      </c>
      <c r="K92" s="6">
        <f>'마방-레벨기준'!K$1*$U92+'마방-레벨기준'!$T108</f>
        <v>30</v>
      </c>
      <c r="L92" s="6">
        <f>'마방-레벨기준'!L$1*$U92+'마방-레벨기준'!$T108</f>
        <v>30</v>
      </c>
      <c r="M92" s="6">
        <f>'마방-레벨기준'!M$1*$U92+'마방-레벨기준'!$T108</f>
        <v>30</v>
      </c>
      <c r="N92" s="6">
        <f>'마방-레벨기준'!N$1*$U92+'마방-레벨기준'!$T108</f>
        <v>30</v>
      </c>
      <c r="O92" s="6">
        <f>'마방-레벨기준'!O$1*$U92+'마방-레벨기준'!$T108</f>
        <v>30</v>
      </c>
      <c r="P92" s="6">
        <f>'마방-레벨기준'!P$1*$U92+'마방-레벨기준'!$T108</f>
        <v>30</v>
      </c>
      <c r="Q92" s="6">
        <f>'마방-레벨기준'!Q$1*$U92+'마방-레벨기준'!$T108</f>
        <v>30</v>
      </c>
      <c r="R92" s="6">
        <f>'마방-레벨기준'!R$1*$U92+'마방-레벨기준'!$T108</f>
        <v>30</v>
      </c>
      <c r="S92" s="6">
        <f>'마방-레벨기준'!S$1*$U92+'마방-레벨기준'!$T108</f>
        <v>30</v>
      </c>
      <c r="T92" s="5">
        <v>30</v>
      </c>
      <c r="U92" s="7">
        <v>0</v>
      </c>
    </row>
    <row r="93" spans="1:21" x14ac:dyDescent="0.3">
      <c r="A93" s="5" t="s">
        <v>23</v>
      </c>
      <c r="B93" s="6">
        <f>'마방-레벨기준'!B$1*$U93+'마방-레벨기준'!$T109</f>
        <v>30</v>
      </c>
      <c r="C93" s="6">
        <f>'마방-레벨기준'!C$1*$U93+'마방-레벨기준'!$T109</f>
        <v>30</v>
      </c>
      <c r="D93" s="6">
        <f>'마방-레벨기준'!D$1*$U93+'마방-레벨기준'!$T109</f>
        <v>30</v>
      </c>
      <c r="E93" s="6">
        <f>'마방-레벨기준'!E$1*$U93+'마방-레벨기준'!$T109</f>
        <v>30</v>
      </c>
      <c r="F93" s="6">
        <f>'마방-레벨기준'!F$1*$U93+'마방-레벨기준'!$T109</f>
        <v>30</v>
      </c>
      <c r="G93" s="6">
        <f>'마방-레벨기준'!G$1*$U93+'마방-레벨기준'!$T109</f>
        <v>30</v>
      </c>
      <c r="H93" s="6">
        <f>'마방-레벨기준'!H$1*$U93+'마방-레벨기준'!$T109</f>
        <v>30</v>
      </c>
      <c r="I93" s="6">
        <f>'마방-레벨기준'!I$1*$U93+'마방-레벨기준'!$T109</f>
        <v>30</v>
      </c>
      <c r="J93" s="6">
        <f>'마방-레벨기준'!J$1*$U93+'마방-레벨기준'!$T109</f>
        <v>30</v>
      </c>
      <c r="K93" s="6">
        <f>'마방-레벨기준'!K$1*$U93+'마방-레벨기준'!$T109</f>
        <v>30</v>
      </c>
      <c r="L93" s="6">
        <f>'마방-레벨기준'!L$1*$U93+'마방-레벨기준'!$T109</f>
        <v>30</v>
      </c>
      <c r="M93" s="6">
        <f>'마방-레벨기준'!M$1*$U93+'마방-레벨기준'!$T109</f>
        <v>30</v>
      </c>
      <c r="N93" s="6">
        <f>'마방-레벨기준'!N$1*$U93+'마방-레벨기준'!$T109</f>
        <v>30</v>
      </c>
      <c r="O93" s="6">
        <f>'마방-레벨기준'!O$1*$U93+'마방-레벨기준'!$T109</f>
        <v>30</v>
      </c>
      <c r="P93" s="6">
        <f>'마방-레벨기준'!P$1*$U93+'마방-레벨기준'!$T109</f>
        <v>30</v>
      </c>
      <c r="Q93" s="6">
        <f>'마방-레벨기준'!Q$1*$U93+'마방-레벨기준'!$T109</f>
        <v>30</v>
      </c>
      <c r="R93" s="6">
        <f>'마방-레벨기준'!R$1*$U93+'마방-레벨기준'!$T109</f>
        <v>30</v>
      </c>
      <c r="S93" s="6">
        <f>'마방-레벨기준'!S$1*$U93+'마방-레벨기준'!$T109</f>
        <v>30</v>
      </c>
      <c r="T93" s="5">
        <v>30</v>
      </c>
      <c r="U93" s="7">
        <v>0</v>
      </c>
    </row>
    <row r="94" spans="1:21" x14ac:dyDescent="0.3">
      <c r="A94" s="5" t="s">
        <v>0</v>
      </c>
      <c r="B94" s="6">
        <f>'마방-레벨기준'!B$1*$U94+'마방-레벨기준'!$T110</f>
        <v>30</v>
      </c>
      <c r="C94" s="6">
        <f>'마방-레벨기준'!C$1*$U94+'마방-레벨기준'!$T110</f>
        <v>30</v>
      </c>
      <c r="D94" s="6">
        <f>'마방-레벨기준'!D$1*$U94+'마방-레벨기준'!$T110</f>
        <v>30</v>
      </c>
      <c r="E94" s="6">
        <f>'마방-레벨기준'!E$1*$U94+'마방-레벨기준'!$T110</f>
        <v>30</v>
      </c>
      <c r="F94" s="6">
        <f>'마방-레벨기준'!F$1*$U94+'마방-레벨기준'!$T110</f>
        <v>30</v>
      </c>
      <c r="G94" s="6">
        <f>'마방-레벨기준'!G$1*$U94+'마방-레벨기준'!$T110</f>
        <v>30</v>
      </c>
      <c r="H94" s="6">
        <f>'마방-레벨기준'!H$1*$U94+'마방-레벨기준'!$T110</f>
        <v>30</v>
      </c>
      <c r="I94" s="6">
        <f>'마방-레벨기준'!I$1*$U94+'마방-레벨기준'!$T110</f>
        <v>30</v>
      </c>
      <c r="J94" s="6">
        <f>'마방-레벨기준'!J$1*$U94+'마방-레벨기준'!$T110</f>
        <v>30</v>
      </c>
      <c r="K94" s="6">
        <f>'마방-레벨기준'!K$1*$U94+'마방-레벨기준'!$T110</f>
        <v>30</v>
      </c>
      <c r="L94" s="6">
        <f>'마방-레벨기준'!L$1*$U94+'마방-레벨기준'!$T110</f>
        <v>30</v>
      </c>
      <c r="M94" s="6">
        <f>'마방-레벨기준'!M$1*$U94+'마방-레벨기준'!$T110</f>
        <v>30</v>
      </c>
      <c r="N94" s="6">
        <f>'마방-레벨기준'!N$1*$U94+'마방-레벨기준'!$T110</f>
        <v>30</v>
      </c>
      <c r="O94" s="6">
        <f>'마방-레벨기준'!O$1*$U94+'마방-레벨기준'!$T110</f>
        <v>30</v>
      </c>
      <c r="P94" s="6">
        <f>'마방-레벨기준'!P$1*$U94+'마방-레벨기준'!$T110</f>
        <v>30</v>
      </c>
      <c r="Q94" s="6">
        <f>'마방-레벨기준'!Q$1*$U94+'마방-레벨기준'!$T110</f>
        <v>30</v>
      </c>
      <c r="R94" s="6">
        <f>'마방-레벨기준'!R$1*$U94+'마방-레벨기준'!$T110</f>
        <v>30</v>
      </c>
      <c r="S94" s="6">
        <f>'마방-레벨기준'!S$1*$U94+'마방-레벨기준'!$T110</f>
        <v>30</v>
      </c>
      <c r="T94" s="5">
        <v>30</v>
      </c>
      <c r="U94" s="7">
        <v>0</v>
      </c>
    </row>
    <row r="95" spans="1:21" x14ac:dyDescent="0.3">
      <c r="A95" s="5" t="s">
        <v>40</v>
      </c>
      <c r="B95" s="6">
        <f>'마방-레벨기준'!B$1*$U95+'마방-레벨기준'!$T111</f>
        <v>30</v>
      </c>
      <c r="C95" s="6">
        <f>'마방-레벨기준'!C$1*$U95+'마방-레벨기준'!$T111</f>
        <v>30</v>
      </c>
      <c r="D95" s="6">
        <f>'마방-레벨기준'!D$1*$U95+'마방-레벨기준'!$T111</f>
        <v>30</v>
      </c>
      <c r="E95" s="6">
        <f>'마방-레벨기준'!E$1*$U95+'마방-레벨기준'!$T111</f>
        <v>30</v>
      </c>
      <c r="F95" s="6">
        <f>'마방-레벨기준'!F$1*$U95+'마방-레벨기준'!$T111</f>
        <v>30</v>
      </c>
      <c r="G95" s="6">
        <f>'마방-레벨기준'!G$1*$U95+'마방-레벨기준'!$T111</f>
        <v>30</v>
      </c>
      <c r="H95" s="6">
        <f>'마방-레벨기준'!H$1*$U95+'마방-레벨기준'!$T111</f>
        <v>30</v>
      </c>
      <c r="I95" s="6">
        <f>'마방-레벨기준'!I$1*$U95+'마방-레벨기준'!$T111</f>
        <v>30</v>
      </c>
      <c r="J95" s="6">
        <f>'마방-레벨기준'!J$1*$U95+'마방-레벨기준'!$T111</f>
        <v>30</v>
      </c>
      <c r="K95" s="6">
        <f>'마방-레벨기준'!K$1*$U95+'마방-레벨기준'!$T111</f>
        <v>30</v>
      </c>
      <c r="L95" s="6">
        <f>'마방-레벨기준'!L$1*$U95+'마방-레벨기준'!$T111</f>
        <v>30</v>
      </c>
      <c r="M95" s="6">
        <f>'마방-레벨기준'!M$1*$U95+'마방-레벨기준'!$T111</f>
        <v>30</v>
      </c>
      <c r="N95" s="6">
        <f>'마방-레벨기준'!N$1*$U95+'마방-레벨기준'!$T111</f>
        <v>30</v>
      </c>
      <c r="O95" s="6">
        <f>'마방-레벨기준'!O$1*$U95+'마방-레벨기준'!$T111</f>
        <v>30</v>
      </c>
      <c r="P95" s="6">
        <f>'마방-레벨기준'!P$1*$U95+'마방-레벨기준'!$T111</f>
        <v>30</v>
      </c>
      <c r="Q95" s="6">
        <f>'마방-레벨기준'!Q$1*$U95+'마방-레벨기준'!$T111</f>
        <v>30</v>
      </c>
      <c r="R95" s="6">
        <f>'마방-레벨기준'!R$1*$U95+'마방-레벨기준'!$T111</f>
        <v>30</v>
      </c>
      <c r="S95" s="6">
        <f>'마방-레벨기준'!S$1*$U95+'마방-레벨기준'!$T111</f>
        <v>30</v>
      </c>
      <c r="T95" s="5">
        <v>30</v>
      </c>
      <c r="U95" s="7">
        <v>0</v>
      </c>
    </row>
    <row r="96" spans="1:21" x14ac:dyDescent="0.3">
      <c r="A96" s="5" t="s">
        <v>116</v>
      </c>
      <c r="B96" s="6">
        <f>'마방-레벨기준'!B$1*$U96+'마방-레벨기준'!$T112</f>
        <v>31.25</v>
      </c>
      <c r="C96" s="6">
        <f>'마방-레벨기준'!C$1*$U96+'마방-레벨기준'!$T112</f>
        <v>32.5</v>
      </c>
      <c r="D96" s="6">
        <f>'마방-레벨기준'!D$1*$U96+'마방-레벨기준'!$T112</f>
        <v>33.75</v>
      </c>
      <c r="E96" s="6">
        <f>'마방-레벨기준'!E$1*$U96+'마방-레벨기준'!$T112</f>
        <v>35</v>
      </c>
      <c r="F96" s="6">
        <f>'마방-레벨기준'!F$1*$U96+'마방-레벨기준'!$T112</f>
        <v>36.25</v>
      </c>
      <c r="G96" s="6">
        <f>'마방-레벨기준'!G$1*$U96+'마방-레벨기준'!$T112</f>
        <v>37.5</v>
      </c>
      <c r="H96" s="6">
        <f>'마방-레벨기준'!H$1*$U96+'마방-레벨기준'!$T112</f>
        <v>38.75</v>
      </c>
      <c r="I96" s="6">
        <f>'마방-레벨기준'!I$1*$U96+'마방-레벨기준'!$T112</f>
        <v>40</v>
      </c>
      <c r="J96" s="6">
        <f>'마방-레벨기준'!J$1*$U96+'마방-레벨기준'!$T112</f>
        <v>41.25</v>
      </c>
      <c r="K96" s="6">
        <f>'마방-레벨기준'!K$1*$U96+'마방-레벨기준'!$T112</f>
        <v>42.5</v>
      </c>
      <c r="L96" s="6">
        <f>'마방-레벨기준'!L$1*$U96+'마방-레벨기준'!$T112</f>
        <v>43.75</v>
      </c>
      <c r="M96" s="6">
        <f>'마방-레벨기준'!M$1*$U96+'마방-레벨기준'!$T112</f>
        <v>45</v>
      </c>
      <c r="N96" s="6">
        <f>'마방-레벨기준'!N$1*$U96+'마방-레벨기준'!$T112</f>
        <v>46.25</v>
      </c>
      <c r="O96" s="6">
        <f>'마방-레벨기준'!O$1*$U96+'마방-레벨기준'!$T112</f>
        <v>47.5</v>
      </c>
      <c r="P96" s="6">
        <f>'마방-레벨기준'!P$1*$U96+'마방-레벨기준'!$T112</f>
        <v>48.75</v>
      </c>
      <c r="Q96" s="6">
        <f>'마방-레벨기준'!Q$1*$U96+'마방-레벨기준'!$T112</f>
        <v>50</v>
      </c>
      <c r="R96" s="6">
        <f>'마방-레벨기준'!R$1*$U96+'마방-레벨기준'!$T112</f>
        <v>51.25</v>
      </c>
      <c r="S96" s="6">
        <f>'마방-레벨기준'!S$1*$U96+'마방-레벨기준'!$T112</f>
        <v>52.5</v>
      </c>
      <c r="T96" s="5">
        <v>30</v>
      </c>
      <c r="U96" s="7">
        <v>1.25</v>
      </c>
    </row>
    <row r="97" spans="1:21" x14ac:dyDescent="0.3">
      <c r="A97" s="5" t="s">
        <v>13</v>
      </c>
      <c r="B97" s="6">
        <f>'마방-레벨기준'!B$1*$U97+'마방-레벨기준'!$T113</f>
        <v>30</v>
      </c>
      <c r="C97" s="6">
        <f>'마방-레벨기준'!C$1*$U97+'마방-레벨기준'!$T113</f>
        <v>30</v>
      </c>
      <c r="D97" s="6">
        <f>'마방-레벨기준'!D$1*$U97+'마방-레벨기준'!$T113</f>
        <v>30</v>
      </c>
      <c r="E97" s="6">
        <f>'마방-레벨기준'!E$1*$U97+'마방-레벨기준'!$T113</f>
        <v>30</v>
      </c>
      <c r="F97" s="6">
        <f>'마방-레벨기준'!F$1*$U97+'마방-레벨기준'!$T113</f>
        <v>30</v>
      </c>
      <c r="G97" s="6">
        <f>'마방-레벨기준'!G$1*$U97+'마방-레벨기준'!$T113</f>
        <v>30</v>
      </c>
      <c r="H97" s="6">
        <f>'마방-레벨기준'!H$1*$U97+'마방-레벨기준'!$T113</f>
        <v>30</v>
      </c>
      <c r="I97" s="6">
        <f>'마방-레벨기준'!I$1*$U97+'마방-레벨기준'!$T113</f>
        <v>30</v>
      </c>
      <c r="J97" s="6">
        <f>'마방-레벨기준'!J$1*$U97+'마방-레벨기준'!$T113</f>
        <v>30</v>
      </c>
      <c r="K97" s="6">
        <f>'마방-레벨기준'!K$1*$U97+'마방-레벨기준'!$T113</f>
        <v>30</v>
      </c>
      <c r="L97" s="6">
        <f>'마방-레벨기준'!L$1*$U97+'마방-레벨기준'!$T113</f>
        <v>30</v>
      </c>
      <c r="M97" s="6">
        <f>'마방-레벨기준'!M$1*$U97+'마방-레벨기준'!$T113</f>
        <v>30</v>
      </c>
      <c r="N97" s="6">
        <f>'마방-레벨기준'!N$1*$U97+'마방-레벨기준'!$T113</f>
        <v>30</v>
      </c>
      <c r="O97" s="6">
        <f>'마방-레벨기준'!O$1*$U97+'마방-레벨기준'!$T113</f>
        <v>30</v>
      </c>
      <c r="P97" s="6">
        <f>'마방-레벨기준'!P$1*$U97+'마방-레벨기준'!$T113</f>
        <v>30</v>
      </c>
      <c r="Q97" s="6">
        <f>'마방-레벨기준'!Q$1*$U97+'마방-레벨기준'!$T113</f>
        <v>30</v>
      </c>
      <c r="R97" s="6">
        <f>'마방-레벨기준'!R$1*$U97+'마방-레벨기준'!$T113</f>
        <v>30</v>
      </c>
      <c r="S97" s="6">
        <f>'마방-레벨기준'!S$1*$U97+'마방-레벨기준'!$T113</f>
        <v>30</v>
      </c>
      <c r="T97" s="5">
        <v>30</v>
      </c>
      <c r="U97" s="7">
        <v>0</v>
      </c>
    </row>
    <row r="98" spans="1:21" x14ac:dyDescent="0.3">
      <c r="A98" s="5" t="s">
        <v>49</v>
      </c>
      <c r="B98" s="6">
        <f>'마방-레벨기준'!B$1*$U98+'마방-레벨기준'!$T114</f>
        <v>30</v>
      </c>
      <c r="C98" s="6">
        <f>'마방-레벨기준'!C$1*$U98+'마방-레벨기준'!$T114</f>
        <v>30</v>
      </c>
      <c r="D98" s="6">
        <f>'마방-레벨기준'!D$1*$U98+'마방-레벨기준'!$T114</f>
        <v>30</v>
      </c>
      <c r="E98" s="6">
        <f>'마방-레벨기준'!E$1*$U98+'마방-레벨기준'!$T114</f>
        <v>30</v>
      </c>
      <c r="F98" s="6">
        <f>'마방-레벨기준'!F$1*$U98+'마방-레벨기준'!$T114</f>
        <v>30</v>
      </c>
      <c r="G98" s="6">
        <f>'마방-레벨기준'!G$1*$U98+'마방-레벨기준'!$T114</f>
        <v>30</v>
      </c>
      <c r="H98" s="6">
        <f>'마방-레벨기준'!H$1*$U98+'마방-레벨기준'!$T114</f>
        <v>30</v>
      </c>
      <c r="I98" s="6">
        <f>'마방-레벨기준'!I$1*$U98+'마방-레벨기준'!$T114</f>
        <v>30</v>
      </c>
      <c r="J98" s="6">
        <f>'마방-레벨기준'!J$1*$U98+'마방-레벨기준'!$T114</f>
        <v>30</v>
      </c>
      <c r="K98" s="6">
        <f>'마방-레벨기준'!K$1*$U98+'마방-레벨기준'!$T114</f>
        <v>30</v>
      </c>
      <c r="L98" s="6">
        <f>'마방-레벨기준'!L$1*$U98+'마방-레벨기준'!$T114</f>
        <v>30</v>
      </c>
      <c r="M98" s="6">
        <f>'마방-레벨기준'!M$1*$U98+'마방-레벨기준'!$T114</f>
        <v>30</v>
      </c>
      <c r="N98" s="6">
        <f>'마방-레벨기준'!N$1*$U98+'마방-레벨기준'!$T114</f>
        <v>30</v>
      </c>
      <c r="O98" s="6">
        <f>'마방-레벨기준'!O$1*$U98+'마방-레벨기준'!$T114</f>
        <v>30</v>
      </c>
      <c r="P98" s="6">
        <f>'마방-레벨기준'!P$1*$U98+'마방-레벨기준'!$T114</f>
        <v>30</v>
      </c>
      <c r="Q98" s="6">
        <f>'마방-레벨기준'!Q$1*$U98+'마방-레벨기준'!$T114</f>
        <v>30</v>
      </c>
      <c r="R98" s="6">
        <f>'마방-레벨기준'!R$1*$U98+'마방-레벨기준'!$T114</f>
        <v>30</v>
      </c>
      <c r="S98" s="6">
        <f>'마방-레벨기준'!S$1*$U98+'마방-레벨기준'!$T114</f>
        <v>30</v>
      </c>
      <c r="T98" s="5">
        <v>30</v>
      </c>
      <c r="U98" s="7">
        <v>0</v>
      </c>
    </row>
    <row r="99" spans="1:21" x14ac:dyDescent="0.3">
      <c r="A99" s="5" t="s">
        <v>18</v>
      </c>
      <c r="B99" s="6">
        <f>'마방-레벨기준'!B$1*$U99+'마방-레벨기준'!$T115</f>
        <v>30</v>
      </c>
      <c r="C99" s="6">
        <f>'마방-레벨기준'!C$1*$U99+'마방-레벨기준'!$T115</f>
        <v>30</v>
      </c>
      <c r="D99" s="6">
        <f>'마방-레벨기준'!D$1*$U99+'마방-레벨기준'!$T115</f>
        <v>30</v>
      </c>
      <c r="E99" s="6">
        <f>'마방-레벨기준'!E$1*$U99+'마방-레벨기준'!$T115</f>
        <v>30</v>
      </c>
      <c r="F99" s="6">
        <f>'마방-레벨기준'!F$1*$U99+'마방-레벨기준'!$T115</f>
        <v>30</v>
      </c>
      <c r="G99" s="6">
        <f>'마방-레벨기준'!G$1*$U99+'마방-레벨기준'!$T115</f>
        <v>30</v>
      </c>
      <c r="H99" s="6">
        <f>'마방-레벨기준'!H$1*$U99+'마방-레벨기준'!$T115</f>
        <v>30</v>
      </c>
      <c r="I99" s="6">
        <f>'마방-레벨기준'!I$1*$U99+'마방-레벨기준'!$T115</f>
        <v>30</v>
      </c>
      <c r="J99" s="6">
        <f>'마방-레벨기준'!J$1*$U99+'마방-레벨기준'!$T115</f>
        <v>30</v>
      </c>
      <c r="K99" s="6">
        <f>'마방-레벨기준'!K$1*$U99+'마방-레벨기준'!$T115</f>
        <v>30</v>
      </c>
      <c r="L99" s="6">
        <f>'마방-레벨기준'!L$1*$U99+'마방-레벨기준'!$T115</f>
        <v>30</v>
      </c>
      <c r="M99" s="6">
        <f>'마방-레벨기준'!M$1*$U99+'마방-레벨기준'!$T115</f>
        <v>30</v>
      </c>
      <c r="N99" s="6">
        <f>'마방-레벨기준'!N$1*$U99+'마방-레벨기준'!$T115</f>
        <v>30</v>
      </c>
      <c r="O99" s="6">
        <f>'마방-레벨기준'!O$1*$U99+'마방-레벨기준'!$T115</f>
        <v>30</v>
      </c>
      <c r="P99" s="6">
        <f>'마방-레벨기준'!P$1*$U99+'마방-레벨기준'!$T115</f>
        <v>30</v>
      </c>
      <c r="Q99" s="6">
        <f>'마방-레벨기준'!Q$1*$U99+'마방-레벨기준'!$T115</f>
        <v>30</v>
      </c>
      <c r="R99" s="6">
        <f>'마방-레벨기준'!R$1*$U99+'마방-레벨기준'!$T115</f>
        <v>30</v>
      </c>
      <c r="S99" s="6">
        <f>'마방-레벨기준'!S$1*$U99+'마방-레벨기준'!$T115</f>
        <v>30</v>
      </c>
      <c r="T99" s="5">
        <v>30</v>
      </c>
      <c r="U99" s="7">
        <v>0</v>
      </c>
    </row>
    <row r="100" spans="1:21" x14ac:dyDescent="0.3">
      <c r="A100" s="5" t="s">
        <v>31</v>
      </c>
      <c r="B100" s="6">
        <f>'마방-레벨기준'!B$1*$U100+'마방-레벨기준'!$T116</f>
        <v>30</v>
      </c>
      <c r="C100" s="6">
        <f>'마방-레벨기준'!C$1*$U100+'마방-레벨기준'!$T116</f>
        <v>30</v>
      </c>
      <c r="D100" s="6">
        <f>'마방-레벨기준'!D$1*$U100+'마방-레벨기준'!$T116</f>
        <v>30</v>
      </c>
      <c r="E100" s="6">
        <f>'마방-레벨기준'!E$1*$U100+'마방-레벨기준'!$T116</f>
        <v>30</v>
      </c>
      <c r="F100" s="6">
        <f>'마방-레벨기준'!F$1*$U100+'마방-레벨기준'!$T116</f>
        <v>30</v>
      </c>
      <c r="G100" s="6">
        <f>'마방-레벨기준'!G$1*$U100+'마방-레벨기준'!$T116</f>
        <v>30</v>
      </c>
      <c r="H100" s="6">
        <f>'마방-레벨기준'!H$1*$U100+'마방-레벨기준'!$T116</f>
        <v>30</v>
      </c>
      <c r="I100" s="6">
        <f>'마방-레벨기준'!I$1*$U100+'마방-레벨기준'!$T116</f>
        <v>30</v>
      </c>
      <c r="J100" s="6">
        <f>'마방-레벨기준'!J$1*$U100+'마방-레벨기준'!$T116</f>
        <v>30</v>
      </c>
      <c r="K100" s="6">
        <f>'마방-레벨기준'!K$1*$U100+'마방-레벨기준'!$T116</f>
        <v>30</v>
      </c>
      <c r="L100" s="6">
        <f>'마방-레벨기준'!L$1*$U100+'마방-레벨기준'!$T116</f>
        <v>30</v>
      </c>
      <c r="M100" s="6">
        <f>'마방-레벨기준'!M$1*$U100+'마방-레벨기준'!$T116</f>
        <v>30</v>
      </c>
      <c r="N100" s="6">
        <f>'마방-레벨기준'!N$1*$U100+'마방-레벨기준'!$T116</f>
        <v>30</v>
      </c>
      <c r="O100" s="6">
        <f>'마방-레벨기준'!O$1*$U100+'마방-레벨기준'!$T116</f>
        <v>30</v>
      </c>
      <c r="P100" s="6">
        <f>'마방-레벨기준'!P$1*$U100+'마방-레벨기준'!$T116</f>
        <v>30</v>
      </c>
      <c r="Q100" s="6">
        <f>'마방-레벨기준'!Q$1*$U100+'마방-레벨기준'!$T116</f>
        <v>30</v>
      </c>
      <c r="R100" s="6">
        <f>'마방-레벨기준'!R$1*$U100+'마방-레벨기준'!$T116</f>
        <v>30</v>
      </c>
      <c r="S100" s="6">
        <f>'마방-레벨기준'!S$1*$U100+'마방-레벨기준'!$T116</f>
        <v>30</v>
      </c>
      <c r="T100" s="5">
        <v>30</v>
      </c>
      <c r="U100" s="7">
        <v>0</v>
      </c>
    </row>
    <row r="101" spans="1:21" x14ac:dyDescent="0.3">
      <c r="A101" s="5" t="s">
        <v>60</v>
      </c>
      <c r="B101" s="6">
        <f>'마방-레벨기준'!B$1*$U101+'마방-레벨기준'!$T117</f>
        <v>31.25</v>
      </c>
      <c r="C101" s="6">
        <f>'마방-레벨기준'!C$1*$U101+'마방-레벨기준'!$T117</f>
        <v>32.5</v>
      </c>
      <c r="D101" s="6">
        <f>'마방-레벨기준'!D$1*$U101+'마방-레벨기준'!$T117</f>
        <v>33.75</v>
      </c>
      <c r="E101" s="6">
        <f>'마방-레벨기준'!E$1*$U101+'마방-레벨기준'!$T117</f>
        <v>35</v>
      </c>
      <c r="F101" s="6">
        <f>'마방-레벨기준'!F$1*$U101+'마방-레벨기준'!$T117</f>
        <v>36.25</v>
      </c>
      <c r="G101" s="6">
        <f>'마방-레벨기준'!G$1*$U101+'마방-레벨기준'!$T117</f>
        <v>37.5</v>
      </c>
      <c r="H101" s="6">
        <f>'마방-레벨기준'!H$1*$U101+'마방-레벨기준'!$T117</f>
        <v>38.75</v>
      </c>
      <c r="I101" s="6">
        <f>'마방-레벨기준'!I$1*$U101+'마방-레벨기준'!$T117</f>
        <v>40</v>
      </c>
      <c r="J101" s="6">
        <f>'마방-레벨기준'!J$1*$U101+'마방-레벨기준'!$T117</f>
        <v>41.25</v>
      </c>
      <c r="K101" s="6">
        <f>'마방-레벨기준'!K$1*$U101+'마방-레벨기준'!$T117</f>
        <v>42.5</v>
      </c>
      <c r="L101" s="6">
        <f>'마방-레벨기준'!L$1*$U101+'마방-레벨기준'!$T117</f>
        <v>43.75</v>
      </c>
      <c r="M101" s="6">
        <f>'마방-레벨기준'!M$1*$U101+'마방-레벨기준'!$T117</f>
        <v>45</v>
      </c>
      <c r="N101" s="6">
        <f>'마방-레벨기준'!N$1*$U101+'마방-레벨기준'!$T117</f>
        <v>46.25</v>
      </c>
      <c r="O101" s="6">
        <f>'마방-레벨기준'!O$1*$U101+'마방-레벨기준'!$T117</f>
        <v>47.5</v>
      </c>
      <c r="P101" s="6">
        <f>'마방-레벨기준'!P$1*$U101+'마방-레벨기준'!$T117</f>
        <v>48.75</v>
      </c>
      <c r="Q101" s="6">
        <f>'마방-레벨기준'!Q$1*$U101+'마방-레벨기준'!$T117</f>
        <v>50</v>
      </c>
      <c r="R101" s="6">
        <f>'마방-레벨기준'!R$1*$U101+'마방-레벨기준'!$T117</f>
        <v>51.25</v>
      </c>
      <c r="S101" s="6">
        <f>'마방-레벨기준'!S$1*$U101+'마방-레벨기준'!$T117</f>
        <v>52.5</v>
      </c>
      <c r="T101" s="5">
        <v>30</v>
      </c>
      <c r="U101" s="7">
        <v>1.25</v>
      </c>
    </row>
    <row r="102" spans="1:21" x14ac:dyDescent="0.3">
      <c r="A102" s="5" t="s">
        <v>103</v>
      </c>
      <c r="B102" s="6">
        <f>'마방-레벨기준'!B$1*$U102+'마방-레벨기준'!$T118</f>
        <v>31.25</v>
      </c>
      <c r="C102" s="6">
        <f>'마방-레벨기준'!C$1*$U102+'마방-레벨기준'!$T118</f>
        <v>32.5</v>
      </c>
      <c r="D102" s="6">
        <f>'마방-레벨기준'!D$1*$U102+'마방-레벨기준'!$T118</f>
        <v>33.75</v>
      </c>
      <c r="E102" s="6">
        <f>'마방-레벨기준'!E$1*$U102+'마방-레벨기준'!$T118</f>
        <v>35</v>
      </c>
      <c r="F102" s="6">
        <f>'마방-레벨기준'!F$1*$U102+'마방-레벨기준'!$T118</f>
        <v>36.25</v>
      </c>
      <c r="G102" s="6">
        <f>'마방-레벨기준'!G$1*$U102+'마방-레벨기준'!$T118</f>
        <v>37.5</v>
      </c>
      <c r="H102" s="6">
        <f>'마방-레벨기준'!H$1*$U102+'마방-레벨기준'!$T118</f>
        <v>38.75</v>
      </c>
      <c r="I102" s="6">
        <f>'마방-레벨기준'!I$1*$U102+'마방-레벨기준'!$T118</f>
        <v>40</v>
      </c>
      <c r="J102" s="6">
        <f>'마방-레벨기준'!J$1*$U102+'마방-레벨기준'!$T118</f>
        <v>41.25</v>
      </c>
      <c r="K102" s="6">
        <f>'마방-레벨기준'!K$1*$U102+'마방-레벨기준'!$T118</f>
        <v>42.5</v>
      </c>
      <c r="L102" s="6">
        <f>'마방-레벨기준'!L$1*$U102+'마방-레벨기준'!$T118</f>
        <v>43.75</v>
      </c>
      <c r="M102" s="6">
        <f>'마방-레벨기준'!M$1*$U102+'마방-레벨기준'!$T118</f>
        <v>45</v>
      </c>
      <c r="N102" s="6">
        <f>'마방-레벨기준'!N$1*$U102+'마방-레벨기준'!$T118</f>
        <v>46.25</v>
      </c>
      <c r="O102" s="6">
        <f>'마방-레벨기준'!O$1*$U102+'마방-레벨기준'!$T118</f>
        <v>47.5</v>
      </c>
      <c r="P102" s="6">
        <f>'마방-레벨기준'!P$1*$U102+'마방-레벨기준'!$T118</f>
        <v>48.75</v>
      </c>
      <c r="Q102" s="6">
        <f>'마방-레벨기준'!Q$1*$U102+'마방-레벨기준'!$T118</f>
        <v>50</v>
      </c>
      <c r="R102" s="6">
        <f>'마방-레벨기준'!R$1*$U102+'마방-레벨기준'!$T118</f>
        <v>51.25</v>
      </c>
      <c r="S102" s="6">
        <f>'마방-레벨기준'!S$1*$U102+'마방-레벨기준'!$T118</f>
        <v>52.5</v>
      </c>
      <c r="T102" s="5">
        <v>30</v>
      </c>
      <c r="U102" s="7">
        <v>1.25</v>
      </c>
    </row>
    <row r="103" spans="1:21" x14ac:dyDescent="0.3">
      <c r="A103" s="5" t="s">
        <v>54</v>
      </c>
      <c r="B103" s="6">
        <f>'마방-레벨기준'!B$1*$U103+'마방-레벨기준'!$T119</f>
        <v>30</v>
      </c>
      <c r="C103" s="6">
        <f>'마방-레벨기준'!C$1*$U103+'마방-레벨기준'!$T119</f>
        <v>30</v>
      </c>
      <c r="D103" s="6">
        <f>'마방-레벨기준'!D$1*$U103+'마방-레벨기준'!$T119</f>
        <v>30</v>
      </c>
      <c r="E103" s="6">
        <f>'마방-레벨기준'!E$1*$U103+'마방-레벨기준'!$T119</f>
        <v>30</v>
      </c>
      <c r="F103" s="6">
        <f>'마방-레벨기준'!F$1*$U103+'마방-레벨기준'!$T119</f>
        <v>30</v>
      </c>
      <c r="G103" s="6">
        <f>'마방-레벨기준'!G$1*$U103+'마방-레벨기준'!$T119</f>
        <v>30</v>
      </c>
      <c r="H103" s="6">
        <f>'마방-레벨기준'!H$1*$U103+'마방-레벨기준'!$T119</f>
        <v>30</v>
      </c>
      <c r="I103" s="6">
        <f>'마방-레벨기준'!I$1*$U103+'마방-레벨기준'!$T119</f>
        <v>30</v>
      </c>
      <c r="J103" s="6">
        <f>'마방-레벨기준'!J$1*$U103+'마방-레벨기준'!$T119</f>
        <v>30</v>
      </c>
      <c r="K103" s="6">
        <f>'마방-레벨기준'!K$1*$U103+'마방-레벨기준'!$T119</f>
        <v>30</v>
      </c>
      <c r="L103" s="6">
        <f>'마방-레벨기준'!L$1*$U103+'마방-레벨기준'!$T119</f>
        <v>30</v>
      </c>
      <c r="M103" s="6">
        <f>'마방-레벨기준'!M$1*$U103+'마방-레벨기준'!$T119</f>
        <v>30</v>
      </c>
      <c r="N103" s="6">
        <f>'마방-레벨기준'!N$1*$U103+'마방-레벨기준'!$T119</f>
        <v>30</v>
      </c>
      <c r="O103" s="6">
        <f>'마방-레벨기준'!O$1*$U103+'마방-레벨기준'!$T119</f>
        <v>30</v>
      </c>
      <c r="P103" s="6">
        <f>'마방-레벨기준'!P$1*$U103+'마방-레벨기준'!$T119</f>
        <v>30</v>
      </c>
      <c r="Q103" s="6">
        <f>'마방-레벨기준'!Q$1*$U103+'마방-레벨기준'!$T119</f>
        <v>30</v>
      </c>
      <c r="R103" s="6">
        <f>'마방-레벨기준'!R$1*$U103+'마방-레벨기준'!$T119</f>
        <v>30</v>
      </c>
      <c r="S103" s="6">
        <f>'마방-레벨기준'!S$1*$U103+'마방-레벨기준'!$T119</f>
        <v>30</v>
      </c>
      <c r="T103" s="5">
        <v>30</v>
      </c>
      <c r="U103" s="7">
        <v>0</v>
      </c>
    </row>
    <row r="104" spans="1:21" x14ac:dyDescent="0.3">
      <c r="A104" s="5" t="s">
        <v>42</v>
      </c>
      <c r="B104" s="6">
        <f>'마방-레벨기준'!B$1*$U104+'마방-레벨기준'!$T120</f>
        <v>30</v>
      </c>
      <c r="C104" s="6">
        <f>'마방-레벨기준'!C$1*$U104+'마방-레벨기준'!$T120</f>
        <v>30</v>
      </c>
      <c r="D104" s="6">
        <f>'마방-레벨기준'!D$1*$U104+'마방-레벨기준'!$T120</f>
        <v>30</v>
      </c>
      <c r="E104" s="6">
        <f>'마방-레벨기준'!E$1*$U104+'마방-레벨기준'!$T120</f>
        <v>30</v>
      </c>
      <c r="F104" s="6">
        <f>'마방-레벨기준'!F$1*$U104+'마방-레벨기준'!$T120</f>
        <v>30</v>
      </c>
      <c r="G104" s="6">
        <f>'마방-레벨기준'!G$1*$U104+'마방-레벨기준'!$T120</f>
        <v>30</v>
      </c>
      <c r="H104" s="6">
        <f>'마방-레벨기준'!H$1*$U104+'마방-레벨기준'!$T120</f>
        <v>30</v>
      </c>
      <c r="I104" s="6">
        <f>'마방-레벨기준'!I$1*$U104+'마방-레벨기준'!$T120</f>
        <v>30</v>
      </c>
      <c r="J104" s="6">
        <f>'마방-레벨기준'!J$1*$U104+'마방-레벨기준'!$T120</f>
        <v>30</v>
      </c>
      <c r="K104" s="6">
        <f>'마방-레벨기준'!K$1*$U104+'마방-레벨기준'!$T120</f>
        <v>30</v>
      </c>
      <c r="L104" s="6">
        <f>'마방-레벨기준'!L$1*$U104+'마방-레벨기준'!$T120</f>
        <v>30</v>
      </c>
      <c r="M104" s="6">
        <f>'마방-레벨기준'!M$1*$U104+'마방-레벨기준'!$T120</f>
        <v>30</v>
      </c>
      <c r="N104" s="6">
        <f>'마방-레벨기준'!N$1*$U104+'마방-레벨기준'!$T120</f>
        <v>30</v>
      </c>
      <c r="O104" s="6">
        <f>'마방-레벨기준'!O$1*$U104+'마방-레벨기준'!$T120</f>
        <v>30</v>
      </c>
      <c r="P104" s="6">
        <f>'마방-레벨기준'!P$1*$U104+'마방-레벨기준'!$T120</f>
        <v>30</v>
      </c>
      <c r="Q104" s="6">
        <f>'마방-레벨기준'!Q$1*$U104+'마방-레벨기준'!$T120</f>
        <v>30</v>
      </c>
      <c r="R104" s="6">
        <f>'마방-레벨기준'!R$1*$U104+'마방-레벨기준'!$T120</f>
        <v>30</v>
      </c>
      <c r="S104" s="6">
        <f>'마방-레벨기준'!S$1*$U104+'마방-레벨기준'!$T120</f>
        <v>30</v>
      </c>
      <c r="T104" s="5">
        <v>30</v>
      </c>
      <c r="U104" s="7">
        <v>0</v>
      </c>
    </row>
    <row r="105" spans="1:21" x14ac:dyDescent="0.3">
      <c r="A105" s="5" t="s">
        <v>101</v>
      </c>
      <c r="B105" s="6">
        <f>'마방-레벨기준'!B$1*$U105+'마방-레벨기준'!$T121</f>
        <v>30</v>
      </c>
      <c r="C105" s="6">
        <f>'마방-레벨기준'!C$1*$U105+'마방-레벨기준'!$T121</f>
        <v>30</v>
      </c>
      <c r="D105" s="6">
        <f>'마방-레벨기준'!D$1*$U105+'마방-레벨기준'!$T121</f>
        <v>30</v>
      </c>
      <c r="E105" s="6">
        <f>'마방-레벨기준'!E$1*$U105+'마방-레벨기준'!$T121</f>
        <v>30</v>
      </c>
      <c r="F105" s="6">
        <f>'마방-레벨기준'!F$1*$U105+'마방-레벨기준'!$T121</f>
        <v>30</v>
      </c>
      <c r="G105" s="6">
        <f>'마방-레벨기준'!G$1*$U105+'마방-레벨기준'!$T121</f>
        <v>30</v>
      </c>
      <c r="H105" s="6">
        <f>'마방-레벨기준'!H$1*$U105+'마방-레벨기준'!$T121</f>
        <v>30</v>
      </c>
      <c r="I105" s="6">
        <f>'마방-레벨기준'!I$1*$U105+'마방-레벨기준'!$T121</f>
        <v>30</v>
      </c>
      <c r="J105" s="6">
        <f>'마방-레벨기준'!J$1*$U105+'마방-레벨기준'!$T121</f>
        <v>30</v>
      </c>
      <c r="K105" s="6">
        <f>'마방-레벨기준'!K$1*$U105+'마방-레벨기준'!$T121</f>
        <v>30</v>
      </c>
      <c r="L105" s="6">
        <f>'마방-레벨기준'!L$1*$U105+'마방-레벨기준'!$T121</f>
        <v>30</v>
      </c>
      <c r="M105" s="6">
        <f>'마방-레벨기준'!M$1*$U105+'마방-레벨기준'!$T121</f>
        <v>30</v>
      </c>
      <c r="N105" s="6">
        <f>'마방-레벨기준'!N$1*$U105+'마방-레벨기준'!$T121</f>
        <v>30</v>
      </c>
      <c r="O105" s="6">
        <f>'마방-레벨기준'!O$1*$U105+'마방-레벨기준'!$T121</f>
        <v>30</v>
      </c>
      <c r="P105" s="6">
        <f>'마방-레벨기준'!P$1*$U105+'마방-레벨기준'!$T121</f>
        <v>30</v>
      </c>
      <c r="Q105" s="6">
        <f>'마방-레벨기준'!Q$1*$U105+'마방-레벨기준'!$T121</f>
        <v>30</v>
      </c>
      <c r="R105" s="6">
        <f>'마방-레벨기준'!R$1*$U105+'마방-레벨기준'!$T121</f>
        <v>30</v>
      </c>
      <c r="S105" s="6">
        <f>'마방-레벨기준'!S$1*$U105+'마방-레벨기준'!$T121</f>
        <v>30</v>
      </c>
      <c r="T105" s="5">
        <v>30</v>
      </c>
      <c r="U105" s="7">
        <v>0</v>
      </c>
    </row>
    <row r="106" spans="1:21" x14ac:dyDescent="0.3">
      <c r="A106" s="5" t="s">
        <v>11</v>
      </c>
      <c r="B106" s="6">
        <f>'마방-레벨기준'!B$1*$U106+'마방-레벨기준'!$T122</f>
        <v>30</v>
      </c>
      <c r="C106" s="6">
        <f>'마방-레벨기준'!C$1*$U106+'마방-레벨기준'!$T122</f>
        <v>30</v>
      </c>
      <c r="D106" s="6">
        <f>'마방-레벨기준'!D$1*$U106+'마방-레벨기준'!$T122</f>
        <v>30</v>
      </c>
      <c r="E106" s="6">
        <f>'마방-레벨기준'!E$1*$U106+'마방-레벨기준'!$T122</f>
        <v>30</v>
      </c>
      <c r="F106" s="6">
        <f>'마방-레벨기준'!F$1*$U106+'마방-레벨기준'!$T122</f>
        <v>30</v>
      </c>
      <c r="G106" s="6">
        <f>'마방-레벨기준'!G$1*$U106+'마방-레벨기준'!$T122</f>
        <v>30</v>
      </c>
      <c r="H106" s="6">
        <f>'마방-레벨기준'!H$1*$U106+'마방-레벨기준'!$T122</f>
        <v>30</v>
      </c>
      <c r="I106" s="6">
        <f>'마방-레벨기준'!I$1*$U106+'마방-레벨기준'!$T122</f>
        <v>30</v>
      </c>
      <c r="J106" s="6">
        <f>'마방-레벨기준'!J$1*$U106+'마방-레벨기준'!$T122</f>
        <v>30</v>
      </c>
      <c r="K106" s="6">
        <f>'마방-레벨기준'!K$1*$U106+'마방-레벨기준'!$T122</f>
        <v>30</v>
      </c>
      <c r="L106" s="6">
        <f>'마방-레벨기준'!L$1*$U106+'마방-레벨기준'!$T122</f>
        <v>30</v>
      </c>
      <c r="M106" s="6">
        <f>'마방-레벨기준'!M$1*$U106+'마방-레벨기준'!$T122</f>
        <v>30</v>
      </c>
      <c r="N106" s="6">
        <f>'마방-레벨기준'!N$1*$U106+'마방-레벨기준'!$T122</f>
        <v>30</v>
      </c>
      <c r="O106" s="6">
        <f>'마방-레벨기준'!O$1*$U106+'마방-레벨기준'!$T122</f>
        <v>30</v>
      </c>
      <c r="P106" s="6">
        <f>'마방-레벨기준'!P$1*$U106+'마방-레벨기준'!$T122</f>
        <v>30</v>
      </c>
      <c r="Q106" s="6">
        <f>'마방-레벨기준'!Q$1*$U106+'마방-레벨기준'!$T122</f>
        <v>30</v>
      </c>
      <c r="R106" s="6">
        <f>'마방-레벨기준'!R$1*$U106+'마방-레벨기준'!$T122</f>
        <v>30</v>
      </c>
      <c r="S106" s="6">
        <f>'마방-레벨기준'!S$1*$U106+'마방-레벨기준'!$T122</f>
        <v>30</v>
      </c>
      <c r="T106" s="5">
        <v>30</v>
      </c>
      <c r="U106" s="7">
        <v>0</v>
      </c>
    </row>
    <row r="107" spans="1:21" x14ac:dyDescent="0.3">
      <c r="A107" s="5" t="s">
        <v>48</v>
      </c>
      <c r="B107" s="6">
        <f>'마방-레벨기준'!B$1*$U107+'마방-레벨기준'!$T123</f>
        <v>0</v>
      </c>
      <c r="C107" s="6">
        <f>'마방-레벨기준'!C$1*$U107+'마방-레벨기준'!$T123</f>
        <v>0</v>
      </c>
      <c r="D107" s="6">
        <f>'마방-레벨기준'!D$1*$U107+'마방-레벨기준'!$T123</f>
        <v>0</v>
      </c>
      <c r="E107" s="6">
        <f>'마방-레벨기준'!E$1*$U107+'마방-레벨기준'!$T123</f>
        <v>0</v>
      </c>
      <c r="F107" s="6">
        <f>'마방-레벨기준'!F$1*$U107+'마방-레벨기준'!$T123</f>
        <v>0</v>
      </c>
      <c r="G107" s="6">
        <f>'마방-레벨기준'!G$1*$U107+'마방-레벨기준'!$T123</f>
        <v>0</v>
      </c>
      <c r="H107" s="6">
        <f>'마방-레벨기준'!H$1*$U107+'마방-레벨기준'!$T123</f>
        <v>0</v>
      </c>
      <c r="I107" s="6">
        <f>'마방-레벨기준'!I$1*$U107+'마방-레벨기준'!$T123</f>
        <v>0</v>
      </c>
      <c r="J107" s="6">
        <f>'마방-레벨기준'!J$1*$U107+'마방-레벨기준'!$T123</f>
        <v>0</v>
      </c>
      <c r="K107" s="6">
        <f>'마방-레벨기준'!K$1*$U107+'마방-레벨기준'!$T123</f>
        <v>0</v>
      </c>
      <c r="L107" s="6">
        <f>'마방-레벨기준'!L$1*$U107+'마방-레벨기준'!$T123</f>
        <v>0</v>
      </c>
      <c r="M107" s="6">
        <f>'마방-레벨기준'!M$1*$U107+'마방-레벨기준'!$T123</f>
        <v>0</v>
      </c>
      <c r="N107" s="6">
        <f>'마방-레벨기준'!N$1*$U107+'마방-레벨기준'!$T123</f>
        <v>0</v>
      </c>
      <c r="O107" s="6">
        <f>'마방-레벨기준'!O$1*$U107+'마방-레벨기준'!$T123</f>
        <v>0</v>
      </c>
      <c r="P107" s="6">
        <f>'마방-레벨기준'!P$1*$U107+'마방-레벨기준'!$T123</f>
        <v>0</v>
      </c>
      <c r="Q107" s="6">
        <f>'마방-레벨기준'!Q$1*$U107+'마방-레벨기준'!$T123</f>
        <v>0</v>
      </c>
      <c r="R107" s="6">
        <f>'마방-레벨기준'!R$1*$U107+'마방-레벨기준'!$T123</f>
        <v>0</v>
      </c>
      <c r="S107" s="6">
        <f>'마방-레벨기준'!S$1*$U107+'마방-레벨기준'!$T123</f>
        <v>0</v>
      </c>
      <c r="T107" s="5">
        <v>30</v>
      </c>
      <c r="U107" s="7">
        <v>0</v>
      </c>
    </row>
    <row r="108" spans="1:21" x14ac:dyDescent="0.3">
      <c r="A108" s="5" t="s">
        <v>47</v>
      </c>
      <c r="B108" s="6">
        <f>'마방-레벨기준'!B$1*$U108+'마방-레벨기준'!$T124</f>
        <v>0</v>
      </c>
      <c r="C108" s="6">
        <f>'마방-레벨기준'!C$1*$U108+'마방-레벨기준'!$T124</f>
        <v>0</v>
      </c>
      <c r="D108" s="6">
        <f>'마방-레벨기준'!D$1*$U108+'마방-레벨기준'!$T124</f>
        <v>0</v>
      </c>
      <c r="E108" s="6">
        <f>'마방-레벨기준'!E$1*$U108+'마방-레벨기준'!$T124</f>
        <v>0</v>
      </c>
      <c r="F108" s="6">
        <f>'마방-레벨기준'!F$1*$U108+'마방-레벨기준'!$T124</f>
        <v>0</v>
      </c>
      <c r="G108" s="6">
        <f>'마방-레벨기준'!G$1*$U108+'마방-레벨기준'!$T124</f>
        <v>0</v>
      </c>
      <c r="H108" s="6">
        <f>'마방-레벨기준'!H$1*$U108+'마방-레벨기준'!$T124</f>
        <v>0</v>
      </c>
      <c r="I108" s="6">
        <f>'마방-레벨기준'!I$1*$U108+'마방-레벨기준'!$T124</f>
        <v>0</v>
      </c>
      <c r="J108" s="6">
        <f>'마방-레벨기준'!J$1*$U108+'마방-레벨기준'!$T124</f>
        <v>0</v>
      </c>
      <c r="K108" s="6">
        <f>'마방-레벨기준'!K$1*$U108+'마방-레벨기준'!$T124</f>
        <v>0</v>
      </c>
      <c r="L108" s="6">
        <f>'마방-레벨기준'!L$1*$U108+'마방-레벨기준'!$T124</f>
        <v>0</v>
      </c>
      <c r="M108" s="6">
        <f>'마방-레벨기준'!M$1*$U108+'마방-레벨기준'!$T124</f>
        <v>0</v>
      </c>
      <c r="N108" s="6">
        <f>'마방-레벨기준'!N$1*$U108+'마방-레벨기준'!$T124</f>
        <v>0</v>
      </c>
      <c r="O108" s="6">
        <f>'마방-레벨기준'!O$1*$U108+'마방-레벨기준'!$T124</f>
        <v>0</v>
      </c>
      <c r="P108" s="6">
        <f>'마방-레벨기준'!P$1*$U108+'마방-레벨기준'!$T124</f>
        <v>0</v>
      </c>
      <c r="Q108" s="6">
        <f>'마방-레벨기준'!Q$1*$U108+'마방-레벨기준'!$T124</f>
        <v>0</v>
      </c>
      <c r="R108" s="6">
        <f>'마방-레벨기준'!R$1*$U108+'마방-레벨기준'!$T124</f>
        <v>0</v>
      </c>
      <c r="S108" s="6">
        <f>'마방-레벨기준'!S$1*$U108+'마방-레벨기준'!$T124</f>
        <v>0</v>
      </c>
      <c r="T108" s="5">
        <v>30</v>
      </c>
      <c r="U108" s="7">
        <v>0</v>
      </c>
    </row>
    <row r="109" spans="1:21" x14ac:dyDescent="0.3">
      <c r="A109" s="5" t="s">
        <v>88</v>
      </c>
      <c r="B109" s="6">
        <f>'마방-레벨기준'!B$1*$U109+'마방-레벨기준'!$T125</f>
        <v>1.25</v>
      </c>
      <c r="C109" s="6">
        <f>'마방-레벨기준'!C$1*$U109+'마방-레벨기준'!$T125</f>
        <v>2.5</v>
      </c>
      <c r="D109" s="6">
        <f>'마방-레벨기준'!D$1*$U109+'마방-레벨기준'!$T125</f>
        <v>3.75</v>
      </c>
      <c r="E109" s="6">
        <f>'마방-레벨기준'!E$1*$U109+'마방-레벨기준'!$T125</f>
        <v>5</v>
      </c>
      <c r="F109" s="6">
        <f>'마방-레벨기준'!F$1*$U109+'마방-레벨기준'!$T125</f>
        <v>6.25</v>
      </c>
      <c r="G109" s="6">
        <f>'마방-레벨기준'!G$1*$U109+'마방-레벨기준'!$T125</f>
        <v>7.5</v>
      </c>
      <c r="H109" s="6">
        <f>'마방-레벨기준'!H$1*$U109+'마방-레벨기준'!$T125</f>
        <v>8.75</v>
      </c>
      <c r="I109" s="6">
        <f>'마방-레벨기준'!I$1*$U109+'마방-레벨기준'!$T125</f>
        <v>10</v>
      </c>
      <c r="J109" s="6">
        <f>'마방-레벨기준'!J$1*$U109+'마방-레벨기준'!$T125</f>
        <v>11.25</v>
      </c>
      <c r="K109" s="6">
        <f>'마방-레벨기준'!K$1*$U109+'마방-레벨기준'!$T125</f>
        <v>12.5</v>
      </c>
      <c r="L109" s="6">
        <f>'마방-레벨기준'!L$1*$U109+'마방-레벨기준'!$T125</f>
        <v>13.75</v>
      </c>
      <c r="M109" s="6">
        <f>'마방-레벨기준'!M$1*$U109+'마방-레벨기준'!$T125</f>
        <v>15</v>
      </c>
      <c r="N109" s="6">
        <f>'마방-레벨기준'!N$1*$U109+'마방-레벨기준'!$T125</f>
        <v>16.25</v>
      </c>
      <c r="O109" s="6">
        <f>'마방-레벨기준'!O$1*$U109+'마방-레벨기준'!$T125</f>
        <v>17.5</v>
      </c>
      <c r="P109" s="6">
        <f>'마방-레벨기준'!P$1*$U109+'마방-레벨기준'!$T125</f>
        <v>18.75</v>
      </c>
      <c r="Q109" s="6">
        <f>'마방-레벨기준'!Q$1*$U109+'마방-레벨기준'!$T125</f>
        <v>20</v>
      </c>
      <c r="R109" s="6">
        <f>'마방-레벨기준'!R$1*$U109+'마방-레벨기준'!$T125</f>
        <v>21.25</v>
      </c>
      <c r="S109" s="6">
        <f>'마방-레벨기준'!S$1*$U109+'마방-레벨기준'!$T125</f>
        <v>22.5</v>
      </c>
      <c r="T109" s="5">
        <v>30</v>
      </c>
      <c r="U109" s="7">
        <v>1.25</v>
      </c>
    </row>
    <row r="110" spans="1:21" x14ac:dyDescent="0.3">
      <c r="A110" s="5" t="s">
        <v>99</v>
      </c>
      <c r="B110" s="6">
        <f>'마방-레벨기준'!B$1*$U110+'마방-레벨기준'!$T126</f>
        <v>1.25</v>
      </c>
      <c r="C110" s="6">
        <f>'마방-레벨기준'!C$1*$U110+'마방-레벨기준'!$T126</f>
        <v>2.5</v>
      </c>
      <c r="D110" s="6">
        <f>'마방-레벨기준'!D$1*$U110+'마방-레벨기준'!$T126</f>
        <v>3.75</v>
      </c>
      <c r="E110" s="6">
        <f>'마방-레벨기준'!E$1*$U110+'마방-레벨기준'!$T126</f>
        <v>5</v>
      </c>
      <c r="F110" s="6">
        <f>'마방-레벨기준'!F$1*$U110+'마방-레벨기준'!$T126</f>
        <v>6.25</v>
      </c>
      <c r="G110" s="6">
        <f>'마방-레벨기준'!G$1*$U110+'마방-레벨기준'!$T126</f>
        <v>7.5</v>
      </c>
      <c r="H110" s="6">
        <f>'마방-레벨기준'!H$1*$U110+'마방-레벨기준'!$T126</f>
        <v>8.75</v>
      </c>
      <c r="I110" s="6">
        <f>'마방-레벨기준'!I$1*$U110+'마방-레벨기준'!$T126</f>
        <v>10</v>
      </c>
      <c r="J110" s="6">
        <f>'마방-레벨기준'!J$1*$U110+'마방-레벨기준'!$T126</f>
        <v>11.25</v>
      </c>
      <c r="K110" s="6">
        <f>'마방-레벨기준'!K$1*$U110+'마방-레벨기준'!$T126</f>
        <v>12.5</v>
      </c>
      <c r="L110" s="6">
        <f>'마방-레벨기준'!L$1*$U110+'마방-레벨기준'!$T126</f>
        <v>13.75</v>
      </c>
      <c r="M110" s="6">
        <f>'마방-레벨기준'!M$1*$U110+'마방-레벨기준'!$T126</f>
        <v>15</v>
      </c>
      <c r="N110" s="6">
        <f>'마방-레벨기준'!N$1*$U110+'마방-레벨기준'!$T126</f>
        <v>16.25</v>
      </c>
      <c r="O110" s="6">
        <f>'마방-레벨기준'!O$1*$U110+'마방-레벨기준'!$T126</f>
        <v>17.5</v>
      </c>
      <c r="P110" s="6">
        <f>'마방-레벨기준'!P$1*$U110+'마방-레벨기준'!$T126</f>
        <v>18.75</v>
      </c>
      <c r="Q110" s="6">
        <f>'마방-레벨기준'!Q$1*$U110+'마방-레벨기준'!$T126</f>
        <v>20</v>
      </c>
      <c r="R110" s="6">
        <f>'마방-레벨기준'!R$1*$U110+'마방-레벨기준'!$T126</f>
        <v>21.25</v>
      </c>
      <c r="S110" s="6">
        <f>'마방-레벨기준'!S$1*$U110+'마방-레벨기준'!$T126</f>
        <v>22.5</v>
      </c>
      <c r="T110" s="5">
        <v>30</v>
      </c>
      <c r="U110" s="7">
        <v>1.25</v>
      </c>
    </row>
    <row r="111" spans="1:21" x14ac:dyDescent="0.3">
      <c r="A111" s="5" t="s">
        <v>111</v>
      </c>
      <c r="B111" s="6">
        <f>'마방-레벨기준'!B$1*$U111+'마방-레벨기준'!$T127</f>
        <v>1.25</v>
      </c>
      <c r="C111" s="6">
        <f>'마방-레벨기준'!C$1*$U111+'마방-레벨기준'!$T127</f>
        <v>2.5</v>
      </c>
      <c r="D111" s="6">
        <f>'마방-레벨기준'!D$1*$U111+'마방-레벨기준'!$T127</f>
        <v>3.75</v>
      </c>
      <c r="E111" s="6">
        <f>'마방-레벨기준'!E$1*$U111+'마방-레벨기준'!$T127</f>
        <v>5</v>
      </c>
      <c r="F111" s="6">
        <f>'마방-레벨기준'!F$1*$U111+'마방-레벨기준'!$T127</f>
        <v>6.25</v>
      </c>
      <c r="G111" s="6">
        <f>'마방-레벨기준'!G$1*$U111+'마방-레벨기준'!$T127</f>
        <v>7.5</v>
      </c>
      <c r="H111" s="6">
        <f>'마방-레벨기준'!H$1*$U111+'마방-레벨기준'!$T127</f>
        <v>8.75</v>
      </c>
      <c r="I111" s="6">
        <f>'마방-레벨기준'!I$1*$U111+'마방-레벨기준'!$T127</f>
        <v>10</v>
      </c>
      <c r="J111" s="6">
        <f>'마방-레벨기준'!J$1*$U111+'마방-레벨기준'!$T127</f>
        <v>11.25</v>
      </c>
      <c r="K111" s="6">
        <f>'마방-레벨기준'!K$1*$U111+'마방-레벨기준'!$T127</f>
        <v>12.5</v>
      </c>
      <c r="L111" s="6">
        <f>'마방-레벨기준'!L$1*$U111+'마방-레벨기준'!$T127</f>
        <v>13.75</v>
      </c>
      <c r="M111" s="6">
        <f>'마방-레벨기준'!M$1*$U111+'마방-레벨기준'!$T127</f>
        <v>15</v>
      </c>
      <c r="N111" s="6">
        <f>'마방-레벨기준'!N$1*$U111+'마방-레벨기준'!$T127</f>
        <v>16.25</v>
      </c>
      <c r="O111" s="6">
        <f>'마방-레벨기준'!O$1*$U111+'마방-레벨기준'!$T127</f>
        <v>17.5</v>
      </c>
      <c r="P111" s="6">
        <f>'마방-레벨기준'!P$1*$U111+'마방-레벨기준'!$T127</f>
        <v>18.75</v>
      </c>
      <c r="Q111" s="6">
        <f>'마방-레벨기준'!Q$1*$U111+'마방-레벨기준'!$T127</f>
        <v>20</v>
      </c>
      <c r="R111" s="6">
        <f>'마방-레벨기준'!R$1*$U111+'마방-레벨기준'!$T127</f>
        <v>21.25</v>
      </c>
      <c r="S111" s="6">
        <f>'마방-레벨기준'!S$1*$U111+'마방-레벨기준'!$T127</f>
        <v>22.5</v>
      </c>
      <c r="T111" s="5">
        <v>30</v>
      </c>
      <c r="U111" s="7">
        <v>1.25</v>
      </c>
    </row>
    <row r="112" spans="1:21" x14ac:dyDescent="0.3">
      <c r="A112" s="5" t="s">
        <v>59</v>
      </c>
      <c r="B112" s="6">
        <f>'마방-레벨기준'!B$1*$U112+'마방-레벨기준'!$T128</f>
        <v>0</v>
      </c>
      <c r="C112" s="6">
        <f>'마방-레벨기준'!C$1*$U112+'마방-레벨기준'!$T128</f>
        <v>0</v>
      </c>
      <c r="D112" s="6">
        <f>'마방-레벨기준'!D$1*$U112+'마방-레벨기준'!$T128</f>
        <v>0</v>
      </c>
      <c r="E112" s="6">
        <f>'마방-레벨기준'!E$1*$U112+'마방-레벨기준'!$T128</f>
        <v>0</v>
      </c>
      <c r="F112" s="6">
        <f>'마방-레벨기준'!F$1*$U112+'마방-레벨기준'!$T128</f>
        <v>0</v>
      </c>
      <c r="G112" s="6">
        <f>'마방-레벨기준'!G$1*$U112+'마방-레벨기준'!$T128</f>
        <v>0</v>
      </c>
      <c r="H112" s="6">
        <f>'마방-레벨기준'!H$1*$U112+'마방-레벨기준'!$T128</f>
        <v>0</v>
      </c>
      <c r="I112" s="6">
        <f>'마방-레벨기준'!I$1*$U112+'마방-레벨기준'!$T128</f>
        <v>0</v>
      </c>
      <c r="J112" s="6">
        <f>'마방-레벨기준'!J$1*$U112+'마방-레벨기준'!$T128</f>
        <v>0</v>
      </c>
      <c r="K112" s="6">
        <f>'마방-레벨기준'!K$1*$U112+'마방-레벨기준'!$T128</f>
        <v>0</v>
      </c>
      <c r="L112" s="6">
        <f>'마방-레벨기준'!L$1*$U112+'마방-레벨기준'!$T128</f>
        <v>0</v>
      </c>
      <c r="M112" s="6">
        <f>'마방-레벨기준'!M$1*$U112+'마방-레벨기준'!$T128</f>
        <v>0</v>
      </c>
      <c r="N112" s="6">
        <f>'마방-레벨기준'!N$1*$U112+'마방-레벨기준'!$T128</f>
        <v>0</v>
      </c>
      <c r="O112" s="6">
        <f>'마방-레벨기준'!O$1*$U112+'마방-레벨기준'!$T128</f>
        <v>0</v>
      </c>
      <c r="P112" s="6">
        <f>'마방-레벨기준'!P$1*$U112+'마방-레벨기준'!$T128</f>
        <v>0</v>
      </c>
      <c r="Q112" s="6">
        <f>'마방-레벨기준'!Q$1*$U112+'마방-레벨기준'!$T128</f>
        <v>0</v>
      </c>
      <c r="R112" s="6">
        <f>'마방-레벨기준'!R$1*$U112+'마방-레벨기준'!$T128</f>
        <v>0</v>
      </c>
      <c r="S112" s="6">
        <f>'마방-레벨기준'!S$1*$U112+'마방-레벨기준'!$T128</f>
        <v>0</v>
      </c>
      <c r="T112" s="5">
        <v>30</v>
      </c>
      <c r="U112" s="7">
        <v>0</v>
      </c>
    </row>
    <row r="113" spans="1:21" x14ac:dyDescent="0.3">
      <c r="A113" s="5" t="s">
        <v>61</v>
      </c>
      <c r="B113" s="6">
        <f>'마방-레벨기준'!B$1*$U113+'마방-레벨기준'!$T129</f>
        <v>1.25</v>
      </c>
      <c r="C113" s="6">
        <f>'마방-레벨기준'!C$1*$U113+'마방-레벨기준'!$T129</f>
        <v>2.5</v>
      </c>
      <c r="D113" s="6">
        <f>'마방-레벨기준'!D$1*$U113+'마방-레벨기준'!$T129</f>
        <v>3.75</v>
      </c>
      <c r="E113" s="6">
        <f>'마방-레벨기준'!E$1*$U113+'마방-레벨기준'!$T129</f>
        <v>5</v>
      </c>
      <c r="F113" s="6">
        <f>'마방-레벨기준'!F$1*$U113+'마방-레벨기준'!$T129</f>
        <v>6.25</v>
      </c>
      <c r="G113" s="6">
        <f>'마방-레벨기준'!G$1*$U113+'마방-레벨기준'!$T129</f>
        <v>7.5</v>
      </c>
      <c r="H113" s="6">
        <f>'마방-레벨기준'!H$1*$U113+'마방-레벨기준'!$T129</f>
        <v>8.75</v>
      </c>
      <c r="I113" s="6">
        <f>'마방-레벨기준'!I$1*$U113+'마방-레벨기준'!$T129</f>
        <v>10</v>
      </c>
      <c r="J113" s="6">
        <f>'마방-레벨기준'!J$1*$U113+'마방-레벨기준'!$T129</f>
        <v>11.25</v>
      </c>
      <c r="K113" s="6">
        <f>'마방-레벨기준'!K$1*$U113+'마방-레벨기준'!$T129</f>
        <v>12.5</v>
      </c>
      <c r="L113" s="6">
        <f>'마방-레벨기준'!L$1*$U113+'마방-레벨기준'!$T129</f>
        <v>13.75</v>
      </c>
      <c r="M113" s="6">
        <f>'마방-레벨기준'!M$1*$U113+'마방-레벨기준'!$T129</f>
        <v>15</v>
      </c>
      <c r="N113" s="6">
        <f>'마방-레벨기준'!N$1*$U113+'마방-레벨기준'!$T129</f>
        <v>16.25</v>
      </c>
      <c r="O113" s="6">
        <f>'마방-레벨기준'!O$1*$U113+'마방-레벨기준'!$T129</f>
        <v>17.5</v>
      </c>
      <c r="P113" s="6">
        <f>'마방-레벨기준'!P$1*$U113+'마방-레벨기준'!$T129</f>
        <v>18.75</v>
      </c>
      <c r="Q113" s="6">
        <f>'마방-레벨기준'!Q$1*$U113+'마방-레벨기준'!$T129</f>
        <v>20</v>
      </c>
      <c r="R113" s="6">
        <f>'마방-레벨기준'!R$1*$U113+'마방-레벨기준'!$T129</f>
        <v>21.25</v>
      </c>
      <c r="S113" s="6">
        <f>'마방-레벨기준'!S$1*$U113+'마방-레벨기준'!$T129</f>
        <v>22.5</v>
      </c>
      <c r="T113" s="5">
        <v>30</v>
      </c>
      <c r="U113" s="7">
        <v>1.25</v>
      </c>
    </row>
    <row r="114" spans="1:21" x14ac:dyDescent="0.3">
      <c r="A114" s="5" t="s">
        <v>16</v>
      </c>
      <c r="B114" s="6">
        <f>'마방-레벨기준'!B$1*$U114+'마방-레벨기준'!$T130</f>
        <v>0</v>
      </c>
      <c r="C114" s="6">
        <f>'마방-레벨기준'!C$1*$U114+'마방-레벨기준'!$T130</f>
        <v>0</v>
      </c>
      <c r="D114" s="6">
        <f>'마방-레벨기준'!D$1*$U114+'마방-레벨기준'!$T130</f>
        <v>0</v>
      </c>
      <c r="E114" s="6">
        <f>'마방-레벨기준'!E$1*$U114+'마방-레벨기준'!$T130</f>
        <v>0</v>
      </c>
      <c r="F114" s="6">
        <f>'마방-레벨기준'!F$1*$U114+'마방-레벨기준'!$T130</f>
        <v>0</v>
      </c>
      <c r="G114" s="6">
        <f>'마방-레벨기준'!G$1*$U114+'마방-레벨기준'!$T130</f>
        <v>0</v>
      </c>
      <c r="H114" s="6">
        <f>'마방-레벨기준'!H$1*$U114+'마방-레벨기준'!$T130</f>
        <v>0</v>
      </c>
      <c r="I114" s="6">
        <f>'마방-레벨기준'!I$1*$U114+'마방-레벨기준'!$T130</f>
        <v>0</v>
      </c>
      <c r="J114" s="6">
        <f>'마방-레벨기준'!J$1*$U114+'마방-레벨기준'!$T130</f>
        <v>0</v>
      </c>
      <c r="K114" s="6">
        <f>'마방-레벨기준'!K$1*$U114+'마방-레벨기준'!$T130</f>
        <v>0</v>
      </c>
      <c r="L114" s="6">
        <f>'마방-레벨기준'!L$1*$U114+'마방-레벨기준'!$T130</f>
        <v>0</v>
      </c>
      <c r="M114" s="6">
        <f>'마방-레벨기준'!M$1*$U114+'마방-레벨기준'!$T130</f>
        <v>0</v>
      </c>
      <c r="N114" s="6">
        <f>'마방-레벨기준'!N$1*$U114+'마방-레벨기준'!$T130</f>
        <v>0</v>
      </c>
      <c r="O114" s="6">
        <f>'마방-레벨기준'!O$1*$U114+'마방-레벨기준'!$T130</f>
        <v>0</v>
      </c>
      <c r="P114" s="6">
        <f>'마방-레벨기준'!P$1*$U114+'마방-레벨기준'!$T130</f>
        <v>0</v>
      </c>
      <c r="Q114" s="6">
        <f>'마방-레벨기준'!Q$1*$U114+'마방-레벨기준'!$T130</f>
        <v>0</v>
      </c>
      <c r="R114" s="6">
        <f>'마방-레벨기준'!R$1*$U114+'마방-레벨기준'!$T130</f>
        <v>0</v>
      </c>
      <c r="S114" s="6">
        <f>'마방-레벨기준'!S$1*$U114+'마방-레벨기준'!$T130</f>
        <v>0</v>
      </c>
      <c r="T114" s="5">
        <v>30</v>
      </c>
      <c r="U114" s="7">
        <v>0</v>
      </c>
    </row>
    <row r="115" spans="1:21" x14ac:dyDescent="0.3">
      <c r="A115" s="5" t="s">
        <v>45</v>
      </c>
      <c r="B115" s="6">
        <f>'마방-레벨기준'!B$1*$U115+'마방-레벨기준'!$T131</f>
        <v>0</v>
      </c>
      <c r="C115" s="6">
        <f>'마방-레벨기준'!C$1*$U115+'마방-레벨기준'!$T131</f>
        <v>0</v>
      </c>
      <c r="D115" s="6">
        <f>'마방-레벨기준'!D$1*$U115+'마방-레벨기준'!$T131</f>
        <v>0</v>
      </c>
      <c r="E115" s="6">
        <f>'마방-레벨기준'!E$1*$U115+'마방-레벨기준'!$T131</f>
        <v>0</v>
      </c>
      <c r="F115" s="6">
        <f>'마방-레벨기준'!F$1*$U115+'마방-레벨기준'!$T131</f>
        <v>0</v>
      </c>
      <c r="G115" s="6">
        <f>'마방-레벨기준'!G$1*$U115+'마방-레벨기준'!$T131</f>
        <v>0</v>
      </c>
      <c r="H115" s="6">
        <f>'마방-레벨기준'!H$1*$U115+'마방-레벨기준'!$T131</f>
        <v>0</v>
      </c>
      <c r="I115" s="6">
        <f>'마방-레벨기준'!I$1*$U115+'마방-레벨기준'!$T131</f>
        <v>0</v>
      </c>
      <c r="J115" s="6">
        <f>'마방-레벨기준'!J$1*$U115+'마방-레벨기준'!$T131</f>
        <v>0</v>
      </c>
      <c r="K115" s="6">
        <f>'마방-레벨기준'!K$1*$U115+'마방-레벨기준'!$T131</f>
        <v>0</v>
      </c>
      <c r="L115" s="6">
        <f>'마방-레벨기준'!L$1*$U115+'마방-레벨기준'!$T131</f>
        <v>0</v>
      </c>
      <c r="M115" s="6">
        <f>'마방-레벨기준'!M$1*$U115+'마방-레벨기준'!$T131</f>
        <v>0</v>
      </c>
      <c r="N115" s="6">
        <f>'마방-레벨기준'!N$1*$U115+'마방-레벨기준'!$T131</f>
        <v>0</v>
      </c>
      <c r="O115" s="6">
        <f>'마방-레벨기준'!O$1*$U115+'마방-레벨기준'!$T131</f>
        <v>0</v>
      </c>
      <c r="P115" s="6">
        <f>'마방-레벨기준'!P$1*$U115+'마방-레벨기준'!$T131</f>
        <v>0</v>
      </c>
      <c r="Q115" s="6">
        <f>'마방-레벨기준'!Q$1*$U115+'마방-레벨기준'!$T131</f>
        <v>0</v>
      </c>
      <c r="R115" s="6">
        <f>'마방-레벨기준'!R$1*$U115+'마방-레벨기준'!$T131</f>
        <v>0</v>
      </c>
      <c r="S115" s="6">
        <f>'마방-레벨기준'!S$1*$U115+'마방-레벨기준'!$T131</f>
        <v>0</v>
      </c>
      <c r="T115" s="5">
        <v>30</v>
      </c>
      <c r="U115" s="7">
        <v>0</v>
      </c>
    </row>
    <row r="116" spans="1:21" x14ac:dyDescent="0.3">
      <c r="A116" s="5" t="s">
        <v>53</v>
      </c>
      <c r="B116" s="6">
        <f>'마방-레벨기준'!B$1*$U116+'마방-레벨기준'!$T132</f>
        <v>0</v>
      </c>
      <c r="C116" s="6">
        <f>'마방-레벨기준'!C$1*$U116+'마방-레벨기준'!$T132</f>
        <v>0</v>
      </c>
      <c r="D116" s="6">
        <f>'마방-레벨기준'!D$1*$U116+'마방-레벨기준'!$T132</f>
        <v>0</v>
      </c>
      <c r="E116" s="6">
        <f>'마방-레벨기준'!E$1*$U116+'마방-레벨기준'!$T132</f>
        <v>0</v>
      </c>
      <c r="F116" s="6">
        <f>'마방-레벨기준'!F$1*$U116+'마방-레벨기준'!$T132</f>
        <v>0</v>
      </c>
      <c r="G116" s="6">
        <f>'마방-레벨기준'!G$1*$U116+'마방-레벨기준'!$T132</f>
        <v>0</v>
      </c>
      <c r="H116" s="6">
        <f>'마방-레벨기준'!H$1*$U116+'마방-레벨기준'!$T132</f>
        <v>0</v>
      </c>
      <c r="I116" s="6">
        <f>'마방-레벨기준'!I$1*$U116+'마방-레벨기준'!$T132</f>
        <v>0</v>
      </c>
      <c r="J116" s="6">
        <f>'마방-레벨기준'!J$1*$U116+'마방-레벨기준'!$T132</f>
        <v>0</v>
      </c>
      <c r="K116" s="6">
        <f>'마방-레벨기준'!K$1*$U116+'마방-레벨기준'!$T132</f>
        <v>0</v>
      </c>
      <c r="L116" s="6">
        <f>'마방-레벨기준'!L$1*$U116+'마방-레벨기준'!$T132</f>
        <v>0</v>
      </c>
      <c r="M116" s="6">
        <f>'마방-레벨기준'!M$1*$U116+'마방-레벨기준'!$T132</f>
        <v>0</v>
      </c>
      <c r="N116" s="6">
        <f>'마방-레벨기준'!N$1*$U116+'마방-레벨기준'!$T132</f>
        <v>0</v>
      </c>
      <c r="O116" s="6">
        <f>'마방-레벨기준'!O$1*$U116+'마방-레벨기준'!$T132</f>
        <v>0</v>
      </c>
      <c r="P116" s="6">
        <f>'마방-레벨기준'!P$1*$U116+'마방-레벨기준'!$T132</f>
        <v>0</v>
      </c>
      <c r="Q116" s="6">
        <f>'마방-레벨기준'!Q$1*$U116+'마방-레벨기준'!$T132</f>
        <v>0</v>
      </c>
      <c r="R116" s="6">
        <f>'마방-레벨기준'!R$1*$U116+'마방-레벨기준'!$T132</f>
        <v>0</v>
      </c>
      <c r="S116" s="6">
        <f>'마방-레벨기준'!S$1*$U116+'마방-레벨기준'!$T132</f>
        <v>0</v>
      </c>
      <c r="T116" s="5">
        <v>30</v>
      </c>
      <c r="U116" s="7">
        <v>0</v>
      </c>
    </row>
    <row r="117" spans="1:21" x14ac:dyDescent="0.3">
      <c r="A117" s="5" t="s">
        <v>106</v>
      </c>
      <c r="B117" s="6">
        <f>'마방-레벨기준'!B$1*$U117+'마방-레벨기준'!$T133</f>
        <v>1.25</v>
      </c>
      <c r="C117" s="6">
        <f>'마방-레벨기준'!C$1*$U117+'마방-레벨기준'!$T133</f>
        <v>2.5</v>
      </c>
      <c r="D117" s="6">
        <f>'마방-레벨기준'!D$1*$U117+'마방-레벨기준'!$T133</f>
        <v>3.75</v>
      </c>
      <c r="E117" s="6">
        <f>'마방-레벨기준'!E$1*$U117+'마방-레벨기준'!$T133</f>
        <v>5</v>
      </c>
      <c r="F117" s="6">
        <f>'마방-레벨기준'!F$1*$U117+'마방-레벨기준'!$T133</f>
        <v>6.25</v>
      </c>
      <c r="G117" s="6">
        <f>'마방-레벨기준'!G$1*$U117+'마방-레벨기준'!$T133</f>
        <v>7.5</v>
      </c>
      <c r="H117" s="6">
        <f>'마방-레벨기준'!H$1*$U117+'마방-레벨기준'!$T133</f>
        <v>8.75</v>
      </c>
      <c r="I117" s="6">
        <f>'마방-레벨기준'!I$1*$U117+'마방-레벨기준'!$T133</f>
        <v>10</v>
      </c>
      <c r="J117" s="6">
        <f>'마방-레벨기준'!J$1*$U117+'마방-레벨기준'!$T133</f>
        <v>11.25</v>
      </c>
      <c r="K117" s="6">
        <f>'마방-레벨기준'!K$1*$U117+'마방-레벨기준'!$T133</f>
        <v>12.5</v>
      </c>
      <c r="L117" s="6">
        <f>'마방-레벨기준'!L$1*$U117+'마방-레벨기준'!$T133</f>
        <v>13.75</v>
      </c>
      <c r="M117" s="6">
        <f>'마방-레벨기준'!M$1*$U117+'마방-레벨기준'!$T133</f>
        <v>15</v>
      </c>
      <c r="N117" s="6">
        <f>'마방-레벨기준'!N$1*$U117+'마방-레벨기준'!$T133</f>
        <v>16.25</v>
      </c>
      <c r="O117" s="6">
        <f>'마방-레벨기준'!O$1*$U117+'마방-레벨기준'!$T133</f>
        <v>17.5</v>
      </c>
      <c r="P117" s="6">
        <f>'마방-레벨기준'!P$1*$U117+'마방-레벨기준'!$T133</f>
        <v>18.75</v>
      </c>
      <c r="Q117" s="6">
        <f>'마방-레벨기준'!Q$1*$U117+'마방-레벨기준'!$T133</f>
        <v>20</v>
      </c>
      <c r="R117" s="6">
        <f>'마방-레벨기준'!R$1*$U117+'마방-레벨기준'!$T133</f>
        <v>21.25</v>
      </c>
      <c r="S117" s="6">
        <f>'마방-레벨기준'!S$1*$U117+'마방-레벨기준'!$T133</f>
        <v>22.5</v>
      </c>
      <c r="T117" s="5">
        <v>30</v>
      </c>
      <c r="U117" s="7">
        <v>1.25</v>
      </c>
    </row>
    <row r="118" spans="1:21" x14ac:dyDescent="0.3">
      <c r="A118" s="5" t="s">
        <v>17</v>
      </c>
      <c r="B118" s="6">
        <f>'마방-레벨기준'!B$1*$U118+'마방-레벨기준'!$T134</f>
        <v>0</v>
      </c>
      <c r="C118" s="6">
        <f>'마방-레벨기준'!C$1*$U118+'마방-레벨기준'!$T134</f>
        <v>0</v>
      </c>
      <c r="D118" s="6">
        <f>'마방-레벨기준'!D$1*$U118+'마방-레벨기준'!$T134</f>
        <v>0</v>
      </c>
      <c r="E118" s="6">
        <f>'마방-레벨기준'!E$1*$U118+'마방-레벨기준'!$T134</f>
        <v>0</v>
      </c>
      <c r="F118" s="6">
        <f>'마방-레벨기준'!F$1*$U118+'마방-레벨기준'!$T134</f>
        <v>0</v>
      </c>
      <c r="G118" s="6">
        <f>'마방-레벨기준'!G$1*$U118+'마방-레벨기준'!$T134</f>
        <v>0</v>
      </c>
      <c r="H118" s="6">
        <f>'마방-레벨기준'!H$1*$U118+'마방-레벨기준'!$T134</f>
        <v>0</v>
      </c>
      <c r="I118" s="6">
        <f>'마방-레벨기준'!I$1*$U118+'마방-레벨기준'!$T134</f>
        <v>0</v>
      </c>
      <c r="J118" s="6">
        <f>'마방-레벨기준'!J$1*$U118+'마방-레벨기준'!$T134</f>
        <v>0</v>
      </c>
      <c r="K118" s="6">
        <f>'마방-레벨기준'!K$1*$U118+'마방-레벨기준'!$T134</f>
        <v>0</v>
      </c>
      <c r="L118" s="6">
        <f>'마방-레벨기준'!L$1*$U118+'마방-레벨기준'!$T134</f>
        <v>0</v>
      </c>
      <c r="M118" s="6">
        <f>'마방-레벨기준'!M$1*$U118+'마방-레벨기준'!$T134</f>
        <v>0</v>
      </c>
      <c r="N118" s="6">
        <f>'마방-레벨기준'!N$1*$U118+'마방-레벨기준'!$T134</f>
        <v>0</v>
      </c>
      <c r="O118" s="6">
        <f>'마방-레벨기준'!O$1*$U118+'마방-레벨기준'!$T134</f>
        <v>0</v>
      </c>
      <c r="P118" s="6">
        <f>'마방-레벨기준'!P$1*$U118+'마방-레벨기준'!$T134</f>
        <v>0</v>
      </c>
      <c r="Q118" s="6">
        <f>'마방-레벨기준'!Q$1*$U118+'마방-레벨기준'!$T134</f>
        <v>0</v>
      </c>
      <c r="R118" s="6">
        <f>'마방-레벨기준'!R$1*$U118+'마방-레벨기준'!$T134</f>
        <v>0</v>
      </c>
      <c r="S118" s="6">
        <f>'마방-레벨기준'!S$1*$U118+'마방-레벨기준'!$T134</f>
        <v>0</v>
      </c>
      <c r="T118" s="5">
        <v>30</v>
      </c>
      <c r="U118" s="7">
        <v>0</v>
      </c>
    </row>
    <row r="119" spans="1:21" x14ac:dyDescent="0.3">
      <c r="A119" s="5" t="s">
        <v>70</v>
      </c>
      <c r="B119" s="6">
        <f>'마방-레벨기준'!B$1*$U119+'마방-레벨기준'!$T135</f>
        <v>1.25</v>
      </c>
      <c r="C119" s="6">
        <f>'마방-레벨기준'!C$1*$U119+'마방-레벨기준'!$T135</f>
        <v>2.5</v>
      </c>
      <c r="D119" s="6">
        <f>'마방-레벨기준'!D$1*$U119+'마방-레벨기준'!$T135</f>
        <v>3.75</v>
      </c>
      <c r="E119" s="6">
        <f>'마방-레벨기준'!E$1*$U119+'마방-레벨기준'!$T135</f>
        <v>5</v>
      </c>
      <c r="F119" s="6">
        <f>'마방-레벨기준'!F$1*$U119+'마방-레벨기준'!$T135</f>
        <v>6.25</v>
      </c>
      <c r="G119" s="6">
        <f>'마방-레벨기준'!G$1*$U119+'마방-레벨기준'!$T135</f>
        <v>7.5</v>
      </c>
      <c r="H119" s="6">
        <f>'마방-레벨기준'!H$1*$U119+'마방-레벨기준'!$T135</f>
        <v>8.75</v>
      </c>
      <c r="I119" s="6">
        <f>'마방-레벨기준'!I$1*$U119+'마방-레벨기준'!$T135</f>
        <v>10</v>
      </c>
      <c r="J119" s="6">
        <f>'마방-레벨기준'!J$1*$U119+'마방-레벨기준'!$T135</f>
        <v>11.25</v>
      </c>
      <c r="K119" s="6">
        <f>'마방-레벨기준'!K$1*$U119+'마방-레벨기준'!$T135</f>
        <v>12.5</v>
      </c>
      <c r="L119" s="6">
        <f>'마방-레벨기준'!L$1*$U119+'마방-레벨기준'!$T135</f>
        <v>13.75</v>
      </c>
      <c r="M119" s="6">
        <f>'마방-레벨기준'!M$1*$U119+'마방-레벨기준'!$T135</f>
        <v>15</v>
      </c>
      <c r="N119" s="6">
        <f>'마방-레벨기준'!N$1*$U119+'마방-레벨기준'!$T135</f>
        <v>16.25</v>
      </c>
      <c r="O119" s="6">
        <f>'마방-레벨기준'!O$1*$U119+'마방-레벨기준'!$T135</f>
        <v>17.5</v>
      </c>
      <c r="P119" s="6">
        <f>'마방-레벨기준'!P$1*$U119+'마방-레벨기준'!$T135</f>
        <v>18.75</v>
      </c>
      <c r="Q119" s="6">
        <f>'마방-레벨기준'!Q$1*$U119+'마방-레벨기준'!$T135</f>
        <v>20</v>
      </c>
      <c r="R119" s="6">
        <f>'마방-레벨기준'!R$1*$U119+'마방-레벨기준'!$T135</f>
        <v>21.25</v>
      </c>
      <c r="S119" s="6">
        <f>'마방-레벨기준'!S$1*$U119+'마방-레벨기준'!$T135</f>
        <v>22.5</v>
      </c>
      <c r="T119" s="5">
        <v>30</v>
      </c>
      <c r="U119" s="7">
        <v>1.25</v>
      </c>
    </row>
    <row r="120" spans="1:21" x14ac:dyDescent="0.3">
      <c r="A120" s="5" t="s">
        <v>39</v>
      </c>
      <c r="B120" s="6">
        <f>'마방-레벨기준'!B$1*$U120+'마방-레벨기준'!$T136</f>
        <v>1.25</v>
      </c>
      <c r="C120" s="6">
        <f>'마방-레벨기준'!C$1*$U120+'마방-레벨기준'!$T136</f>
        <v>2.5</v>
      </c>
      <c r="D120" s="6">
        <f>'마방-레벨기준'!D$1*$U120+'마방-레벨기준'!$T136</f>
        <v>3.75</v>
      </c>
      <c r="E120" s="6">
        <f>'마방-레벨기준'!E$1*$U120+'마방-레벨기준'!$T136</f>
        <v>5</v>
      </c>
      <c r="F120" s="6">
        <f>'마방-레벨기준'!F$1*$U120+'마방-레벨기준'!$T136</f>
        <v>6.25</v>
      </c>
      <c r="G120" s="6">
        <f>'마방-레벨기준'!G$1*$U120+'마방-레벨기준'!$T136</f>
        <v>7.5</v>
      </c>
      <c r="H120" s="6">
        <f>'마방-레벨기준'!H$1*$U120+'마방-레벨기준'!$T136</f>
        <v>8.75</v>
      </c>
      <c r="I120" s="6">
        <f>'마방-레벨기준'!I$1*$U120+'마방-레벨기준'!$T136</f>
        <v>10</v>
      </c>
      <c r="J120" s="6">
        <f>'마방-레벨기준'!J$1*$U120+'마방-레벨기준'!$T136</f>
        <v>11.25</v>
      </c>
      <c r="K120" s="6">
        <f>'마방-레벨기준'!K$1*$U120+'마방-레벨기준'!$T136</f>
        <v>12.5</v>
      </c>
      <c r="L120" s="6">
        <f>'마방-레벨기준'!L$1*$U120+'마방-레벨기준'!$T136</f>
        <v>13.75</v>
      </c>
      <c r="M120" s="6">
        <f>'마방-레벨기준'!M$1*$U120+'마방-레벨기준'!$T136</f>
        <v>15</v>
      </c>
      <c r="N120" s="6">
        <f>'마방-레벨기준'!N$1*$U120+'마방-레벨기준'!$T136</f>
        <v>16.25</v>
      </c>
      <c r="O120" s="6">
        <f>'마방-레벨기준'!O$1*$U120+'마방-레벨기준'!$T136</f>
        <v>17.5</v>
      </c>
      <c r="P120" s="6">
        <f>'마방-레벨기준'!P$1*$U120+'마방-레벨기준'!$T136</f>
        <v>18.75</v>
      </c>
      <c r="Q120" s="6">
        <f>'마방-레벨기준'!Q$1*$U120+'마방-레벨기준'!$T136</f>
        <v>20</v>
      </c>
      <c r="R120" s="6">
        <f>'마방-레벨기준'!R$1*$U120+'마방-레벨기준'!$T136</f>
        <v>21.25</v>
      </c>
      <c r="S120" s="6">
        <f>'마방-레벨기준'!S$1*$U120+'마방-레벨기준'!$T136</f>
        <v>22.5</v>
      </c>
      <c r="T120" s="5">
        <v>30</v>
      </c>
      <c r="U120" s="7">
        <v>1.25</v>
      </c>
    </row>
    <row r="121" spans="1:21" x14ac:dyDescent="0.3">
      <c r="A121" s="5" t="s">
        <v>9</v>
      </c>
      <c r="B121" s="6">
        <f>'마방-레벨기준'!B$1*$U121+'마방-레벨기준'!$T137</f>
        <v>0</v>
      </c>
      <c r="C121" s="6">
        <f>'마방-레벨기준'!C$1*$U121+'마방-레벨기준'!$T137</f>
        <v>0</v>
      </c>
      <c r="D121" s="6">
        <f>'마방-레벨기준'!D$1*$U121+'마방-레벨기준'!$T137</f>
        <v>0</v>
      </c>
      <c r="E121" s="6">
        <f>'마방-레벨기준'!E$1*$U121+'마방-레벨기준'!$T137</f>
        <v>0</v>
      </c>
      <c r="F121" s="6">
        <f>'마방-레벨기준'!F$1*$U121+'마방-레벨기준'!$T137</f>
        <v>0</v>
      </c>
      <c r="G121" s="6">
        <f>'마방-레벨기준'!G$1*$U121+'마방-레벨기준'!$T137</f>
        <v>0</v>
      </c>
      <c r="H121" s="6">
        <f>'마방-레벨기준'!H$1*$U121+'마방-레벨기준'!$T137</f>
        <v>0</v>
      </c>
      <c r="I121" s="6">
        <f>'마방-레벨기준'!I$1*$U121+'마방-레벨기준'!$T137</f>
        <v>0</v>
      </c>
      <c r="J121" s="6">
        <f>'마방-레벨기준'!J$1*$U121+'마방-레벨기준'!$T137</f>
        <v>0</v>
      </c>
      <c r="K121" s="6">
        <f>'마방-레벨기준'!K$1*$U121+'마방-레벨기준'!$T137</f>
        <v>0</v>
      </c>
      <c r="L121" s="6">
        <f>'마방-레벨기준'!L$1*$U121+'마방-레벨기준'!$T137</f>
        <v>0</v>
      </c>
      <c r="M121" s="6">
        <f>'마방-레벨기준'!M$1*$U121+'마방-레벨기준'!$T137</f>
        <v>0</v>
      </c>
      <c r="N121" s="6">
        <f>'마방-레벨기준'!N$1*$U121+'마방-레벨기준'!$T137</f>
        <v>0</v>
      </c>
      <c r="O121" s="6">
        <f>'마방-레벨기준'!O$1*$U121+'마방-레벨기준'!$T137</f>
        <v>0</v>
      </c>
      <c r="P121" s="6">
        <f>'마방-레벨기준'!P$1*$U121+'마방-레벨기준'!$T137</f>
        <v>0</v>
      </c>
      <c r="Q121" s="6">
        <f>'마방-레벨기준'!Q$1*$U121+'마방-레벨기준'!$T137</f>
        <v>0</v>
      </c>
      <c r="R121" s="6">
        <f>'마방-레벨기준'!R$1*$U121+'마방-레벨기준'!$T137</f>
        <v>0</v>
      </c>
      <c r="S121" s="6">
        <f>'마방-레벨기준'!S$1*$U121+'마방-레벨기준'!$T137</f>
        <v>0</v>
      </c>
      <c r="T121" s="5">
        <v>30</v>
      </c>
      <c r="U121" s="7">
        <v>0</v>
      </c>
    </row>
    <row r="122" spans="1:21" x14ac:dyDescent="0.3">
      <c r="A122" s="8" t="s">
        <v>96</v>
      </c>
      <c r="B122" s="9">
        <f>'마방-레벨기준'!B$1*$U122+'마방-레벨기준'!$T138</f>
        <v>1.25</v>
      </c>
      <c r="C122" s="9">
        <f>'마방-레벨기준'!C$1*$U122+'마방-레벨기준'!$T138</f>
        <v>2.5</v>
      </c>
      <c r="D122" s="9">
        <f>'마방-레벨기준'!D$1*$U122+'마방-레벨기준'!$T138</f>
        <v>3.75</v>
      </c>
      <c r="E122" s="9">
        <f>'마방-레벨기준'!E$1*$U122+'마방-레벨기준'!$T138</f>
        <v>5</v>
      </c>
      <c r="F122" s="9">
        <f>'마방-레벨기준'!F$1*$U122+'마방-레벨기준'!$T138</f>
        <v>6.25</v>
      </c>
      <c r="G122" s="9">
        <f>'마방-레벨기준'!G$1*$U122+'마방-레벨기준'!$T138</f>
        <v>7.5</v>
      </c>
      <c r="H122" s="9">
        <f>'마방-레벨기준'!H$1*$U122+'마방-레벨기준'!$T138</f>
        <v>8.75</v>
      </c>
      <c r="I122" s="9">
        <f>'마방-레벨기준'!I$1*$U122+'마방-레벨기준'!$T138</f>
        <v>10</v>
      </c>
      <c r="J122" s="9">
        <f>'마방-레벨기준'!J$1*$U122+'마방-레벨기준'!$T138</f>
        <v>11.25</v>
      </c>
      <c r="K122" s="9">
        <f>'마방-레벨기준'!K$1*$U122+'마방-레벨기준'!$T138</f>
        <v>12.5</v>
      </c>
      <c r="L122" s="9">
        <f>'마방-레벨기준'!L$1*$U122+'마방-레벨기준'!$T138</f>
        <v>13.75</v>
      </c>
      <c r="M122" s="9">
        <f>'마방-레벨기준'!M$1*$U122+'마방-레벨기준'!$T138</f>
        <v>15</v>
      </c>
      <c r="N122" s="9">
        <f>'마방-레벨기준'!N$1*$U122+'마방-레벨기준'!$T138</f>
        <v>16.25</v>
      </c>
      <c r="O122" s="9">
        <f>'마방-레벨기준'!O$1*$U122+'마방-레벨기준'!$T138</f>
        <v>17.5</v>
      </c>
      <c r="P122" s="9">
        <f>'마방-레벨기준'!P$1*$U122+'마방-레벨기준'!$T138</f>
        <v>18.75</v>
      </c>
      <c r="Q122" s="9">
        <f>'마방-레벨기준'!Q$1*$U122+'마방-레벨기준'!$T138</f>
        <v>20</v>
      </c>
      <c r="R122" s="9">
        <f>'마방-레벨기준'!R$1*$U122+'마방-레벨기준'!$T138</f>
        <v>21.25</v>
      </c>
      <c r="S122" s="9">
        <f>'마방-레벨기준'!S$1*$U122+'마방-레벨기준'!$T138</f>
        <v>22.5</v>
      </c>
      <c r="T122" s="8">
        <v>30</v>
      </c>
      <c r="U122" s="1">
        <v>1.25</v>
      </c>
    </row>
  </sheetData>
  <autoFilter ref="A1:U122">
    <sortState ref="A2:U122">
      <sortCondition ref="A1:A122"/>
    </sortState>
  </autoFilter>
  <phoneticPr fontId="2" type="noConversion"/>
  <conditionalFormatting sqref="B2:B122">
    <cfRule type="colorScale" priority="1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2:C122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2:D122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2:E122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2:F122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G122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2:H122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122">
    <cfRule type="colorScale" priority="1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J2:J122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2:K122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:L122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2:M122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22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2:O12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P2:P122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Q2:Q122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2:R12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2:S122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Amor-레벨기준(스킬반영)</vt:lpstr>
      <vt:lpstr>HP-레벨기준(스킬반영)</vt:lpstr>
      <vt:lpstr>방어력조정HP(스킬반영)</vt:lpstr>
      <vt:lpstr>Amor-레벨기준</vt:lpstr>
      <vt:lpstr>HP-레벨기준</vt:lpstr>
      <vt:lpstr>방어력조정HP</vt:lpstr>
      <vt:lpstr>HP리젠-레벨기준</vt:lpstr>
      <vt:lpstr>마방-레벨기준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nahz@naver.com</dc:creator>
  <cp:lastModifiedBy>nahz@naver.com</cp:lastModifiedBy>
  <dcterms:created xsi:type="dcterms:W3CDTF">2014-10-18T04:39:27Z</dcterms:created>
  <dcterms:modified xsi:type="dcterms:W3CDTF">2014-10-19T05:15:16Z</dcterms:modified>
</cp:coreProperties>
</file>