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28035" windowHeight="116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Sheet1!$A$1:$L$290</definedName>
  </definedNames>
  <calcPr calcId="125725"/>
</workbook>
</file>

<file path=xl/calcChain.xml><?xml version="1.0" encoding="utf-8"?>
<calcChain xmlns="http://schemas.openxmlformats.org/spreadsheetml/2006/main">
  <c r="L290" i="1"/>
  <c r="K290"/>
  <c r="J290"/>
  <c r="K289"/>
  <c r="J289"/>
  <c r="L289" s="1"/>
  <c r="K288"/>
  <c r="J288"/>
  <c r="K287"/>
  <c r="J287"/>
  <c r="L287" s="1"/>
  <c r="K286"/>
  <c r="J286"/>
  <c r="L286" s="1"/>
  <c r="K285"/>
  <c r="J285"/>
  <c r="K284"/>
  <c r="J284"/>
  <c r="L284" s="1"/>
  <c r="L283"/>
  <c r="K283"/>
  <c r="J283"/>
  <c r="L282"/>
  <c r="K282"/>
  <c r="J282"/>
  <c r="K281"/>
  <c r="J281"/>
  <c r="L281" s="1"/>
  <c r="K280"/>
  <c r="J280"/>
  <c r="K279"/>
  <c r="J279"/>
  <c r="L279" s="1"/>
  <c r="K278"/>
  <c r="J278"/>
  <c r="L278" s="1"/>
  <c r="K277"/>
  <c r="J277"/>
  <c r="K276"/>
  <c r="J276"/>
  <c r="L276" s="1"/>
  <c r="L275"/>
  <c r="K275"/>
  <c r="J275"/>
  <c r="L274"/>
  <c r="K274"/>
  <c r="J274"/>
  <c r="K273"/>
  <c r="J273"/>
  <c r="L273" s="1"/>
  <c r="K272"/>
  <c r="J272"/>
  <c r="K271"/>
  <c r="J271"/>
  <c r="L271" s="1"/>
  <c r="K270"/>
  <c r="J270"/>
  <c r="L270" s="1"/>
  <c r="K269"/>
  <c r="J269"/>
  <c r="K268"/>
  <c r="J268"/>
  <c r="L268" s="1"/>
  <c r="L267"/>
  <c r="K267"/>
  <c r="J267"/>
  <c r="L266"/>
  <c r="K266"/>
  <c r="J266"/>
  <c r="K265"/>
  <c r="J265"/>
  <c r="L265" s="1"/>
  <c r="K264"/>
  <c r="J264"/>
  <c r="K263"/>
  <c r="J263"/>
  <c r="L263" s="1"/>
  <c r="K262"/>
  <c r="J262"/>
  <c r="L262" s="1"/>
  <c r="K261"/>
  <c r="J261"/>
  <c r="K260"/>
  <c r="J260"/>
  <c r="L260" s="1"/>
  <c r="L259"/>
  <c r="K259"/>
  <c r="J259"/>
  <c r="L258"/>
  <c r="K258"/>
  <c r="J258"/>
  <c r="K257"/>
  <c r="J257"/>
  <c r="L257" s="1"/>
  <c r="K256"/>
  <c r="J256"/>
  <c r="K255"/>
  <c r="J255"/>
  <c r="L255" s="1"/>
  <c r="K254"/>
  <c r="J254"/>
  <c r="L254" s="1"/>
  <c r="K253"/>
  <c r="J253"/>
  <c r="K252"/>
  <c r="J252"/>
  <c r="L252" s="1"/>
  <c r="L251"/>
  <c r="K251"/>
  <c r="J251"/>
  <c r="L250"/>
  <c r="K250"/>
  <c r="J250"/>
  <c r="K249"/>
  <c r="J249"/>
  <c r="L249" s="1"/>
  <c r="K248"/>
  <c r="J248"/>
  <c r="K247"/>
  <c r="J247"/>
  <c r="L247" s="1"/>
  <c r="K246"/>
  <c r="J246"/>
  <c r="L246" s="1"/>
  <c r="K245"/>
  <c r="J245"/>
  <c r="K244"/>
  <c r="J244"/>
  <c r="L244" s="1"/>
  <c r="L243"/>
  <c r="K243"/>
  <c r="J243"/>
  <c r="L242"/>
  <c r="K242"/>
  <c r="J242"/>
  <c r="K241"/>
  <c r="J241"/>
  <c r="L241" s="1"/>
  <c r="K240"/>
  <c r="J240"/>
  <c r="K239"/>
  <c r="J239"/>
  <c r="L239" s="1"/>
  <c r="K238"/>
  <c r="J238"/>
  <c r="L238" s="1"/>
  <c r="K237"/>
  <c r="J237"/>
  <c r="K236"/>
  <c r="J236"/>
  <c r="L236" s="1"/>
  <c r="L235"/>
  <c r="K235"/>
  <c r="J235"/>
  <c r="L234"/>
  <c r="K234"/>
  <c r="J234"/>
  <c r="K233"/>
  <c r="J233"/>
  <c r="L233" s="1"/>
  <c r="K232"/>
  <c r="J232"/>
  <c r="K231"/>
  <c r="J231"/>
  <c r="L231" s="1"/>
  <c r="K230"/>
  <c r="J230"/>
  <c r="L230" s="1"/>
  <c r="K229"/>
  <c r="J229"/>
  <c r="K228"/>
  <c r="J228"/>
  <c r="L228" s="1"/>
  <c r="L227"/>
  <c r="K227"/>
  <c r="J227"/>
  <c r="L226"/>
  <c r="K226"/>
  <c r="J226"/>
  <c r="K225"/>
  <c r="J225"/>
  <c r="L225" s="1"/>
  <c r="K224"/>
  <c r="J224"/>
  <c r="K223"/>
  <c r="J223"/>
  <c r="L223" s="1"/>
  <c r="K222"/>
  <c r="J222"/>
  <c r="L222" s="1"/>
  <c r="K221"/>
  <c r="J221"/>
  <c r="K220"/>
  <c r="J220"/>
  <c r="L220" s="1"/>
  <c r="L219"/>
  <c r="K219"/>
  <c r="J219"/>
  <c r="L218"/>
  <c r="K218"/>
  <c r="J218"/>
  <c r="K217"/>
  <c r="J217"/>
  <c r="L217" s="1"/>
  <c r="K216"/>
  <c r="J216"/>
  <c r="K215"/>
  <c r="J215"/>
  <c r="L215" s="1"/>
  <c r="K214"/>
  <c r="J214"/>
  <c r="L214" s="1"/>
  <c r="K213"/>
  <c r="J213"/>
  <c r="K212"/>
  <c r="J212"/>
  <c r="L212" s="1"/>
  <c r="L211"/>
  <c r="K211"/>
  <c r="J211"/>
  <c r="L210"/>
  <c r="K210"/>
  <c r="J210"/>
  <c r="K209"/>
  <c r="J209"/>
  <c r="L209" s="1"/>
  <c r="K208"/>
  <c r="J208"/>
  <c r="K207"/>
  <c r="J207"/>
  <c r="L207" s="1"/>
  <c r="K206"/>
  <c r="J206"/>
  <c r="L206" s="1"/>
  <c r="K205"/>
  <c r="J205"/>
  <c r="K204"/>
  <c r="J204"/>
  <c r="L204" s="1"/>
  <c r="L203"/>
  <c r="K203"/>
  <c r="J203"/>
  <c r="L202"/>
  <c r="K202"/>
  <c r="J202"/>
  <c r="K201"/>
  <c r="J201"/>
  <c r="L201" s="1"/>
  <c r="K200"/>
  <c r="J200"/>
  <c r="K199"/>
  <c r="J199"/>
  <c r="L199" s="1"/>
  <c r="K198"/>
  <c r="J198"/>
  <c r="L198" s="1"/>
  <c r="K197"/>
  <c r="J197"/>
  <c r="K196"/>
  <c r="J196"/>
  <c r="L196" s="1"/>
  <c r="L195"/>
  <c r="K195"/>
  <c r="J195"/>
  <c r="L194"/>
  <c r="K194"/>
  <c r="J194"/>
  <c r="K193"/>
  <c r="J193"/>
  <c r="L193" s="1"/>
  <c r="K192"/>
  <c r="J192"/>
  <c r="K191"/>
  <c r="J191"/>
  <c r="L191" s="1"/>
  <c r="K190"/>
  <c r="J190"/>
  <c r="L190" s="1"/>
  <c r="K189"/>
  <c r="J189"/>
  <c r="K188"/>
  <c r="J188"/>
  <c r="L188" s="1"/>
  <c r="L187"/>
  <c r="K187"/>
  <c r="J187"/>
  <c r="L186"/>
  <c r="K186"/>
  <c r="J186"/>
  <c r="K185"/>
  <c r="J185"/>
  <c r="L185" s="1"/>
  <c r="K184"/>
  <c r="J184"/>
  <c r="K183"/>
  <c r="J183"/>
  <c r="L183" s="1"/>
  <c r="K182"/>
  <c r="J182"/>
  <c r="L182" s="1"/>
  <c r="K181"/>
  <c r="J181"/>
  <c r="K180"/>
  <c r="J180"/>
  <c r="L180" s="1"/>
  <c r="L179"/>
  <c r="K179"/>
  <c r="J179"/>
  <c r="L178"/>
  <c r="K178"/>
  <c r="J178"/>
  <c r="K177"/>
  <c r="J177"/>
  <c r="L177" s="1"/>
  <c r="K176"/>
  <c r="J176"/>
  <c r="K175"/>
  <c r="J175"/>
  <c r="L175" s="1"/>
  <c r="K174"/>
  <c r="J174"/>
  <c r="L174" s="1"/>
  <c r="K173"/>
  <c r="J173"/>
  <c r="K172"/>
  <c r="J172"/>
  <c r="L172" s="1"/>
  <c r="L171"/>
  <c r="K171"/>
  <c r="J171"/>
  <c r="L170"/>
  <c r="K170"/>
  <c r="J170"/>
  <c r="K169"/>
  <c r="J169"/>
  <c r="L169" s="1"/>
  <c r="K168"/>
  <c r="J168"/>
  <c r="K167"/>
  <c r="J167"/>
  <c r="L167" s="1"/>
  <c r="K166"/>
  <c r="J166"/>
  <c r="L166" s="1"/>
  <c r="K165"/>
  <c r="J165"/>
  <c r="K164"/>
  <c r="J164"/>
  <c r="L164" s="1"/>
  <c r="L163"/>
  <c r="K163"/>
  <c r="J163"/>
  <c r="L162"/>
  <c r="K162"/>
  <c r="J162"/>
  <c r="K161"/>
  <c r="J161"/>
  <c r="L161" s="1"/>
  <c r="K160"/>
  <c r="J160"/>
  <c r="K159"/>
  <c r="J159"/>
  <c r="L159" s="1"/>
  <c r="K158"/>
  <c r="J158"/>
  <c r="L158" s="1"/>
  <c r="K157"/>
  <c r="J157"/>
  <c r="K156"/>
  <c r="J156"/>
  <c r="L156" s="1"/>
  <c r="L155"/>
  <c r="K155"/>
  <c r="J155"/>
  <c r="L154"/>
  <c r="K154"/>
  <c r="J154"/>
  <c r="K153"/>
  <c r="J153"/>
  <c r="L153" s="1"/>
  <c r="K152"/>
  <c r="J152"/>
  <c r="K151"/>
  <c r="J151"/>
  <c r="L151" s="1"/>
  <c r="K150"/>
  <c r="J150"/>
  <c r="L150" s="1"/>
  <c r="K149"/>
  <c r="J149"/>
  <c r="K148"/>
  <c r="J148"/>
  <c r="L148" s="1"/>
  <c r="L147"/>
  <c r="K147"/>
  <c r="J147"/>
  <c r="L146"/>
  <c r="K146"/>
  <c r="J146"/>
  <c r="K145"/>
  <c r="J145"/>
  <c r="L145" s="1"/>
  <c r="K144"/>
  <c r="J144"/>
  <c r="K143"/>
  <c r="J143"/>
  <c r="L143" s="1"/>
  <c r="K142"/>
  <c r="J142"/>
  <c r="L142" s="1"/>
  <c r="K141"/>
  <c r="J141"/>
  <c r="K140"/>
  <c r="J140"/>
  <c r="L140" s="1"/>
  <c r="L139"/>
  <c r="K139"/>
  <c r="J139"/>
  <c r="L138"/>
  <c r="K138"/>
  <c r="J138"/>
  <c r="K137"/>
  <c r="J137"/>
  <c r="L137" s="1"/>
  <c r="K136"/>
  <c r="J136"/>
  <c r="K135"/>
  <c r="J135"/>
  <c r="L135" s="1"/>
  <c r="K134"/>
  <c r="J134"/>
  <c r="L134" s="1"/>
  <c r="K133"/>
  <c r="J133"/>
  <c r="K132"/>
  <c r="J132"/>
  <c r="L132" s="1"/>
  <c r="L131"/>
  <c r="K131"/>
  <c r="J131"/>
  <c r="L130"/>
  <c r="K130"/>
  <c r="J130"/>
  <c r="K129"/>
  <c r="J129"/>
  <c r="L129" s="1"/>
  <c r="K128"/>
  <c r="J128"/>
  <c r="K127"/>
  <c r="J127"/>
  <c r="L127" s="1"/>
  <c r="K126"/>
  <c r="J126"/>
  <c r="L126" s="1"/>
  <c r="K125"/>
  <c r="J125"/>
  <c r="K124"/>
  <c r="J124"/>
  <c r="L124" s="1"/>
  <c r="L123"/>
  <c r="K123"/>
  <c r="J123"/>
  <c r="L122"/>
  <c r="K122"/>
  <c r="J122"/>
  <c r="K121"/>
  <c r="J121"/>
  <c r="L121" s="1"/>
  <c r="K120"/>
  <c r="J120"/>
  <c r="K119"/>
  <c r="J119"/>
  <c r="L119" s="1"/>
  <c r="K118"/>
  <c r="J118"/>
  <c r="L118" s="1"/>
  <c r="K117"/>
  <c r="J117"/>
  <c r="K116"/>
  <c r="J116"/>
  <c r="L116" s="1"/>
  <c r="L115"/>
  <c r="K115"/>
  <c r="J115"/>
  <c r="L114"/>
  <c r="K114"/>
  <c r="J114"/>
  <c r="K113"/>
  <c r="J113"/>
  <c r="L113" s="1"/>
  <c r="K112"/>
  <c r="J112"/>
  <c r="K111"/>
  <c r="J111"/>
  <c r="L111" s="1"/>
  <c r="K110"/>
  <c r="J110"/>
  <c r="L110" s="1"/>
  <c r="K109"/>
  <c r="J109"/>
  <c r="K108"/>
  <c r="J108"/>
  <c r="L108" s="1"/>
  <c r="L107"/>
  <c r="K107"/>
  <c r="J107"/>
  <c r="L106"/>
  <c r="K106"/>
  <c r="J106"/>
  <c r="K105"/>
  <c r="J105"/>
  <c r="L105" s="1"/>
  <c r="K104"/>
  <c r="J104"/>
  <c r="K103"/>
  <c r="J103"/>
  <c r="L103" s="1"/>
  <c r="K102"/>
  <c r="J102"/>
  <c r="L102" s="1"/>
  <c r="K101"/>
  <c r="J101"/>
  <c r="K100"/>
  <c r="J100"/>
  <c r="L100" s="1"/>
  <c r="L99"/>
  <c r="K99"/>
  <c r="J99"/>
  <c r="L98"/>
  <c r="K98"/>
  <c r="J98"/>
  <c r="K97"/>
  <c r="J97"/>
  <c r="L97" s="1"/>
  <c r="K96"/>
  <c r="J96"/>
  <c r="K95"/>
  <c r="J95"/>
  <c r="L95" s="1"/>
  <c r="K94"/>
  <c r="J94"/>
  <c r="L94" s="1"/>
  <c r="K93"/>
  <c r="J93"/>
  <c r="K92"/>
  <c r="J92"/>
  <c r="L92" s="1"/>
  <c r="L91"/>
  <c r="K91"/>
  <c r="J91"/>
  <c r="L90"/>
  <c r="K90"/>
  <c r="J90"/>
  <c r="K89"/>
  <c r="J89"/>
  <c r="L89" s="1"/>
  <c r="K88"/>
  <c r="J88"/>
  <c r="K87"/>
  <c r="J87"/>
  <c r="L87" s="1"/>
  <c r="K86"/>
  <c r="J86"/>
  <c r="L86" s="1"/>
  <c r="K85"/>
  <c r="J85"/>
  <c r="K84"/>
  <c r="J84"/>
  <c r="L84" s="1"/>
  <c r="L83"/>
  <c r="K83"/>
  <c r="J83"/>
  <c r="L82"/>
  <c r="K82"/>
  <c r="J82"/>
  <c r="K81"/>
  <c r="J81"/>
  <c r="L81" s="1"/>
  <c r="K80"/>
  <c r="J80"/>
  <c r="K79"/>
  <c r="J79"/>
  <c r="L79" s="1"/>
  <c r="K78"/>
  <c r="J78"/>
  <c r="L78" s="1"/>
  <c r="K77"/>
  <c r="J77"/>
  <c r="K76"/>
  <c r="J76"/>
  <c r="L76" s="1"/>
  <c r="L75"/>
  <c r="K75"/>
  <c r="J75"/>
  <c r="L74"/>
  <c r="K74"/>
  <c r="J74"/>
  <c r="K73"/>
  <c r="J73"/>
  <c r="L73" s="1"/>
  <c r="K72"/>
  <c r="J72"/>
  <c r="K71"/>
  <c r="J71"/>
  <c r="L71" s="1"/>
  <c r="K70"/>
  <c r="J70"/>
  <c r="L70" s="1"/>
  <c r="K69"/>
  <c r="J69"/>
  <c r="K68"/>
  <c r="J68"/>
  <c r="L68" s="1"/>
  <c r="L67"/>
  <c r="K67"/>
  <c r="J67"/>
  <c r="L66"/>
  <c r="K66"/>
  <c r="J66"/>
  <c r="K65"/>
  <c r="J65"/>
  <c r="L65" s="1"/>
  <c r="K64"/>
  <c r="J64"/>
  <c r="K63"/>
  <c r="J63"/>
  <c r="L63" s="1"/>
  <c r="K62"/>
  <c r="J62"/>
  <c r="L62" s="1"/>
  <c r="K61"/>
  <c r="J61"/>
  <c r="K60"/>
  <c r="J60"/>
  <c r="L60" s="1"/>
  <c r="L59"/>
  <c r="K59"/>
  <c r="J59"/>
  <c r="L58"/>
  <c r="K58"/>
  <c r="J58"/>
  <c r="K57"/>
  <c r="J57"/>
  <c r="L57" s="1"/>
  <c r="K56"/>
  <c r="J56"/>
  <c r="K55"/>
  <c r="J55"/>
  <c r="L55" s="1"/>
  <c r="K54"/>
  <c r="J54"/>
  <c r="L54" s="1"/>
  <c r="K53"/>
  <c r="J53"/>
  <c r="K52"/>
  <c r="J52"/>
  <c r="L52" s="1"/>
  <c r="L51"/>
  <c r="K51"/>
  <c r="J51"/>
  <c r="L50"/>
  <c r="K50"/>
  <c r="J50"/>
  <c r="K49"/>
  <c r="J49"/>
  <c r="L49" s="1"/>
  <c r="K48"/>
  <c r="J48"/>
  <c r="K47"/>
  <c r="J47"/>
  <c r="L47" s="1"/>
  <c r="K46"/>
  <c r="J46"/>
  <c r="L46" s="1"/>
  <c r="K45"/>
  <c r="J45"/>
  <c r="K44"/>
  <c r="J44"/>
  <c r="L44" s="1"/>
  <c r="L43"/>
  <c r="K43"/>
  <c r="J43"/>
  <c r="L42"/>
  <c r="K42"/>
  <c r="J42"/>
  <c r="K41"/>
  <c r="J41"/>
  <c r="L41" s="1"/>
  <c r="K40"/>
  <c r="J40"/>
  <c r="K39"/>
  <c r="J39"/>
  <c r="L39" s="1"/>
  <c r="K38"/>
  <c r="J38"/>
  <c r="L38" s="1"/>
  <c r="K37"/>
  <c r="J37"/>
  <c r="K36"/>
  <c r="J36"/>
  <c r="L36" s="1"/>
  <c r="L35"/>
  <c r="K35"/>
  <c r="J35"/>
  <c r="L34"/>
  <c r="K34"/>
  <c r="J34"/>
  <c r="L33"/>
  <c r="K33"/>
  <c r="J33"/>
  <c r="L32"/>
  <c r="K32"/>
  <c r="J32"/>
  <c r="L31"/>
  <c r="K31"/>
  <c r="J31"/>
  <c r="L30"/>
  <c r="K30"/>
  <c r="J30"/>
  <c r="L29"/>
  <c r="K29"/>
  <c r="J29"/>
  <c r="L28"/>
  <c r="K28"/>
  <c r="J28"/>
  <c r="L27"/>
  <c r="K27"/>
  <c r="J27"/>
  <c r="L26"/>
  <c r="K26"/>
  <c r="J26"/>
  <c r="L25"/>
  <c r="K25"/>
  <c r="J25"/>
  <c r="L24"/>
  <c r="K24"/>
  <c r="J24"/>
  <c r="L23"/>
  <c r="K23"/>
  <c r="J23"/>
  <c r="L22"/>
  <c r="K22"/>
  <c r="J22"/>
  <c r="L21"/>
  <c r="K21"/>
  <c r="J21"/>
  <c r="L20"/>
  <c r="K20"/>
  <c r="J20"/>
  <c r="L19"/>
  <c r="K19"/>
  <c r="J19"/>
  <c r="L18"/>
  <c r="K18"/>
  <c r="J18"/>
  <c r="L17"/>
  <c r="K17"/>
  <c r="J17"/>
  <c r="L16"/>
  <c r="K16"/>
  <c r="J16"/>
  <c r="L15"/>
  <c r="K15"/>
  <c r="J15"/>
  <c r="L14"/>
  <c r="K14"/>
  <c r="J14"/>
  <c r="L13"/>
  <c r="K13"/>
  <c r="J13"/>
  <c r="L12"/>
  <c r="K12"/>
  <c r="J12"/>
  <c r="L11"/>
  <c r="K11"/>
  <c r="J11"/>
  <c r="L10"/>
  <c r="K10"/>
  <c r="J10"/>
  <c r="L9"/>
  <c r="K9"/>
  <c r="J9"/>
  <c r="L8"/>
  <c r="K8"/>
  <c r="J8"/>
  <c r="L7"/>
  <c r="K7"/>
  <c r="J7"/>
  <c r="L6"/>
  <c r="K6"/>
  <c r="J6"/>
  <c r="L5"/>
  <c r="K5"/>
  <c r="J5"/>
  <c r="L4"/>
  <c r="K4"/>
  <c r="J4"/>
  <c r="L3"/>
  <c r="K3"/>
  <c r="J3"/>
  <c r="L2"/>
  <c r="K2"/>
  <c r="J2"/>
  <c r="L37" l="1"/>
  <c r="L40"/>
  <c r="L45"/>
  <c r="L48"/>
  <c r="L53"/>
  <c r="L56"/>
  <c r="L61"/>
  <c r="L64"/>
  <c r="L69"/>
  <c r="L72"/>
  <c r="L77"/>
  <c r="L80"/>
  <c r="L85"/>
  <c r="L88"/>
  <c r="L93"/>
  <c r="L96"/>
  <c r="L101"/>
  <c r="L104"/>
  <c r="L109"/>
  <c r="L112"/>
  <c r="L117"/>
  <c r="L120"/>
  <c r="L125"/>
  <c r="L128"/>
  <c r="L133"/>
  <c r="L136"/>
  <c r="L141"/>
  <c r="L144"/>
  <c r="L149"/>
  <c r="L152"/>
  <c r="L157"/>
  <c r="L160"/>
  <c r="L165"/>
  <c r="L168"/>
  <c r="L173"/>
  <c r="L176"/>
  <c r="L181"/>
  <c r="L184"/>
  <c r="L189"/>
  <c r="L192"/>
  <c r="L197"/>
  <c r="L200"/>
  <c r="L205"/>
  <c r="L208"/>
  <c r="L213"/>
  <c r="L216"/>
  <c r="L221"/>
  <c r="L224"/>
  <c r="L229"/>
  <c r="L232"/>
  <c r="L237"/>
  <c r="L240"/>
  <c r="L245"/>
  <c r="L248"/>
  <c r="L253"/>
  <c r="L256"/>
  <c r="L261"/>
  <c r="L264"/>
  <c r="L269"/>
  <c r="L272"/>
  <c r="L277"/>
  <c r="L280"/>
  <c r="L285"/>
  <c r="L288"/>
</calcChain>
</file>

<file path=xl/sharedStrings.xml><?xml version="1.0" encoding="utf-8"?>
<sst xmlns="http://schemas.openxmlformats.org/spreadsheetml/2006/main" count="1468" uniqueCount="489">
  <si>
    <t>레어도</t>
    <phoneticPr fontId="1" type="noConversion"/>
  </si>
  <si>
    <t>이름</t>
    <phoneticPr fontId="1" type="noConversion"/>
  </si>
  <si>
    <t>속성</t>
    <phoneticPr fontId="1" type="noConversion"/>
  </si>
  <si>
    <t>코스트</t>
    <phoneticPr fontId="1" type="noConversion"/>
  </si>
  <si>
    <t>스킬명</t>
    <phoneticPr fontId="1" type="noConversion"/>
  </si>
  <si>
    <t>스킬효과</t>
    <phoneticPr fontId="1" type="noConversion"/>
  </si>
  <si>
    <t>공격력</t>
    <phoneticPr fontId="1" type="noConversion"/>
  </si>
  <si>
    <t>방어력</t>
    <phoneticPr fontId="1" type="noConversion"/>
  </si>
  <si>
    <t>나이</t>
    <phoneticPr fontId="1" type="noConversion"/>
  </si>
  <si>
    <t>코스트대비공격력</t>
    <phoneticPr fontId="1" type="noConversion"/>
  </si>
  <si>
    <t>코스트대비방어력</t>
    <phoneticPr fontId="1" type="noConversion"/>
  </si>
  <si>
    <t>코스트대비공방합</t>
    <phoneticPr fontId="1" type="noConversion"/>
  </si>
  <si>
    <t>SR+</t>
    <phoneticPr fontId="1" type="noConversion"/>
  </si>
  <si>
    <t>[은빛 왕녀] 시죠 타카네+</t>
    <phoneticPr fontId="1" type="noConversion"/>
  </si>
  <si>
    <t>쿨</t>
    <phoneticPr fontId="1" type="noConversion"/>
  </si>
  <si>
    <t>왕녀의 기품</t>
    <phoneticPr fontId="1" type="noConversion"/>
  </si>
  <si>
    <t>패션 A/D 매우down</t>
    <phoneticPr fontId="1" type="noConversion"/>
  </si>
  <si>
    <t>18세</t>
    <phoneticPr fontId="1" type="noConversion"/>
  </si>
  <si>
    <t>SR</t>
    <phoneticPr fontId="1" type="noConversion"/>
  </si>
  <si>
    <t>[은빛 왕녀] 시죠 타카네</t>
    <phoneticPr fontId="1" type="noConversion"/>
  </si>
  <si>
    <t>R+</t>
    <phoneticPr fontId="1" type="noConversion"/>
  </si>
  <si>
    <t>키타 히나코+</t>
    <phoneticPr fontId="1" type="noConversion"/>
  </si>
  <si>
    <t>패션</t>
    <phoneticPr fontId="1" type="noConversion"/>
  </si>
  <si>
    <t>15세</t>
    <phoneticPr fontId="1" type="noConversion"/>
  </si>
  <si>
    <t>R</t>
    <phoneticPr fontId="1" type="noConversion"/>
  </si>
  <si>
    <t>키타 히나코</t>
    <phoneticPr fontId="1" type="noConversion"/>
  </si>
  <si>
    <t>스기사카 우미+</t>
    <phoneticPr fontId="1" type="noConversion"/>
  </si>
  <si>
    <t>프리토크</t>
    <phoneticPr fontId="1" type="noConversion"/>
  </si>
  <si>
    <t>큐트 A 약간down</t>
    <phoneticPr fontId="1" type="noConversion"/>
  </si>
  <si>
    <t>스기사카 우미</t>
    <phoneticPr fontId="1" type="noConversion"/>
  </si>
  <si>
    <t>이치하라 니나+</t>
    <phoneticPr fontId="1" type="noConversion"/>
  </si>
  <si>
    <t>창작 댄스</t>
    <phoneticPr fontId="1" type="noConversion"/>
  </si>
  <si>
    <t>큐트 D 약간down</t>
    <phoneticPr fontId="1" type="noConversion"/>
  </si>
  <si>
    <t>9세</t>
    <phoneticPr fontId="1" type="noConversion"/>
  </si>
  <si>
    <t>이치하라 니나</t>
    <phoneticPr fontId="1" type="noConversion"/>
  </si>
  <si>
    <t>요시오카 사키+</t>
    <phoneticPr fontId="1" type="noConversion"/>
  </si>
  <si>
    <t>17세</t>
    <phoneticPr fontId="1" type="noConversion"/>
  </si>
  <si>
    <t>요시오카 사키</t>
    <phoneticPr fontId="1" type="noConversion"/>
  </si>
  <si>
    <t>와쿠이 루미+</t>
    <phoneticPr fontId="1" type="noConversion"/>
  </si>
  <si>
    <t>퓨어 보이스</t>
    <phoneticPr fontId="1" type="noConversion"/>
  </si>
  <si>
    <t>쿨 A 보통up</t>
    <phoneticPr fontId="1" type="noConversion"/>
  </si>
  <si>
    <t>26세</t>
    <phoneticPr fontId="1" type="noConversion"/>
  </si>
  <si>
    <t>와쿠이 루미</t>
    <phoneticPr fontId="1" type="noConversion"/>
  </si>
  <si>
    <t>사카키바라 사토미+</t>
    <phoneticPr fontId="1" type="noConversion"/>
  </si>
  <si>
    <t>큐트</t>
    <phoneticPr fontId="1" type="noConversion"/>
  </si>
  <si>
    <t>사카키바라 사토미</t>
    <phoneticPr fontId="1" type="noConversion"/>
  </si>
  <si>
    <t>쿠사카베 와카바+</t>
    <phoneticPr fontId="1" type="noConversion"/>
  </si>
  <si>
    <t>엔젤 보이스</t>
    <phoneticPr fontId="1" type="noConversion"/>
  </si>
  <si>
    <t>큐트 A 매우up</t>
    <phoneticPr fontId="1" type="noConversion"/>
  </si>
  <si>
    <t>20세</t>
    <phoneticPr fontId="1" type="noConversion"/>
  </si>
  <si>
    <t>쿠사카베 와카바</t>
    <phoneticPr fontId="1" type="noConversion"/>
  </si>
  <si>
    <t>[행운의 여신] 타카후지 카코+</t>
    <phoneticPr fontId="1" type="noConversion"/>
  </si>
  <si>
    <t>럭키 걸</t>
    <phoneticPr fontId="1" type="noConversion"/>
  </si>
  <si>
    <t>모든타입 A/D 매우down</t>
    <phoneticPr fontId="1" type="noConversion"/>
  </si>
  <si>
    <t>[행운의 여신] 타카후지 카코</t>
    <phoneticPr fontId="1" type="noConversion"/>
  </si>
  <si>
    <t>[로봇 천재 소녀] 이케부쿠로 아키하+</t>
    <phoneticPr fontId="1" type="noConversion"/>
  </si>
  <si>
    <t>로봇 제작</t>
    <phoneticPr fontId="1" type="noConversion"/>
  </si>
  <si>
    <t>모든타입 D 보통up</t>
    <phoneticPr fontId="1" type="noConversion"/>
  </si>
  <si>
    <t>14세</t>
    <phoneticPr fontId="1" type="noConversion"/>
  </si>
  <si>
    <t>[로봇 천재 소녀] 이케부쿠로 아키하</t>
    <phoneticPr fontId="1" type="noConversion"/>
  </si>
  <si>
    <t>[새해] 류자키 카오루+</t>
    <phoneticPr fontId="1" type="noConversion"/>
  </si>
  <si>
    <t>패션 보이스</t>
    <phoneticPr fontId="1" type="noConversion"/>
  </si>
  <si>
    <t>패션 A 약간up</t>
    <phoneticPr fontId="1" type="noConversion"/>
  </si>
  <si>
    <t>[새해] 류자키 카오루</t>
    <phoneticPr fontId="1" type="noConversion"/>
  </si>
  <si>
    <t>[새해] 토고 아이+</t>
    <phoneticPr fontId="1" type="noConversion"/>
  </si>
  <si>
    <t>쿨 보이스</t>
    <phoneticPr fontId="1" type="noConversion"/>
  </si>
  <si>
    <t>쿨 A 약간up</t>
    <phoneticPr fontId="1" type="noConversion"/>
  </si>
  <si>
    <t>[새해] 토고 아이</t>
    <phoneticPr fontId="1" type="noConversion"/>
  </si>
  <si>
    <t>[새해] 도묘지 카린+</t>
    <phoneticPr fontId="1" type="noConversion"/>
  </si>
  <si>
    <t>큐트 댄스</t>
    <phoneticPr fontId="1" type="noConversion"/>
  </si>
  <si>
    <t>큐트 D 약간up</t>
    <phoneticPr fontId="1" type="noConversion"/>
  </si>
  <si>
    <t>[새해] 도묘지 카린</t>
    <phoneticPr fontId="1" type="noConversion"/>
  </si>
  <si>
    <t>N+</t>
    <phoneticPr fontId="1" type="noConversion"/>
  </si>
  <si>
    <t>우에다 스즈호+</t>
    <phoneticPr fontId="1" type="noConversion"/>
  </si>
  <si>
    <t>N</t>
    <phoneticPr fontId="1" type="noConversion"/>
  </si>
  <si>
    <t>우에다 스즈호</t>
    <phoneticPr fontId="1" type="noConversion"/>
  </si>
  <si>
    <t>핫토리 토코+</t>
    <phoneticPr fontId="1" type="noConversion"/>
  </si>
  <si>
    <t>25세</t>
    <phoneticPr fontId="1" type="noConversion"/>
  </si>
  <si>
    <t>핫토리 토코</t>
    <phoneticPr fontId="1" type="noConversion"/>
  </si>
  <si>
    <t>에가미 츠바키+</t>
    <phoneticPr fontId="1" type="noConversion"/>
  </si>
  <si>
    <t>19세</t>
    <phoneticPr fontId="1" type="noConversion"/>
  </si>
  <si>
    <t>에가미 츠바키</t>
    <phoneticPr fontId="1" type="noConversion"/>
  </si>
  <si>
    <t>SR+</t>
    <phoneticPr fontId="1" type="noConversion"/>
  </si>
  <si>
    <t>[재능무한대] 호시이 미키+</t>
    <phoneticPr fontId="1" type="noConversion"/>
  </si>
  <si>
    <t>패션</t>
    <phoneticPr fontId="1" type="noConversion"/>
  </si>
  <si>
    <t>의욕 상승</t>
    <phoneticPr fontId="1" type="noConversion"/>
  </si>
  <si>
    <t>모든타입 A 약간up</t>
    <phoneticPr fontId="1" type="noConversion"/>
  </si>
  <si>
    <t>15세</t>
    <phoneticPr fontId="1" type="noConversion"/>
  </si>
  <si>
    <t>SR</t>
    <phoneticPr fontId="1" type="noConversion"/>
  </si>
  <si>
    <t>[재능무한대] 호시이 미키</t>
    <phoneticPr fontId="1" type="noConversion"/>
  </si>
  <si>
    <t>R</t>
    <phoneticPr fontId="1" type="noConversion"/>
  </si>
  <si>
    <t>[트와일라이트 사파리] 호시이 미키+</t>
    <phoneticPr fontId="1" type="noConversion"/>
  </si>
  <si>
    <t>R+</t>
    <phoneticPr fontId="1" type="noConversion"/>
  </si>
  <si>
    <t>[베이비 블루 재규어] 호시이 미키+</t>
    <phoneticPr fontId="1" type="noConversion"/>
  </si>
  <si>
    <t>[메이덴 인 블랙] 호시이 미키+</t>
    <phoneticPr fontId="1" type="noConversion"/>
  </si>
  <si>
    <t>[길디드 마드모아젤] 호시이 미키+</t>
    <phoneticPr fontId="1" type="noConversion"/>
  </si>
  <si>
    <t>[핑크 다이아몬드 765] 호시이 미키+</t>
    <phoneticPr fontId="1" type="noConversion"/>
  </si>
  <si>
    <t>[그린 교복] 호시이 미키</t>
    <phoneticPr fontId="1" type="noConversion"/>
  </si>
  <si>
    <t>[블루 교복] 호시이 미키</t>
    <phoneticPr fontId="1" type="noConversion"/>
  </si>
  <si>
    <t>[레드 교복] 호시이 미키</t>
    <phoneticPr fontId="1" type="noConversion"/>
  </si>
  <si>
    <t>[오렌지 교복] 호시이 미키</t>
    <phoneticPr fontId="1" type="noConversion"/>
  </si>
  <si>
    <t>[섹시 캣] 마에카와 미쿠+</t>
    <phoneticPr fontId="1" type="noConversion"/>
  </si>
  <si>
    <t>큐트</t>
  </si>
  <si>
    <t>고양이고양이 댄스</t>
    <phoneticPr fontId="1" type="noConversion"/>
  </si>
  <si>
    <t>큐트 D 특대up</t>
    <phoneticPr fontId="1" type="noConversion"/>
  </si>
  <si>
    <t>[섹시 캣] 마에카와 미쿠</t>
    <phoneticPr fontId="1" type="noConversion"/>
  </si>
  <si>
    <t>SR+</t>
  </si>
  <si>
    <t>[크리스마스 요정] 이브 산타클로스+</t>
    <phoneticPr fontId="1" type="noConversion"/>
  </si>
  <si>
    <t>패션</t>
  </si>
  <si>
    <t>난처한 웃음</t>
  </si>
  <si>
    <t>모든타입 A/D 특대down</t>
    <phoneticPr fontId="1" type="noConversion"/>
  </si>
  <si>
    <t>19세</t>
  </si>
  <si>
    <t>SR</t>
  </si>
  <si>
    <t>[크리스마스 요정] 이브 산타클로스</t>
    <phoneticPr fontId="1" type="noConversion"/>
  </si>
  <si>
    <t>R+</t>
  </si>
  <si>
    <t xml:space="preserve">[크리스마스] 나탈리아+ </t>
  </si>
  <si>
    <t>해프닝 키스</t>
  </si>
  <si>
    <t>큐트 A/D 약간down</t>
    <phoneticPr fontId="1" type="noConversion"/>
  </si>
  <si>
    <t>14세</t>
  </si>
  <si>
    <t>R</t>
  </si>
  <si>
    <t xml:space="preserve">[크리스마스] 베테랑 트레이너 </t>
  </si>
  <si>
    <t>26세</t>
  </si>
  <si>
    <t xml:space="preserve">[크리스마스] 나탈리아 </t>
  </si>
  <si>
    <t>N+</t>
  </si>
  <si>
    <t xml:space="preserve">키타미 유즈+ </t>
  </si>
  <si>
    <t>15세</t>
  </si>
  <si>
    <t>N</t>
  </si>
  <si>
    <t xml:space="preserve">루키 트레이너 </t>
  </si>
  <si>
    <t xml:space="preserve">[크리스마스] 트레이너 </t>
  </si>
  <si>
    <t>23세</t>
  </si>
  <si>
    <t xml:space="preserve">키타미 유즈 </t>
  </si>
  <si>
    <t>[성스러운 소녀] 모치즈키 히지리+</t>
    <phoneticPr fontId="1" type="noConversion"/>
  </si>
  <si>
    <t>쿨</t>
  </si>
  <si>
    <t>캐롤송</t>
  </si>
  <si>
    <t>쿨 A/D 매우up</t>
  </si>
  <si>
    <t>13세</t>
  </si>
  <si>
    <t xml:space="preserve">[성스러운 소녀] 모치즈키 히지리 </t>
  </si>
  <si>
    <t>쿨 A/D 보통up</t>
  </si>
  <si>
    <t xml:space="preserve">[크리스마스] 카미야 나오+ </t>
  </si>
  <si>
    <t>쿨 댄스</t>
  </si>
  <si>
    <t>쿨 DEF 약간up</t>
  </si>
  <si>
    <t>17세</t>
  </si>
  <si>
    <t xml:space="preserve">[크리스마스] 카미야 나오 </t>
  </si>
  <si>
    <t xml:space="preserve">미후네 미유+ </t>
  </si>
  <si>
    <t xml:space="preserve">미후네 미유 </t>
  </si>
  <si>
    <t xml:space="preserve">이무라 세츠나+ </t>
  </si>
  <si>
    <t xml:space="preserve">[크리스마스] 코히나타 미호+ </t>
  </si>
  <si>
    <t>큐트 보이스</t>
  </si>
  <si>
    <t>큐트 ATK 약간up</t>
  </si>
  <si>
    <t xml:space="preserve">이무라 세츠나 </t>
  </si>
  <si>
    <t xml:space="preserve">[크리스마스] 코히나타 미호 </t>
  </si>
  <si>
    <t xml:space="preserve">사쿠라이 모모카+ </t>
  </si>
  <si>
    <t>12세</t>
  </si>
  <si>
    <t>사쿠라이 모모카</t>
    <phoneticPr fontId="1" type="noConversion"/>
  </si>
  <si>
    <t>임유진+</t>
    <phoneticPr fontId="1" type="noConversion"/>
  </si>
  <si>
    <t>임유진</t>
    <phoneticPr fontId="1" type="noConversion"/>
  </si>
  <si>
    <t xml:space="preserve">마스터 트레이너 </t>
  </si>
  <si>
    <t>화이팅!</t>
  </si>
  <si>
    <t>모든타입 A/D 극대up</t>
  </si>
  <si>
    <t>28세</t>
  </si>
  <si>
    <t>[겁쟁이 천사] 하기와라 유키호+</t>
    <phoneticPr fontId="1" type="noConversion"/>
  </si>
  <si>
    <t>뭐든지 열심히</t>
  </si>
  <si>
    <t>큐트 A/D 특대down</t>
  </si>
  <si>
    <t xml:space="preserve">[겁쟁이 천사] 하기와라 유키호 </t>
  </si>
  <si>
    <t>큐트 A/D 매우down</t>
  </si>
  <si>
    <t>[제멋대로 아가씨] 미나세 이오리+</t>
    <phoneticPr fontId="1" type="noConversion"/>
  </si>
  <si>
    <t>슈퍼 셀러브리티</t>
  </si>
  <si>
    <t>패션 A/D 특대up</t>
  </si>
  <si>
    <t xml:space="preserve">[제멋대로 아가씨] 미나세 이오리 </t>
  </si>
  <si>
    <t>패션 A/D 매우up</t>
  </si>
  <si>
    <t xml:space="preserve">베테랑 트레이너 </t>
  </si>
  <si>
    <t xml:space="preserve">미나세 이오리+ </t>
  </si>
  <si>
    <t>내숭 떨기</t>
  </si>
  <si>
    <t>모든타입 ATK 보통up</t>
  </si>
  <si>
    <t>미나세 이오리</t>
    <phoneticPr fontId="1" type="noConversion"/>
  </si>
  <si>
    <t xml:space="preserve">무카이 타쿠미+ </t>
  </si>
  <si>
    <t>큐트 A/D 약간down</t>
  </si>
  <si>
    <t>18세</t>
  </si>
  <si>
    <t xml:space="preserve">무카이 타쿠미 </t>
  </si>
  <si>
    <t>호시이 미키+</t>
    <phoneticPr fontId="1" type="noConversion"/>
  </si>
  <si>
    <t>넘치는 재능</t>
  </si>
  <si>
    <t>모든타입 DEF 보통up</t>
  </si>
  <si>
    <t xml:space="preserve">호시이 미키 </t>
  </si>
  <si>
    <t>후타미 마미+</t>
    <phoneticPr fontId="1" type="noConversion"/>
  </si>
  <si>
    <t>기세등등ONLY</t>
  </si>
  <si>
    <t>큐트 A/D 보통down</t>
  </si>
  <si>
    <t>후타미 마미</t>
    <phoneticPr fontId="1" type="noConversion"/>
  </si>
  <si>
    <t xml:space="preserve">후타미 아미+ </t>
  </si>
  <si>
    <t>대담한 웃음</t>
  </si>
  <si>
    <t>패션 A/D 보통up</t>
  </si>
  <si>
    <t xml:space="preserve">후타미 아미 </t>
  </si>
  <si>
    <t xml:space="preserve">하기와라 유키호+ </t>
  </si>
  <si>
    <t>MY포엠</t>
  </si>
  <si>
    <t>패션 A/D 약간up</t>
  </si>
  <si>
    <t xml:space="preserve">하기와라 유키호 </t>
  </si>
  <si>
    <t xml:space="preserve">마키하라 시호+ </t>
  </si>
  <si>
    <t xml:space="preserve">마키하라 시호 </t>
  </si>
  <si>
    <t xml:space="preserve">소마 나츠미+ </t>
  </si>
  <si>
    <t>25세</t>
  </si>
  <si>
    <t xml:space="preserve">소마 나츠미 </t>
  </si>
  <si>
    <t xml:space="preserve">나탈리아+ </t>
  </si>
  <si>
    <t>열정적 댄스</t>
  </si>
  <si>
    <t>큐트 DEF 보통down</t>
  </si>
  <si>
    <t xml:space="preserve">나탈리아 </t>
  </si>
  <si>
    <t xml:space="preserve">토토키 아이리+ </t>
  </si>
  <si>
    <t>패션 키스</t>
  </si>
  <si>
    <t xml:space="preserve">토토키 아이리 </t>
  </si>
  <si>
    <t>모로보시 키라리+</t>
    <phoneticPr fontId="1" type="noConversion"/>
  </si>
  <si>
    <t>모로보시 키라리</t>
    <phoneticPr fontId="1" type="noConversion"/>
  </si>
  <si>
    <t xml:space="preserve">히노 아카네+ </t>
  </si>
  <si>
    <t>혼신의 도전</t>
  </si>
  <si>
    <t xml:space="preserve">히노 아카네 </t>
  </si>
  <si>
    <t xml:space="preserve">센자키 에마+ </t>
  </si>
  <si>
    <t>21세</t>
  </si>
  <si>
    <t xml:space="preserve">센자키 에마 </t>
  </si>
  <si>
    <t>죠가사키 리카+</t>
    <phoneticPr fontId="1" type="noConversion"/>
  </si>
  <si>
    <t>고집불통 꼬마GAL</t>
  </si>
  <si>
    <t>패션 ATK 보통up</t>
  </si>
  <si>
    <t>죠가사키 리카</t>
    <phoneticPr fontId="1" type="noConversion"/>
  </si>
  <si>
    <t>죠가사키 미카+</t>
    <phoneticPr fontId="1" type="noConversion"/>
  </si>
  <si>
    <t>고집불통 GAL</t>
  </si>
  <si>
    <t>패션 DEF 보통up</t>
  </si>
  <si>
    <t xml:space="preserve">죠가사키 미카 </t>
  </si>
  <si>
    <t xml:space="preserve">와카바야시 토모카+ </t>
  </si>
  <si>
    <t>패션 보이스</t>
  </si>
  <si>
    <t>패션 DEF 약간up</t>
  </si>
  <si>
    <t xml:space="preserve">와카바야시 토모카 </t>
  </si>
  <si>
    <t xml:space="preserve">하마카와 아유나+ </t>
  </si>
  <si>
    <t>창작 댄스</t>
  </si>
  <si>
    <t>큐트 DEF 약간down</t>
  </si>
  <si>
    <t>22세</t>
  </si>
  <si>
    <t xml:space="preserve">하마카와 아유나 </t>
  </si>
  <si>
    <t xml:space="preserve">노노무라 소라+ </t>
  </si>
  <si>
    <t>패션 ATK 약간up</t>
  </si>
  <si>
    <t xml:space="preserve">노노무라 소라 </t>
  </si>
  <si>
    <t xml:space="preserve">아이바 유미+ </t>
  </si>
  <si>
    <t>프리토크</t>
  </si>
  <si>
    <t>큐트 ATK 약간down</t>
  </si>
  <si>
    <t xml:space="preserve">아이바 유미 </t>
  </si>
  <si>
    <t xml:space="preserve">트레이너 </t>
  </si>
  <si>
    <t xml:space="preserve">히메카와 유키+ </t>
  </si>
  <si>
    <t>20세</t>
  </si>
  <si>
    <t xml:space="preserve">히메카와 유키 </t>
  </si>
  <si>
    <t xml:space="preserve">오오츠키 유이+ </t>
  </si>
  <si>
    <t xml:space="preserve">오오츠키 유이 </t>
  </si>
  <si>
    <t xml:space="preserve">마나베 이츠키+ </t>
  </si>
  <si>
    <t xml:space="preserve">마나베 이츠키 </t>
  </si>
  <si>
    <t xml:space="preserve">아이노 나기사+ </t>
  </si>
  <si>
    <t xml:space="preserve">아이노 나기사 </t>
  </si>
  <si>
    <t xml:space="preserve">아카기 미리아+ </t>
  </si>
  <si>
    <t>11세</t>
  </si>
  <si>
    <t xml:space="preserve">아카기 미리아 </t>
  </si>
  <si>
    <t xml:space="preserve">야구치 미우+ </t>
  </si>
  <si>
    <t xml:space="preserve">야구치 미우 </t>
  </si>
  <si>
    <t xml:space="preserve">사와다 마리나+ </t>
  </si>
  <si>
    <t xml:space="preserve">사와다 마리나 </t>
  </si>
  <si>
    <t xml:space="preserve">사이토 요코+ </t>
  </si>
  <si>
    <t xml:space="preserve">사이토 요코 </t>
  </si>
  <si>
    <t xml:space="preserve">마츠야마 쿠미코+ </t>
  </si>
  <si>
    <t xml:space="preserve">마츠야마 쿠미코 </t>
  </si>
  <si>
    <t xml:space="preserve">키무라 나츠키+ </t>
  </si>
  <si>
    <t xml:space="preserve">키무라 나츠키 </t>
  </si>
  <si>
    <t xml:space="preserve">류자키 카오루+ </t>
  </si>
  <si>
    <t>9세</t>
  </si>
  <si>
    <t xml:space="preserve">류자키 카오루 </t>
  </si>
  <si>
    <t xml:space="preserve">나미키 메이코+ </t>
  </si>
  <si>
    <t xml:space="preserve">나미키 메이코 </t>
  </si>
  <si>
    <t xml:space="preserve">타카모리 아이코+ </t>
  </si>
  <si>
    <t>16세</t>
  </si>
  <si>
    <t xml:space="preserve">타카모리 아이코 </t>
  </si>
  <si>
    <t xml:space="preserve">혼다 미오+ </t>
  </si>
  <si>
    <t xml:space="preserve">혼다 미오 </t>
  </si>
  <si>
    <t>[스쿨리쉬 걸] 키사라기 치하야+</t>
    <phoneticPr fontId="1" type="noConversion"/>
  </si>
  <si>
    <t>외골수</t>
  </si>
  <si>
    <t>모든타입 A/D 보통up</t>
  </si>
  <si>
    <t xml:space="preserve">[모두의 언니] 미우라 아즈사+ </t>
    <phoneticPr fontId="1" type="noConversion"/>
  </si>
  <si>
    <t>치유의 미소</t>
  </si>
  <si>
    <t>패션 A/D 특대down</t>
  </si>
  <si>
    <t xml:space="preserve">[모두의 언니] 미우라 아즈사 </t>
    <phoneticPr fontId="1" type="noConversion"/>
  </si>
  <si>
    <t>패션 A/D 매우down</t>
  </si>
  <si>
    <t>[고고한 디바] 키사라기 치하야+</t>
    <phoneticPr fontId="1" type="noConversion"/>
  </si>
  <si>
    <t>노래에 담긴 마음</t>
  </si>
  <si>
    <t>쿨 A/D 특대up</t>
  </si>
  <si>
    <t>[고고한 디바] 키사라기 치하야</t>
    <phoneticPr fontId="1" type="noConversion"/>
  </si>
  <si>
    <t xml:space="preserve">시노하라 레이+ </t>
  </si>
  <si>
    <t>수수께끼</t>
  </si>
  <si>
    <t>패션 A/D 약간down</t>
  </si>
  <si>
    <t>27세</t>
  </si>
  <si>
    <t xml:space="preserve">시노하라 레이 </t>
  </si>
  <si>
    <t xml:space="preserve">시죠 타카네+ </t>
  </si>
  <si>
    <t>미스테리어스</t>
  </si>
  <si>
    <t xml:space="preserve">시죠 타카네 </t>
  </si>
  <si>
    <t xml:space="preserve">아키즈키 리츠코+ </t>
  </si>
  <si>
    <t>쿨</t>
    <phoneticPr fontId="1" type="noConversion"/>
  </si>
  <si>
    <t>분석</t>
  </si>
  <si>
    <t>패션 A/D 보통down</t>
  </si>
  <si>
    <t xml:space="preserve">아키즈키 리츠코 </t>
  </si>
  <si>
    <t xml:space="preserve">미우라 아즈사+ </t>
  </si>
  <si>
    <t>매혹적 보디</t>
  </si>
  <si>
    <t>모든타입 ATK 보통down</t>
    <phoneticPr fontId="1" type="noConversion"/>
  </si>
  <si>
    <t xml:space="preserve">미우라 아즈사 </t>
  </si>
  <si>
    <t xml:space="preserve">키사라기 치하야+ </t>
  </si>
  <si>
    <t>스토익</t>
  </si>
  <si>
    <t>쿨 A/D 약간up</t>
  </si>
  <si>
    <t xml:space="preserve">키사라기 치하야 </t>
  </si>
  <si>
    <t xml:space="preserve">사죠 유키미+ </t>
  </si>
  <si>
    <t>퓨어 보이스</t>
  </si>
  <si>
    <t>쿨 ATK 보통up</t>
  </si>
  <si>
    <t>10세</t>
  </si>
  <si>
    <t xml:space="preserve">사죠 유키미 </t>
  </si>
  <si>
    <t xml:space="preserve">아야세 호노카+ </t>
  </si>
  <si>
    <t xml:space="preserve">아야세 호노카 </t>
  </si>
  <si>
    <t xml:space="preserve">세나 시오리+ </t>
  </si>
  <si>
    <t>쿨 키스</t>
  </si>
  <si>
    <t xml:space="preserve">세나 시오리 </t>
  </si>
  <si>
    <t xml:space="preserve">케이트+ </t>
  </si>
  <si>
    <t xml:space="preserve">케이트 </t>
  </si>
  <si>
    <t xml:space="preserve">호죠 카렌+ </t>
  </si>
  <si>
    <t xml:space="preserve">호죠 카렌 </t>
  </si>
  <si>
    <t xml:space="preserve">히이라기 시노+ </t>
  </si>
  <si>
    <t>31세</t>
  </si>
  <si>
    <t xml:space="preserve">히이라기 시노 </t>
  </si>
  <si>
    <t xml:space="preserve">이쥬인 메구미+ </t>
  </si>
  <si>
    <t>어려운 이야기</t>
  </si>
  <si>
    <t>패션 ATK 보통down</t>
  </si>
  <si>
    <t xml:space="preserve">이쥬인 메구미 </t>
  </si>
  <si>
    <t>칸자키 란코+</t>
    <phoneticPr fontId="1" type="noConversion"/>
  </si>
  <si>
    <t>타락천사의 날개</t>
  </si>
  <si>
    <t>쿨 DEF 보통up</t>
  </si>
  <si>
    <t xml:space="preserve">칸자키 란코 </t>
    <phoneticPr fontId="1" type="noConversion"/>
  </si>
  <si>
    <t>타카가키 카에데+</t>
    <phoneticPr fontId="1" type="noConversion"/>
  </si>
  <si>
    <t>아우라</t>
  </si>
  <si>
    <t>모든타입 ATK 약간up</t>
  </si>
  <si>
    <t>타카가키 카에데</t>
    <phoneticPr fontId="1" type="noConversion"/>
  </si>
  <si>
    <t xml:space="preserve">타카미네 노아+ </t>
  </si>
  <si>
    <t>24세</t>
  </si>
  <si>
    <t xml:space="preserve">타카미네 노아 </t>
  </si>
  <si>
    <t xml:space="preserve">코무로 치나미+ </t>
  </si>
  <si>
    <t>퀸 보이스</t>
  </si>
  <si>
    <t>패션 DEF 약간down</t>
  </si>
  <si>
    <t xml:space="preserve">코무로 치나미 </t>
  </si>
  <si>
    <t xml:space="preserve">마츠나가 료+ </t>
  </si>
  <si>
    <t>쿨 보이스</t>
  </si>
  <si>
    <t>쿨 ATK 약간up</t>
  </si>
  <si>
    <t xml:space="preserve">마츠나가 료 </t>
  </si>
  <si>
    <t xml:space="preserve">헬렌+ </t>
  </si>
  <si>
    <t>동기 부여</t>
  </si>
  <si>
    <t>패션 ATK 약간down</t>
  </si>
  <si>
    <t xml:space="preserve">헬렌 </t>
  </si>
  <si>
    <t xml:space="preserve">사사키 치에+ </t>
  </si>
  <si>
    <t xml:space="preserve">사사키 치에 </t>
  </si>
  <si>
    <t xml:space="preserve">미즈키 세이라+ </t>
  </si>
  <si>
    <t xml:space="preserve">미즈키 세이라 </t>
  </si>
  <si>
    <t xml:space="preserve">타다 리이나+ </t>
  </si>
  <si>
    <t xml:space="preserve">타다 리이나 </t>
  </si>
  <si>
    <t xml:space="preserve">토고 아이+ </t>
  </si>
  <si>
    <t xml:space="preserve">토고 아이 </t>
  </si>
  <si>
    <t xml:space="preserve">아라키 히나+ </t>
  </si>
  <si>
    <t xml:space="preserve">아라키 히나 </t>
  </si>
  <si>
    <t xml:space="preserve">카미죠 하루나+ </t>
  </si>
  <si>
    <t xml:space="preserve">카미죠 하루나 </t>
  </si>
  <si>
    <t xml:space="preserve">카미야 나오+ </t>
  </si>
  <si>
    <t xml:space="preserve">카미야 나오 </t>
  </si>
  <si>
    <t xml:space="preserve">카와시마 미즈키+ </t>
  </si>
  <si>
    <t xml:space="preserve">카와시마 미즈키 </t>
  </si>
  <si>
    <t xml:space="preserve">아이카와 치나츠+ </t>
  </si>
  <si>
    <t xml:space="preserve">아이카와 치나츠 </t>
  </si>
  <si>
    <t xml:space="preserve">타카하시 레이코+ </t>
  </si>
  <si>
    <t xml:space="preserve">타카하시 레이코 </t>
  </si>
  <si>
    <t xml:space="preserve">키리노 아야+ </t>
  </si>
  <si>
    <t xml:space="preserve">키리노 아야 </t>
  </si>
  <si>
    <t xml:space="preserve">마츠모토 사리나+ </t>
  </si>
  <si>
    <t xml:space="preserve">마츠모토 사리나 </t>
  </si>
  <si>
    <t xml:space="preserve">쿠로카와 치아키+ </t>
  </si>
  <si>
    <t xml:space="preserve">쿠로카와 치아키 </t>
  </si>
  <si>
    <t xml:space="preserve">시부야 린+ </t>
  </si>
  <si>
    <t xml:space="preserve">시부야 린 </t>
  </si>
  <si>
    <t>[왕자님 같은 소녀] 키쿠치 마코토+</t>
    <phoneticPr fontId="1" type="noConversion"/>
  </si>
  <si>
    <t>모두의 왕자님</t>
  </si>
  <si>
    <t>쿨 A/D 특대down</t>
  </si>
  <si>
    <t xml:space="preserve">[왕자님 같은 소녀] 키쿠치 마코토 </t>
  </si>
  <si>
    <t>쿨 A/D 매우down</t>
  </si>
  <si>
    <t xml:space="preserve">[활기찬 섬 처녀] 가나하 히비키+ </t>
  </si>
  <si>
    <t>야자수의 바람</t>
  </si>
  <si>
    <t>큐트 A/D 특대up</t>
  </si>
  <si>
    <t xml:space="preserve">[활기찬 섬 처녀] 가나하 히비키 </t>
  </si>
  <si>
    <t>큐트 A/D 매우up</t>
  </si>
  <si>
    <t xml:space="preserve">[평범한 여자아이] 아마미 하루카+ </t>
    <phoneticPr fontId="1" type="noConversion"/>
  </si>
  <si>
    <t>THE☆DREAM</t>
  </si>
  <si>
    <t>모든타입 A/D 특대up</t>
  </si>
  <si>
    <t xml:space="preserve">[평범한 여자아이] 아마미 하루카 </t>
    <phoneticPr fontId="1" type="noConversion"/>
  </si>
  <si>
    <t>모든타입 A/D 매우up</t>
  </si>
  <si>
    <t xml:space="preserve">[핫 썸머 시트러스] 아마미 하루카+ </t>
    <phoneticPr fontId="1" type="noConversion"/>
  </si>
  <si>
    <t>의욕 충만</t>
  </si>
  <si>
    <t>[포츈 클로버] 아마미 하루카+</t>
    <phoneticPr fontId="1" type="noConversion"/>
  </si>
  <si>
    <t xml:space="preserve">[레이크 사이드 팬지] 아마미 하루카+ </t>
    <phoneticPr fontId="1" type="noConversion"/>
  </si>
  <si>
    <t>[달리아 느와르] 아마미 하루카+</t>
    <phoneticPr fontId="1" type="noConversion"/>
  </si>
  <si>
    <t>[더☆와일드 스트로베리] 아마미 하루카+</t>
    <phoneticPr fontId="1" type="noConversion"/>
  </si>
  <si>
    <t>[블랙 교복] 아마미 하루카</t>
    <phoneticPr fontId="1" type="noConversion"/>
  </si>
  <si>
    <t>모든타입 A/D 약간up</t>
  </si>
  <si>
    <t>[핑크 교복] 아마미 하루카</t>
    <phoneticPr fontId="1" type="noConversion"/>
  </si>
  <si>
    <t xml:space="preserve">[그레이 교복] 아마미 하루카 </t>
    <phoneticPr fontId="1" type="noConversion"/>
  </si>
  <si>
    <t xml:space="preserve">[베이지 교복] 아마미 하루카 </t>
    <phoneticPr fontId="1" type="noConversion"/>
  </si>
  <si>
    <t xml:space="preserve">야나기 키요라+ </t>
  </si>
  <si>
    <t>장난꾸러기</t>
  </si>
  <si>
    <t>쿨 A/D 약간down</t>
  </si>
  <si>
    <t xml:space="preserve">야나기 키요라 </t>
  </si>
  <si>
    <t xml:space="preserve">가나하 히비키+ </t>
  </si>
  <si>
    <t>넘치는 자신감</t>
  </si>
  <si>
    <t>큐트 A/D 보통up</t>
  </si>
  <si>
    <t>가나하 히비키</t>
    <phoneticPr fontId="1" type="noConversion"/>
  </si>
  <si>
    <t xml:space="preserve">키쿠치 마코토+ </t>
  </si>
  <si>
    <t>만능 스포츠걸</t>
  </si>
  <si>
    <t>쿨 A/D 보통down</t>
  </si>
  <si>
    <t xml:space="preserve">키쿠치 마코토 </t>
  </si>
  <si>
    <t>타카츠키 야요이+</t>
    <phoneticPr fontId="1" type="noConversion"/>
  </si>
  <si>
    <t>하이 파이브!</t>
  </si>
  <si>
    <t>큐트 A/D 약간up</t>
  </si>
  <si>
    <t>타카츠키 야요이</t>
    <phoneticPr fontId="1" type="noConversion"/>
  </si>
  <si>
    <t xml:space="preserve">도묘지 카린+ </t>
  </si>
  <si>
    <t xml:space="preserve">도묘지 카린 </t>
  </si>
  <si>
    <t xml:space="preserve">효도 레나+ </t>
  </si>
  <si>
    <t>마이크 퍼포먼스</t>
  </si>
  <si>
    <t>쿨 ATK 보통down</t>
  </si>
  <si>
    <t xml:space="preserve">효도 레나 </t>
  </si>
  <si>
    <t xml:space="preserve">츠키미야 미야비+ </t>
  </si>
  <si>
    <t xml:space="preserve">츠키미야 미야비 </t>
  </si>
  <si>
    <t xml:space="preserve">스즈미야 세이카+ </t>
  </si>
  <si>
    <t>러브 댄스</t>
  </si>
  <si>
    <t>큐트 DEF 보통up</t>
  </si>
  <si>
    <t xml:space="preserve">스즈미야 세이카 </t>
  </si>
  <si>
    <t xml:space="preserve">모모이 아즈키+ </t>
  </si>
  <si>
    <t xml:space="preserve">모모이 아즈키 </t>
  </si>
  <si>
    <t xml:space="preserve">야오 페이페이+ </t>
  </si>
  <si>
    <t xml:space="preserve">야오 페이페이 </t>
  </si>
  <si>
    <t xml:space="preserve">후타바 안즈+ </t>
    <phoneticPr fontId="1" type="noConversion"/>
  </si>
  <si>
    <t>게으름 피우기</t>
  </si>
  <si>
    <t>큐트 ATK 보통up</t>
  </si>
  <si>
    <t xml:space="preserve">후타바 안즈 </t>
    <phoneticPr fontId="1" type="noConversion"/>
  </si>
  <si>
    <t xml:space="preserve">사이온지 코토카+ </t>
  </si>
  <si>
    <t>사이온지 코토카</t>
    <phoneticPr fontId="1" type="noConversion"/>
  </si>
  <si>
    <t>코바야카와 사에+</t>
    <phoneticPr fontId="1" type="noConversion"/>
  </si>
  <si>
    <t>코바야카와 사에</t>
    <phoneticPr fontId="1" type="noConversion"/>
  </si>
  <si>
    <t xml:space="preserve">미야모토 프레데리카+ </t>
  </si>
  <si>
    <t>소악마의 키스</t>
  </si>
  <si>
    <t xml:space="preserve">미야모토 프레데리카 </t>
  </si>
  <si>
    <t xml:space="preserve">아이하라 유키노+ </t>
  </si>
  <si>
    <t>큐트 댄스</t>
  </si>
  <si>
    <t>큐트 DEF 약간up</t>
  </si>
  <si>
    <t xml:space="preserve">아이하라 유키노 </t>
  </si>
  <si>
    <t xml:space="preserve">마츠바라 사야+ </t>
  </si>
  <si>
    <t>복잡한 댄스</t>
  </si>
  <si>
    <t>쿨 DEF 약간down</t>
  </si>
  <si>
    <t xml:space="preserve">마츠바라 사야 </t>
  </si>
  <si>
    <t xml:space="preserve">아카니시 에리카+ </t>
  </si>
  <si>
    <t xml:space="preserve">아카니시 에리카 </t>
  </si>
  <si>
    <t xml:space="preserve">마에카와 미쿠+ </t>
  </si>
  <si>
    <t>마이크 어필</t>
  </si>
  <si>
    <t>쿨 ATK 약간down</t>
  </si>
  <si>
    <t xml:space="preserve">마에카와 미쿠 </t>
  </si>
  <si>
    <t xml:space="preserve">야나세 미유키+ </t>
  </si>
  <si>
    <t xml:space="preserve">야나세 미유키 </t>
  </si>
  <si>
    <t xml:space="preserve">이가라시 쿄코+ </t>
  </si>
  <si>
    <t xml:space="preserve">이가라시 쿄코 </t>
  </si>
  <si>
    <t xml:space="preserve">오가타 치에리+ </t>
  </si>
  <si>
    <t xml:space="preserve">오가타 치에리 </t>
  </si>
  <si>
    <t xml:space="preserve">코히나타 미호+ </t>
  </si>
  <si>
    <t xml:space="preserve">코히나타 미호 </t>
  </si>
  <si>
    <t xml:space="preserve">마나카 미사토+ </t>
  </si>
  <si>
    <t xml:space="preserve">마나카 미사토 </t>
  </si>
  <si>
    <t xml:space="preserve">오쿠야마 사오리+ </t>
  </si>
  <si>
    <t xml:space="preserve">오쿠야마 사오리 </t>
  </si>
  <si>
    <t xml:space="preserve">미무라 카나코+ </t>
  </si>
  <si>
    <t xml:space="preserve">미무라 카나코 </t>
  </si>
  <si>
    <t xml:space="preserve">모치다 아리사+ </t>
  </si>
  <si>
    <t>큐트</t>
    <phoneticPr fontId="1" type="noConversion"/>
  </si>
  <si>
    <t xml:space="preserve">모치다 아리사 </t>
  </si>
  <si>
    <t xml:space="preserve">이마이 카나+ </t>
  </si>
  <si>
    <t xml:space="preserve">이마이 카나 </t>
  </si>
  <si>
    <t xml:space="preserve">시이나 노리코+ </t>
  </si>
  <si>
    <t xml:space="preserve">시이나 노리코 </t>
  </si>
  <si>
    <t xml:space="preserve">후쿠야마 마이+ </t>
  </si>
  <si>
    <t xml:space="preserve">후쿠야마 마이 </t>
  </si>
  <si>
    <t xml:space="preserve">미즈모토 유카리+ </t>
  </si>
  <si>
    <t xml:space="preserve">미즈모토 유카리 </t>
  </si>
  <si>
    <t xml:space="preserve">나카노 유카+ </t>
  </si>
  <si>
    <t xml:space="preserve">나카노 유카 </t>
  </si>
  <si>
    <t xml:space="preserve">시마무라 우즈키+ </t>
  </si>
  <si>
    <t xml:space="preserve">시마무라 우즈키 </t>
  </si>
</sst>
</file>

<file path=xl/styles.xml><?xml version="1.0" encoding="utf-8"?>
<styleSheet xmlns="http://schemas.openxmlformats.org/spreadsheetml/2006/main">
  <numFmts count="1">
    <numFmt numFmtId="176" formatCode="0.0_ "/>
  </numFmts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90"/>
  <sheetViews>
    <sheetView tabSelected="1" workbookViewId="0">
      <selection activeCell="E9" sqref="E9"/>
    </sheetView>
  </sheetViews>
  <sheetFormatPr defaultRowHeight="16.5"/>
  <cols>
    <col min="1" max="1" width="7.125" bestFit="1" customWidth="1"/>
    <col min="2" max="2" width="38.875" bestFit="1" customWidth="1"/>
    <col min="3" max="3" width="5.25" bestFit="1" customWidth="1"/>
    <col min="4" max="4" width="7.125" bestFit="1" customWidth="1"/>
    <col min="5" max="5" width="17.875" bestFit="1" customWidth="1"/>
    <col min="6" max="6" width="23.5" bestFit="1" customWidth="1"/>
    <col min="7" max="8" width="7.125" bestFit="1" customWidth="1"/>
    <col min="9" max="9" width="5.375" bestFit="1" customWidth="1"/>
    <col min="10" max="12" width="17.2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13</v>
      </c>
      <c r="C2" t="s">
        <v>14</v>
      </c>
      <c r="D2">
        <v>15</v>
      </c>
      <c r="E2" t="s">
        <v>15</v>
      </c>
      <c r="F2" t="s">
        <v>16</v>
      </c>
      <c r="G2">
        <v>13516</v>
      </c>
      <c r="H2">
        <v>13516</v>
      </c>
      <c r="I2" t="s">
        <v>17</v>
      </c>
      <c r="J2" s="1">
        <f t="shared" ref="J2:J33" si="0">G2/D2</f>
        <v>901.06666666666672</v>
      </c>
      <c r="K2" s="1">
        <f t="shared" ref="K2:K33" si="1">H2/D2</f>
        <v>901.06666666666672</v>
      </c>
      <c r="L2" s="1">
        <f t="shared" ref="L2:L33" si="2">(G2+H2)/D2</f>
        <v>1802.1333333333334</v>
      </c>
    </row>
    <row r="3" spans="1:12">
      <c r="A3" t="s">
        <v>18</v>
      </c>
      <c r="B3" t="s">
        <v>19</v>
      </c>
      <c r="C3" t="s">
        <v>14</v>
      </c>
      <c r="D3">
        <v>15</v>
      </c>
      <c r="E3" t="s">
        <v>15</v>
      </c>
      <c r="F3" t="s">
        <v>16</v>
      </c>
      <c r="G3">
        <v>8925</v>
      </c>
      <c r="H3">
        <v>8925</v>
      </c>
      <c r="I3" t="s">
        <v>17</v>
      </c>
      <c r="J3" s="1">
        <f t="shared" si="0"/>
        <v>595</v>
      </c>
      <c r="K3" s="1">
        <f t="shared" si="1"/>
        <v>595</v>
      </c>
      <c r="L3" s="1">
        <f t="shared" si="2"/>
        <v>1190</v>
      </c>
    </row>
    <row r="4" spans="1:12">
      <c r="A4" t="s">
        <v>20</v>
      </c>
      <c r="B4" t="s">
        <v>21</v>
      </c>
      <c r="C4" t="s">
        <v>22</v>
      </c>
      <c r="D4">
        <v>8</v>
      </c>
      <c r="G4">
        <v>5248</v>
      </c>
      <c r="H4">
        <v>5248</v>
      </c>
      <c r="I4" t="s">
        <v>23</v>
      </c>
      <c r="J4" s="1">
        <f t="shared" si="0"/>
        <v>656</v>
      </c>
      <c r="K4" s="1">
        <f t="shared" si="1"/>
        <v>656</v>
      </c>
      <c r="L4" s="1">
        <f t="shared" si="2"/>
        <v>1312</v>
      </c>
    </row>
    <row r="5" spans="1:12">
      <c r="A5" t="s">
        <v>24</v>
      </c>
      <c r="B5" t="s">
        <v>25</v>
      </c>
      <c r="C5" t="s">
        <v>22</v>
      </c>
      <c r="D5">
        <v>8</v>
      </c>
      <c r="G5">
        <v>3465</v>
      </c>
      <c r="H5">
        <v>3465</v>
      </c>
      <c r="I5" t="s">
        <v>23</v>
      </c>
      <c r="J5" s="1">
        <f t="shared" si="0"/>
        <v>433.125</v>
      </c>
      <c r="K5" s="1">
        <f t="shared" si="1"/>
        <v>433.125</v>
      </c>
      <c r="L5" s="1">
        <f t="shared" si="2"/>
        <v>866.25</v>
      </c>
    </row>
    <row r="6" spans="1:12">
      <c r="A6" t="s">
        <v>20</v>
      </c>
      <c r="B6" t="s">
        <v>26</v>
      </c>
      <c r="C6" t="s">
        <v>22</v>
      </c>
      <c r="D6">
        <v>11</v>
      </c>
      <c r="E6" t="s">
        <v>27</v>
      </c>
      <c r="F6" t="s">
        <v>28</v>
      </c>
      <c r="G6">
        <v>5598</v>
      </c>
      <c r="H6">
        <v>8396</v>
      </c>
      <c r="I6" t="s">
        <v>17</v>
      </c>
      <c r="J6" s="1">
        <f t="shared" si="0"/>
        <v>508.90909090909093</v>
      </c>
      <c r="K6" s="1">
        <f t="shared" si="1"/>
        <v>763.27272727272725</v>
      </c>
      <c r="L6" s="1">
        <f t="shared" si="2"/>
        <v>1272.1818181818182</v>
      </c>
    </row>
    <row r="7" spans="1:12">
      <c r="A7" t="s">
        <v>24</v>
      </c>
      <c r="B7" t="s">
        <v>29</v>
      </c>
      <c r="C7" t="s">
        <v>22</v>
      </c>
      <c r="D7">
        <v>11</v>
      </c>
      <c r="E7" t="s">
        <v>27</v>
      </c>
      <c r="F7" t="s">
        <v>28</v>
      </c>
      <c r="G7">
        <v>3696</v>
      </c>
      <c r="H7">
        <v>5544</v>
      </c>
      <c r="I7" t="s">
        <v>17</v>
      </c>
      <c r="J7" s="1">
        <f t="shared" si="0"/>
        <v>336</v>
      </c>
      <c r="K7" s="1">
        <f t="shared" si="1"/>
        <v>504</v>
      </c>
      <c r="L7" s="1">
        <f t="shared" si="2"/>
        <v>840</v>
      </c>
    </row>
    <row r="8" spans="1:12">
      <c r="A8" t="s">
        <v>20</v>
      </c>
      <c r="B8" t="s">
        <v>30</v>
      </c>
      <c r="C8" t="s">
        <v>22</v>
      </c>
      <c r="D8">
        <v>10</v>
      </c>
      <c r="E8" t="s">
        <v>31</v>
      </c>
      <c r="F8" t="s">
        <v>32</v>
      </c>
      <c r="G8">
        <v>5566</v>
      </c>
      <c r="H8">
        <v>5566</v>
      </c>
      <c r="I8" t="s">
        <v>33</v>
      </c>
      <c r="J8" s="1">
        <f t="shared" si="0"/>
        <v>556.6</v>
      </c>
      <c r="K8" s="1">
        <f t="shared" si="1"/>
        <v>556.6</v>
      </c>
      <c r="L8" s="1">
        <f t="shared" si="2"/>
        <v>1113.2</v>
      </c>
    </row>
    <row r="9" spans="1:12">
      <c r="A9" t="s">
        <v>24</v>
      </c>
      <c r="B9" t="s">
        <v>34</v>
      </c>
      <c r="C9" t="s">
        <v>22</v>
      </c>
      <c r="D9">
        <v>10</v>
      </c>
      <c r="E9" t="s">
        <v>31</v>
      </c>
      <c r="F9" t="s">
        <v>32</v>
      </c>
      <c r="G9">
        <v>3675</v>
      </c>
      <c r="H9">
        <v>3675</v>
      </c>
      <c r="I9" t="s">
        <v>33</v>
      </c>
      <c r="J9" s="1">
        <f t="shared" si="0"/>
        <v>367.5</v>
      </c>
      <c r="K9" s="1">
        <f t="shared" si="1"/>
        <v>367.5</v>
      </c>
      <c r="L9" s="1">
        <f t="shared" si="2"/>
        <v>735</v>
      </c>
    </row>
    <row r="10" spans="1:12">
      <c r="A10" t="s">
        <v>20</v>
      </c>
      <c r="B10" t="s">
        <v>35</v>
      </c>
      <c r="C10" t="s">
        <v>14</v>
      </c>
      <c r="D10">
        <v>9</v>
      </c>
      <c r="G10">
        <v>4572</v>
      </c>
      <c r="H10">
        <v>6879</v>
      </c>
      <c r="I10" t="s">
        <v>36</v>
      </c>
      <c r="J10" s="1">
        <f t="shared" si="0"/>
        <v>508</v>
      </c>
      <c r="K10" s="1">
        <f t="shared" si="1"/>
        <v>764.33333333333337</v>
      </c>
      <c r="L10" s="1">
        <f t="shared" si="2"/>
        <v>1272.3333333333333</v>
      </c>
    </row>
    <row r="11" spans="1:12">
      <c r="A11" t="s">
        <v>24</v>
      </c>
      <c r="B11" t="s">
        <v>37</v>
      </c>
      <c r="C11" t="s">
        <v>14</v>
      </c>
      <c r="D11">
        <v>9</v>
      </c>
      <c r="G11">
        <v>3019</v>
      </c>
      <c r="H11">
        <v>4542</v>
      </c>
      <c r="I11" t="s">
        <v>36</v>
      </c>
      <c r="J11" s="1">
        <f t="shared" si="0"/>
        <v>335.44444444444446</v>
      </c>
      <c r="K11" s="1">
        <f t="shared" si="1"/>
        <v>504.66666666666669</v>
      </c>
      <c r="L11" s="1">
        <f t="shared" si="2"/>
        <v>840.11111111111109</v>
      </c>
    </row>
    <row r="12" spans="1:12">
      <c r="A12" t="s">
        <v>20</v>
      </c>
      <c r="B12" t="s">
        <v>38</v>
      </c>
      <c r="C12" t="s">
        <v>14</v>
      </c>
      <c r="D12">
        <v>12</v>
      </c>
      <c r="E12" t="s">
        <v>39</v>
      </c>
      <c r="F12" t="s">
        <v>40</v>
      </c>
      <c r="G12">
        <v>10018</v>
      </c>
      <c r="H12">
        <v>6678</v>
      </c>
      <c r="I12" t="s">
        <v>41</v>
      </c>
      <c r="J12" s="1">
        <f t="shared" si="0"/>
        <v>834.83333333333337</v>
      </c>
      <c r="K12" s="1">
        <f t="shared" si="1"/>
        <v>556.5</v>
      </c>
      <c r="L12" s="1">
        <f t="shared" si="2"/>
        <v>1391.3333333333333</v>
      </c>
    </row>
    <row r="13" spans="1:12">
      <c r="A13" t="s">
        <v>24</v>
      </c>
      <c r="B13" t="s">
        <v>42</v>
      </c>
      <c r="C13" t="s">
        <v>14</v>
      </c>
      <c r="D13">
        <v>12</v>
      </c>
      <c r="E13" t="s">
        <v>39</v>
      </c>
      <c r="F13" t="s">
        <v>40</v>
      </c>
      <c r="G13">
        <v>6615</v>
      </c>
      <c r="H13">
        <v>4410</v>
      </c>
      <c r="I13" t="s">
        <v>41</v>
      </c>
      <c r="J13" s="1">
        <f t="shared" si="0"/>
        <v>551.25</v>
      </c>
      <c r="K13" s="1">
        <f t="shared" si="1"/>
        <v>367.5</v>
      </c>
      <c r="L13" s="1">
        <f t="shared" si="2"/>
        <v>918.75</v>
      </c>
    </row>
    <row r="14" spans="1:12">
      <c r="A14" t="s">
        <v>20</v>
      </c>
      <c r="B14" t="s">
        <v>43</v>
      </c>
      <c r="C14" t="s">
        <v>44</v>
      </c>
      <c r="D14">
        <v>10</v>
      </c>
      <c r="G14">
        <v>5088</v>
      </c>
      <c r="H14">
        <v>7632</v>
      </c>
      <c r="I14" t="s">
        <v>36</v>
      </c>
      <c r="J14" s="1">
        <f t="shared" si="0"/>
        <v>508.8</v>
      </c>
      <c r="K14" s="1">
        <f t="shared" si="1"/>
        <v>763.2</v>
      </c>
      <c r="L14" s="1">
        <f t="shared" si="2"/>
        <v>1272</v>
      </c>
    </row>
    <row r="15" spans="1:12">
      <c r="A15" t="s">
        <v>24</v>
      </c>
      <c r="B15" t="s">
        <v>45</v>
      </c>
      <c r="C15" t="s">
        <v>44</v>
      </c>
      <c r="D15">
        <v>10</v>
      </c>
      <c r="G15">
        <v>3360</v>
      </c>
      <c r="H15">
        <v>5040</v>
      </c>
      <c r="I15" t="s">
        <v>36</v>
      </c>
      <c r="J15" s="1">
        <f t="shared" si="0"/>
        <v>336</v>
      </c>
      <c r="K15" s="1">
        <f t="shared" si="1"/>
        <v>504</v>
      </c>
      <c r="L15" s="1">
        <f t="shared" si="2"/>
        <v>840</v>
      </c>
    </row>
    <row r="16" spans="1:12">
      <c r="A16" t="s">
        <v>20</v>
      </c>
      <c r="B16" t="s">
        <v>46</v>
      </c>
      <c r="C16" t="s">
        <v>44</v>
      </c>
      <c r="D16">
        <v>12</v>
      </c>
      <c r="E16" t="s">
        <v>47</v>
      </c>
      <c r="F16" t="s">
        <v>48</v>
      </c>
      <c r="G16">
        <v>10304</v>
      </c>
      <c r="H16">
        <v>6870</v>
      </c>
      <c r="I16" t="s">
        <v>49</v>
      </c>
      <c r="J16" s="1">
        <f t="shared" si="0"/>
        <v>858.66666666666663</v>
      </c>
      <c r="K16" s="1">
        <f t="shared" si="1"/>
        <v>572.5</v>
      </c>
      <c r="L16" s="1">
        <f t="shared" si="2"/>
        <v>1431.1666666666667</v>
      </c>
    </row>
    <row r="17" spans="1:12">
      <c r="A17" t="s">
        <v>24</v>
      </c>
      <c r="B17" t="s">
        <v>50</v>
      </c>
      <c r="C17" t="s">
        <v>44</v>
      </c>
      <c r="D17">
        <v>12</v>
      </c>
      <c r="E17" t="s">
        <v>47</v>
      </c>
      <c r="F17" t="s">
        <v>48</v>
      </c>
      <c r="G17">
        <v>6804</v>
      </c>
      <c r="H17">
        <v>4536</v>
      </c>
      <c r="I17" t="s">
        <v>49</v>
      </c>
      <c r="J17" s="1">
        <f t="shared" si="0"/>
        <v>567</v>
      </c>
      <c r="K17" s="1">
        <f t="shared" si="1"/>
        <v>378</v>
      </c>
      <c r="L17" s="1">
        <f t="shared" si="2"/>
        <v>945</v>
      </c>
    </row>
    <row r="18" spans="1:12">
      <c r="A18" t="s">
        <v>12</v>
      </c>
      <c r="B18" t="s">
        <v>51</v>
      </c>
      <c r="C18" t="s">
        <v>14</v>
      </c>
      <c r="D18">
        <v>15</v>
      </c>
      <c r="E18" t="s">
        <v>52</v>
      </c>
      <c r="F18" t="s">
        <v>53</v>
      </c>
      <c r="G18">
        <v>11926</v>
      </c>
      <c r="H18">
        <v>11926</v>
      </c>
      <c r="I18" t="s">
        <v>49</v>
      </c>
      <c r="J18" s="1">
        <f t="shared" si="0"/>
        <v>795.06666666666672</v>
      </c>
      <c r="K18" s="1">
        <f t="shared" si="1"/>
        <v>795.06666666666672</v>
      </c>
      <c r="L18" s="1">
        <f t="shared" si="2"/>
        <v>1590.1333333333334</v>
      </c>
    </row>
    <row r="19" spans="1:12">
      <c r="A19" t="s">
        <v>18</v>
      </c>
      <c r="B19" t="s">
        <v>54</v>
      </c>
      <c r="C19" t="s">
        <v>14</v>
      </c>
      <c r="D19">
        <v>15</v>
      </c>
      <c r="E19" t="s">
        <v>52</v>
      </c>
      <c r="F19" t="s">
        <v>53</v>
      </c>
      <c r="G19">
        <v>7875</v>
      </c>
      <c r="H19">
        <v>7875</v>
      </c>
      <c r="I19" t="s">
        <v>49</v>
      </c>
      <c r="J19" s="1">
        <f t="shared" si="0"/>
        <v>525</v>
      </c>
      <c r="K19" s="1">
        <f t="shared" si="1"/>
        <v>525</v>
      </c>
      <c r="L19" s="1">
        <f t="shared" si="2"/>
        <v>1050</v>
      </c>
    </row>
    <row r="20" spans="1:12">
      <c r="A20" t="s">
        <v>12</v>
      </c>
      <c r="B20" t="s">
        <v>55</v>
      </c>
      <c r="C20" t="s">
        <v>44</v>
      </c>
      <c r="D20">
        <v>8</v>
      </c>
      <c r="E20" t="s">
        <v>56</v>
      </c>
      <c r="F20" t="s">
        <v>57</v>
      </c>
      <c r="G20">
        <v>6615</v>
      </c>
      <c r="H20">
        <v>6107</v>
      </c>
      <c r="I20" t="s">
        <v>58</v>
      </c>
      <c r="J20" s="1">
        <f t="shared" si="0"/>
        <v>826.875</v>
      </c>
      <c r="K20" s="1">
        <f t="shared" si="1"/>
        <v>763.375</v>
      </c>
      <c r="L20" s="1">
        <f t="shared" si="2"/>
        <v>1590.25</v>
      </c>
    </row>
    <row r="21" spans="1:12">
      <c r="A21" t="s">
        <v>18</v>
      </c>
      <c r="B21" t="s">
        <v>59</v>
      </c>
      <c r="C21" t="s">
        <v>44</v>
      </c>
      <c r="D21">
        <v>8</v>
      </c>
      <c r="E21" t="s">
        <v>56</v>
      </c>
      <c r="F21" t="s">
        <v>57</v>
      </c>
      <c r="G21">
        <v>4358</v>
      </c>
      <c r="H21">
        <v>4043</v>
      </c>
      <c r="I21" t="s">
        <v>58</v>
      </c>
      <c r="J21" s="1">
        <f t="shared" si="0"/>
        <v>544.75</v>
      </c>
      <c r="K21" s="1">
        <f t="shared" si="1"/>
        <v>505.375</v>
      </c>
      <c r="L21" s="1">
        <f t="shared" si="2"/>
        <v>1050.125</v>
      </c>
    </row>
    <row r="22" spans="1:12">
      <c r="A22" t="s">
        <v>20</v>
      </c>
      <c r="B22" t="s">
        <v>60</v>
      </c>
      <c r="C22" t="s">
        <v>22</v>
      </c>
      <c r="D22">
        <v>9</v>
      </c>
      <c r="E22" t="s">
        <v>61</v>
      </c>
      <c r="F22" t="s">
        <v>62</v>
      </c>
      <c r="G22">
        <v>5677</v>
      </c>
      <c r="H22">
        <v>3769</v>
      </c>
      <c r="I22" t="s">
        <v>33</v>
      </c>
      <c r="J22" s="1">
        <f t="shared" si="0"/>
        <v>630.77777777777783</v>
      </c>
      <c r="K22" s="1">
        <f t="shared" si="1"/>
        <v>418.77777777777777</v>
      </c>
      <c r="L22" s="1">
        <f t="shared" si="2"/>
        <v>1049.5555555555557</v>
      </c>
    </row>
    <row r="23" spans="1:12">
      <c r="A23" t="s">
        <v>24</v>
      </c>
      <c r="B23" t="s">
        <v>63</v>
      </c>
      <c r="C23" t="s">
        <v>22</v>
      </c>
      <c r="D23">
        <v>9</v>
      </c>
      <c r="E23" t="s">
        <v>61</v>
      </c>
      <c r="F23" t="s">
        <v>62</v>
      </c>
      <c r="G23">
        <v>3794</v>
      </c>
      <c r="H23">
        <v>2489</v>
      </c>
      <c r="I23" t="s">
        <v>33</v>
      </c>
      <c r="J23" s="1">
        <f t="shared" si="0"/>
        <v>421.55555555555554</v>
      </c>
      <c r="K23" s="1">
        <f t="shared" si="1"/>
        <v>276.55555555555554</v>
      </c>
      <c r="L23" s="1">
        <f t="shared" si="2"/>
        <v>698.11111111111109</v>
      </c>
    </row>
    <row r="24" spans="1:12">
      <c r="A24" t="s">
        <v>20</v>
      </c>
      <c r="B24" t="s">
        <v>64</v>
      </c>
      <c r="C24" t="s">
        <v>14</v>
      </c>
      <c r="D24">
        <v>9</v>
      </c>
      <c r="E24" t="s">
        <v>65</v>
      </c>
      <c r="F24" t="s">
        <v>66</v>
      </c>
      <c r="G24">
        <v>4835</v>
      </c>
      <c r="H24">
        <v>4835</v>
      </c>
      <c r="I24" t="s">
        <v>49</v>
      </c>
      <c r="J24" s="1">
        <f t="shared" si="0"/>
        <v>537.22222222222217</v>
      </c>
      <c r="K24" s="1">
        <f t="shared" si="1"/>
        <v>537.22222222222217</v>
      </c>
      <c r="L24" s="1">
        <f t="shared" si="2"/>
        <v>1074.4444444444443</v>
      </c>
    </row>
    <row r="25" spans="1:12">
      <c r="A25" t="s">
        <v>24</v>
      </c>
      <c r="B25" t="s">
        <v>67</v>
      </c>
      <c r="C25" t="s">
        <v>14</v>
      </c>
      <c r="D25">
        <v>9</v>
      </c>
      <c r="E25" t="s">
        <v>65</v>
      </c>
      <c r="F25" t="s">
        <v>66</v>
      </c>
      <c r="G25">
        <v>3203</v>
      </c>
      <c r="H25">
        <v>3203</v>
      </c>
      <c r="I25" t="s">
        <v>49</v>
      </c>
      <c r="J25" s="1">
        <f t="shared" si="0"/>
        <v>355.88888888888891</v>
      </c>
      <c r="K25" s="1">
        <f t="shared" si="1"/>
        <v>355.88888888888891</v>
      </c>
      <c r="L25" s="1">
        <f t="shared" si="2"/>
        <v>711.77777777777783</v>
      </c>
    </row>
    <row r="26" spans="1:12">
      <c r="A26" t="s">
        <v>20</v>
      </c>
      <c r="B26" t="s">
        <v>68</v>
      </c>
      <c r="C26" t="s">
        <v>44</v>
      </c>
      <c r="D26">
        <v>9</v>
      </c>
      <c r="E26" t="s">
        <v>69</v>
      </c>
      <c r="F26" t="s">
        <v>70</v>
      </c>
      <c r="G26">
        <v>3778</v>
      </c>
      <c r="H26">
        <v>5686</v>
      </c>
      <c r="I26" t="s">
        <v>36</v>
      </c>
      <c r="J26" s="1">
        <f t="shared" si="0"/>
        <v>419.77777777777777</v>
      </c>
      <c r="K26" s="1">
        <f t="shared" si="1"/>
        <v>631.77777777777783</v>
      </c>
      <c r="L26" s="1">
        <f t="shared" si="2"/>
        <v>1051.5555555555557</v>
      </c>
    </row>
    <row r="27" spans="1:12">
      <c r="A27" t="s">
        <v>24</v>
      </c>
      <c r="B27" t="s">
        <v>71</v>
      </c>
      <c r="C27" t="s">
        <v>44</v>
      </c>
      <c r="D27">
        <v>9</v>
      </c>
      <c r="E27" t="s">
        <v>69</v>
      </c>
      <c r="F27" t="s">
        <v>70</v>
      </c>
      <c r="G27">
        <v>2494</v>
      </c>
      <c r="H27">
        <v>3754</v>
      </c>
      <c r="I27" t="s">
        <v>36</v>
      </c>
      <c r="J27" s="1">
        <f t="shared" si="0"/>
        <v>277.11111111111109</v>
      </c>
      <c r="K27" s="1">
        <f t="shared" si="1"/>
        <v>417.11111111111109</v>
      </c>
      <c r="L27" s="1">
        <f t="shared" si="2"/>
        <v>694.22222222222217</v>
      </c>
    </row>
    <row r="28" spans="1:12">
      <c r="A28" t="s">
        <v>72</v>
      </c>
      <c r="B28" t="s">
        <v>73</v>
      </c>
      <c r="C28" t="s">
        <v>22</v>
      </c>
      <c r="D28">
        <v>9</v>
      </c>
      <c r="G28">
        <v>2862</v>
      </c>
      <c r="H28">
        <v>4294</v>
      </c>
      <c r="I28" t="s">
        <v>58</v>
      </c>
      <c r="J28" s="1">
        <f t="shared" si="0"/>
        <v>318</v>
      </c>
      <c r="K28" s="1">
        <f t="shared" si="1"/>
        <v>477.11111111111109</v>
      </c>
      <c r="L28" s="1">
        <f t="shared" si="2"/>
        <v>795.11111111111109</v>
      </c>
    </row>
    <row r="29" spans="1:12">
      <c r="A29" t="s">
        <v>74</v>
      </c>
      <c r="B29" t="s">
        <v>75</v>
      </c>
      <c r="C29" t="s">
        <v>22</v>
      </c>
      <c r="D29">
        <v>9</v>
      </c>
      <c r="G29">
        <v>1890</v>
      </c>
      <c r="H29">
        <v>2835</v>
      </c>
      <c r="I29" t="s">
        <v>58</v>
      </c>
      <c r="J29" s="1">
        <f t="shared" si="0"/>
        <v>210</v>
      </c>
      <c r="K29" s="1">
        <f t="shared" si="1"/>
        <v>315</v>
      </c>
      <c r="L29" s="1">
        <f t="shared" si="2"/>
        <v>525</v>
      </c>
    </row>
    <row r="30" spans="1:12">
      <c r="A30" t="s">
        <v>72</v>
      </c>
      <c r="B30" t="s">
        <v>76</v>
      </c>
      <c r="C30" t="s">
        <v>14</v>
      </c>
      <c r="D30">
        <v>9</v>
      </c>
      <c r="G30">
        <v>4294</v>
      </c>
      <c r="H30">
        <v>2862</v>
      </c>
      <c r="I30" t="s">
        <v>77</v>
      </c>
      <c r="J30" s="1">
        <f t="shared" si="0"/>
        <v>477.11111111111109</v>
      </c>
      <c r="K30" s="1">
        <f t="shared" si="1"/>
        <v>318</v>
      </c>
      <c r="L30" s="1">
        <f t="shared" si="2"/>
        <v>795.11111111111109</v>
      </c>
    </row>
    <row r="31" spans="1:12">
      <c r="A31" t="s">
        <v>74</v>
      </c>
      <c r="B31" t="s">
        <v>78</v>
      </c>
      <c r="C31" t="s">
        <v>14</v>
      </c>
      <c r="D31">
        <v>9</v>
      </c>
      <c r="G31">
        <v>2835</v>
      </c>
      <c r="H31">
        <v>1890</v>
      </c>
      <c r="I31" t="s">
        <v>77</v>
      </c>
      <c r="J31" s="1">
        <f t="shared" si="0"/>
        <v>315</v>
      </c>
      <c r="K31" s="1">
        <f t="shared" si="1"/>
        <v>210</v>
      </c>
      <c r="L31" s="1">
        <f t="shared" si="2"/>
        <v>525</v>
      </c>
    </row>
    <row r="32" spans="1:12">
      <c r="A32" t="s">
        <v>72</v>
      </c>
      <c r="B32" t="s">
        <v>79</v>
      </c>
      <c r="C32" t="s">
        <v>44</v>
      </c>
      <c r="D32">
        <v>9</v>
      </c>
      <c r="G32">
        <v>3936</v>
      </c>
      <c r="H32">
        <v>3936</v>
      </c>
      <c r="I32" t="s">
        <v>80</v>
      </c>
      <c r="J32" s="1">
        <f t="shared" si="0"/>
        <v>437.33333333333331</v>
      </c>
      <c r="K32" s="1">
        <f t="shared" si="1"/>
        <v>437.33333333333331</v>
      </c>
      <c r="L32" s="1">
        <f t="shared" si="2"/>
        <v>874.66666666666663</v>
      </c>
    </row>
    <row r="33" spans="1:12">
      <c r="A33" t="s">
        <v>74</v>
      </c>
      <c r="B33" t="s">
        <v>81</v>
      </c>
      <c r="C33" t="s">
        <v>44</v>
      </c>
      <c r="D33">
        <v>9</v>
      </c>
      <c r="G33">
        <v>2599</v>
      </c>
      <c r="H33">
        <v>2599</v>
      </c>
      <c r="I33" t="s">
        <v>80</v>
      </c>
      <c r="J33" s="1">
        <f t="shared" si="0"/>
        <v>288.77777777777777</v>
      </c>
      <c r="K33" s="1">
        <f t="shared" si="1"/>
        <v>288.77777777777777</v>
      </c>
      <c r="L33" s="1">
        <f t="shared" si="2"/>
        <v>577.55555555555554</v>
      </c>
    </row>
    <row r="34" spans="1:12">
      <c r="A34" t="s">
        <v>82</v>
      </c>
      <c r="B34" t="s">
        <v>83</v>
      </c>
      <c r="C34" t="s">
        <v>84</v>
      </c>
      <c r="D34">
        <v>10</v>
      </c>
      <c r="E34" t="s">
        <v>85</v>
      </c>
      <c r="F34" t="s">
        <v>86</v>
      </c>
      <c r="G34">
        <v>9959</v>
      </c>
      <c r="H34">
        <v>6646</v>
      </c>
      <c r="I34" t="s">
        <v>87</v>
      </c>
      <c r="J34" s="1">
        <f>G34/D34</f>
        <v>995.9</v>
      </c>
      <c r="K34" s="1">
        <f>H34/D34</f>
        <v>664.6</v>
      </c>
      <c r="L34" s="1">
        <f>(J34+K34)/D34</f>
        <v>166.05</v>
      </c>
    </row>
    <row r="35" spans="1:12">
      <c r="A35" t="s">
        <v>88</v>
      </c>
      <c r="B35" t="s">
        <v>89</v>
      </c>
      <c r="C35" t="s">
        <v>84</v>
      </c>
      <c r="D35">
        <v>10</v>
      </c>
      <c r="E35" t="s">
        <v>85</v>
      </c>
      <c r="F35" t="s">
        <v>86</v>
      </c>
      <c r="G35">
        <v>6641</v>
      </c>
      <c r="H35">
        <v>4480</v>
      </c>
      <c r="I35" t="s">
        <v>87</v>
      </c>
      <c r="J35" s="1">
        <f t="shared" ref="J35:J98" si="3">G35/D35</f>
        <v>664.1</v>
      </c>
      <c r="K35" s="1">
        <f t="shared" ref="K35:K98" si="4">H35/D35</f>
        <v>448</v>
      </c>
      <c r="L35" s="1">
        <f t="shared" ref="L35:L98" si="5">(J35+K35)/D35</f>
        <v>111.21</v>
      </c>
    </row>
    <row r="36" spans="1:12">
      <c r="A36" t="s">
        <v>90</v>
      </c>
      <c r="B36" t="s">
        <v>91</v>
      </c>
      <c r="C36" t="s">
        <v>84</v>
      </c>
      <c r="D36">
        <v>8</v>
      </c>
      <c r="E36" t="s">
        <v>85</v>
      </c>
      <c r="F36" t="s">
        <v>86</v>
      </c>
      <c r="G36">
        <v>2050</v>
      </c>
      <c r="H36">
        <v>1720</v>
      </c>
      <c r="I36" t="s">
        <v>87</v>
      </c>
      <c r="J36" s="1">
        <f t="shared" si="3"/>
        <v>256.25</v>
      </c>
      <c r="K36" s="1">
        <f t="shared" si="4"/>
        <v>215</v>
      </c>
      <c r="L36" s="1">
        <f t="shared" si="5"/>
        <v>58.90625</v>
      </c>
    </row>
    <row r="37" spans="1:12">
      <c r="A37" t="s">
        <v>92</v>
      </c>
      <c r="B37" t="s">
        <v>93</v>
      </c>
      <c r="C37" t="s">
        <v>84</v>
      </c>
      <c r="D37">
        <v>8</v>
      </c>
      <c r="E37" t="s">
        <v>85</v>
      </c>
      <c r="F37" t="s">
        <v>86</v>
      </c>
      <c r="G37">
        <v>1960</v>
      </c>
      <c r="H37">
        <v>1630</v>
      </c>
      <c r="I37" t="s">
        <v>87</v>
      </c>
      <c r="J37" s="1">
        <f t="shared" si="3"/>
        <v>245</v>
      </c>
      <c r="K37" s="1">
        <f t="shared" si="4"/>
        <v>203.75</v>
      </c>
      <c r="L37" s="1">
        <f t="shared" si="5"/>
        <v>56.09375</v>
      </c>
    </row>
    <row r="38" spans="1:12">
      <c r="A38" t="s">
        <v>92</v>
      </c>
      <c r="B38" t="s">
        <v>94</v>
      </c>
      <c r="C38" t="s">
        <v>84</v>
      </c>
      <c r="D38">
        <v>8</v>
      </c>
      <c r="E38" t="s">
        <v>85</v>
      </c>
      <c r="F38" t="s">
        <v>86</v>
      </c>
      <c r="G38">
        <v>1880</v>
      </c>
      <c r="H38">
        <v>1540</v>
      </c>
      <c r="I38" t="s">
        <v>87</v>
      </c>
      <c r="J38" s="1">
        <f t="shared" si="3"/>
        <v>235</v>
      </c>
      <c r="K38" s="1">
        <f t="shared" si="4"/>
        <v>192.5</v>
      </c>
      <c r="L38" s="1">
        <f t="shared" si="5"/>
        <v>53.4375</v>
      </c>
    </row>
    <row r="39" spans="1:12">
      <c r="A39" t="s">
        <v>92</v>
      </c>
      <c r="B39" t="s">
        <v>95</v>
      </c>
      <c r="C39" t="s">
        <v>84</v>
      </c>
      <c r="D39">
        <v>8</v>
      </c>
      <c r="E39" t="s">
        <v>85</v>
      </c>
      <c r="F39" t="s">
        <v>86</v>
      </c>
      <c r="G39">
        <v>1800</v>
      </c>
      <c r="H39">
        <v>1450</v>
      </c>
      <c r="I39" t="s">
        <v>87</v>
      </c>
      <c r="J39" s="1">
        <f t="shared" si="3"/>
        <v>225</v>
      </c>
      <c r="K39" s="1">
        <f t="shared" si="4"/>
        <v>181.25</v>
      </c>
      <c r="L39" s="1">
        <f t="shared" si="5"/>
        <v>50.78125</v>
      </c>
    </row>
    <row r="40" spans="1:12">
      <c r="A40" t="s">
        <v>92</v>
      </c>
      <c r="B40" t="s">
        <v>96</v>
      </c>
      <c r="C40" t="s">
        <v>84</v>
      </c>
      <c r="D40">
        <v>8</v>
      </c>
      <c r="E40" t="s">
        <v>85</v>
      </c>
      <c r="F40" t="s">
        <v>86</v>
      </c>
      <c r="G40">
        <v>1710</v>
      </c>
      <c r="H40">
        <v>1360</v>
      </c>
      <c r="I40" t="s">
        <v>87</v>
      </c>
      <c r="J40" s="1">
        <f t="shared" si="3"/>
        <v>213.75</v>
      </c>
      <c r="K40" s="1">
        <f t="shared" si="4"/>
        <v>170</v>
      </c>
      <c r="L40" s="1">
        <f t="shared" si="5"/>
        <v>47.96875</v>
      </c>
    </row>
    <row r="41" spans="1:12">
      <c r="A41" t="s">
        <v>90</v>
      </c>
      <c r="B41" t="s">
        <v>97</v>
      </c>
      <c r="C41" t="s">
        <v>84</v>
      </c>
      <c r="D41">
        <v>8</v>
      </c>
      <c r="E41" t="s">
        <v>85</v>
      </c>
      <c r="F41" t="s">
        <v>86</v>
      </c>
      <c r="G41">
        <v>1420</v>
      </c>
      <c r="H41">
        <v>1180</v>
      </c>
      <c r="I41" t="s">
        <v>87</v>
      </c>
      <c r="J41" s="1">
        <f t="shared" si="3"/>
        <v>177.5</v>
      </c>
      <c r="K41" s="1">
        <f t="shared" si="4"/>
        <v>147.5</v>
      </c>
      <c r="L41" s="1">
        <f t="shared" si="5"/>
        <v>40.625</v>
      </c>
    </row>
    <row r="42" spans="1:12">
      <c r="A42" t="s">
        <v>90</v>
      </c>
      <c r="B42" t="s">
        <v>98</v>
      </c>
      <c r="C42" t="s">
        <v>84</v>
      </c>
      <c r="D42">
        <v>8</v>
      </c>
      <c r="E42" t="s">
        <v>85</v>
      </c>
      <c r="F42" t="s">
        <v>86</v>
      </c>
      <c r="G42">
        <v>1330</v>
      </c>
      <c r="H42">
        <v>1090</v>
      </c>
      <c r="I42" t="s">
        <v>87</v>
      </c>
      <c r="J42" s="1">
        <f t="shared" si="3"/>
        <v>166.25</v>
      </c>
      <c r="K42" s="1">
        <f t="shared" si="4"/>
        <v>136.25</v>
      </c>
      <c r="L42" s="1">
        <f t="shared" si="5"/>
        <v>37.8125</v>
      </c>
    </row>
    <row r="43" spans="1:12">
      <c r="A43" t="s">
        <v>90</v>
      </c>
      <c r="B43" t="s">
        <v>99</v>
      </c>
      <c r="C43" t="s">
        <v>84</v>
      </c>
      <c r="D43">
        <v>8</v>
      </c>
      <c r="E43" t="s">
        <v>85</v>
      </c>
      <c r="F43" t="s">
        <v>86</v>
      </c>
      <c r="G43">
        <v>1260</v>
      </c>
      <c r="H43">
        <v>1020</v>
      </c>
      <c r="I43" t="s">
        <v>87</v>
      </c>
      <c r="J43" s="1">
        <f t="shared" si="3"/>
        <v>157.5</v>
      </c>
      <c r="K43" s="1">
        <f t="shared" si="4"/>
        <v>127.5</v>
      </c>
      <c r="L43" s="1">
        <f t="shared" si="5"/>
        <v>35.625</v>
      </c>
    </row>
    <row r="44" spans="1:12">
      <c r="A44" t="s">
        <v>90</v>
      </c>
      <c r="B44" t="s">
        <v>100</v>
      </c>
      <c r="C44" t="s">
        <v>84</v>
      </c>
      <c r="D44">
        <v>8</v>
      </c>
      <c r="E44" t="s">
        <v>85</v>
      </c>
      <c r="F44" t="s">
        <v>86</v>
      </c>
      <c r="G44">
        <v>1200</v>
      </c>
      <c r="H44">
        <v>900</v>
      </c>
      <c r="I44" t="s">
        <v>87</v>
      </c>
      <c r="J44" s="1">
        <f t="shared" si="3"/>
        <v>150</v>
      </c>
      <c r="K44" s="1">
        <f t="shared" si="4"/>
        <v>112.5</v>
      </c>
      <c r="L44" s="1">
        <f t="shared" si="5"/>
        <v>32.8125</v>
      </c>
    </row>
    <row r="45" spans="1:12">
      <c r="A45" t="s">
        <v>82</v>
      </c>
      <c r="B45" t="s">
        <v>101</v>
      </c>
      <c r="C45" t="s">
        <v>102</v>
      </c>
      <c r="D45">
        <v>14</v>
      </c>
      <c r="E45" t="s">
        <v>103</v>
      </c>
      <c r="F45" t="s">
        <v>104</v>
      </c>
      <c r="G45">
        <v>11130</v>
      </c>
      <c r="H45">
        <v>13674</v>
      </c>
      <c r="I45" t="s">
        <v>87</v>
      </c>
      <c r="J45" s="1">
        <f t="shared" si="3"/>
        <v>795</v>
      </c>
      <c r="K45" s="1">
        <f t="shared" si="4"/>
        <v>976.71428571428567</v>
      </c>
      <c r="L45" s="1">
        <f t="shared" si="5"/>
        <v>126.55102040816327</v>
      </c>
    </row>
    <row r="46" spans="1:12">
      <c r="A46" t="s">
        <v>88</v>
      </c>
      <c r="B46" t="s">
        <v>105</v>
      </c>
      <c r="C46" t="s">
        <v>102</v>
      </c>
      <c r="D46">
        <v>14</v>
      </c>
      <c r="E46" t="s">
        <v>103</v>
      </c>
      <c r="F46" t="s">
        <v>104</v>
      </c>
      <c r="G46">
        <v>7350</v>
      </c>
      <c r="H46">
        <v>9030</v>
      </c>
      <c r="I46" t="s">
        <v>87</v>
      </c>
      <c r="J46" s="1">
        <f t="shared" si="3"/>
        <v>525</v>
      </c>
      <c r="K46" s="1">
        <f t="shared" si="4"/>
        <v>645</v>
      </c>
      <c r="L46" s="1">
        <f t="shared" si="5"/>
        <v>83.571428571428569</v>
      </c>
    </row>
    <row r="47" spans="1:12">
      <c r="A47" t="s">
        <v>106</v>
      </c>
      <c r="B47" t="s">
        <v>107</v>
      </c>
      <c r="C47" t="s">
        <v>108</v>
      </c>
      <c r="D47">
        <v>14</v>
      </c>
      <c r="E47" t="s">
        <v>109</v>
      </c>
      <c r="F47" t="s">
        <v>110</v>
      </c>
      <c r="G47">
        <v>11130</v>
      </c>
      <c r="H47">
        <v>11130</v>
      </c>
      <c r="I47" t="s">
        <v>111</v>
      </c>
      <c r="J47" s="1">
        <f t="shared" si="3"/>
        <v>795</v>
      </c>
      <c r="K47" s="1">
        <f t="shared" si="4"/>
        <v>795</v>
      </c>
      <c r="L47" s="1">
        <f t="shared" si="5"/>
        <v>113.57142857142857</v>
      </c>
    </row>
    <row r="48" spans="1:12">
      <c r="A48" t="s">
        <v>112</v>
      </c>
      <c r="B48" t="s">
        <v>113</v>
      </c>
      <c r="C48" t="s">
        <v>108</v>
      </c>
      <c r="D48">
        <v>14</v>
      </c>
      <c r="E48" t="s">
        <v>109</v>
      </c>
      <c r="F48" t="s">
        <v>110</v>
      </c>
      <c r="G48">
        <v>7350</v>
      </c>
      <c r="H48">
        <v>7350</v>
      </c>
      <c r="I48" t="s">
        <v>111</v>
      </c>
      <c r="J48" s="1">
        <f t="shared" si="3"/>
        <v>525</v>
      </c>
      <c r="K48" s="1">
        <f t="shared" si="4"/>
        <v>525</v>
      </c>
      <c r="L48" s="1">
        <f t="shared" si="5"/>
        <v>75</v>
      </c>
    </row>
    <row r="49" spans="1:12">
      <c r="A49" t="s">
        <v>114</v>
      </c>
      <c r="B49" t="s">
        <v>115</v>
      </c>
      <c r="C49" t="s">
        <v>108</v>
      </c>
      <c r="D49">
        <v>8</v>
      </c>
      <c r="E49" t="s">
        <v>116</v>
      </c>
      <c r="F49" t="s">
        <v>117</v>
      </c>
      <c r="G49">
        <v>4293</v>
      </c>
      <c r="H49">
        <v>4293</v>
      </c>
      <c r="I49" t="s">
        <v>118</v>
      </c>
      <c r="J49" s="1">
        <f t="shared" si="3"/>
        <v>536.625</v>
      </c>
      <c r="K49" s="1">
        <f t="shared" si="4"/>
        <v>536.625</v>
      </c>
      <c r="L49" s="1">
        <f t="shared" si="5"/>
        <v>134.15625</v>
      </c>
    </row>
    <row r="50" spans="1:12">
      <c r="A50" t="s">
        <v>119</v>
      </c>
      <c r="B50" t="s">
        <v>120</v>
      </c>
      <c r="C50" t="s">
        <v>108</v>
      </c>
      <c r="D50">
        <v>999</v>
      </c>
      <c r="G50">
        <v>210</v>
      </c>
      <c r="H50">
        <v>210</v>
      </c>
      <c r="I50" t="s">
        <v>121</v>
      </c>
      <c r="J50" s="1">
        <f t="shared" si="3"/>
        <v>0.21021021021021022</v>
      </c>
      <c r="K50" s="1">
        <f t="shared" si="4"/>
        <v>0.21021021021021022</v>
      </c>
      <c r="L50" s="1">
        <f t="shared" si="5"/>
        <v>4.2084126168210256E-4</v>
      </c>
    </row>
    <row r="51" spans="1:12">
      <c r="A51" t="s">
        <v>119</v>
      </c>
      <c r="B51" t="s">
        <v>122</v>
      </c>
      <c r="C51" t="s">
        <v>108</v>
      </c>
      <c r="D51">
        <v>8</v>
      </c>
      <c r="E51" t="s">
        <v>116</v>
      </c>
      <c r="F51" t="s">
        <v>117</v>
      </c>
      <c r="G51">
        <v>2835</v>
      </c>
      <c r="H51">
        <v>2835</v>
      </c>
      <c r="I51" t="s">
        <v>118</v>
      </c>
      <c r="J51" s="1">
        <f t="shared" si="3"/>
        <v>354.375</v>
      </c>
      <c r="K51" s="1">
        <f t="shared" si="4"/>
        <v>354.375</v>
      </c>
      <c r="L51" s="1">
        <f t="shared" si="5"/>
        <v>88.59375</v>
      </c>
    </row>
    <row r="52" spans="1:12">
      <c r="A52" t="s">
        <v>123</v>
      </c>
      <c r="B52" t="s">
        <v>124</v>
      </c>
      <c r="C52" t="s">
        <v>108</v>
      </c>
      <c r="D52">
        <v>8</v>
      </c>
      <c r="G52">
        <v>3816</v>
      </c>
      <c r="H52">
        <v>2544</v>
      </c>
      <c r="I52" t="s">
        <v>125</v>
      </c>
      <c r="J52" s="1">
        <f t="shared" si="3"/>
        <v>477</v>
      </c>
      <c r="K52" s="1">
        <f t="shared" si="4"/>
        <v>318</v>
      </c>
      <c r="L52" s="1">
        <f t="shared" si="5"/>
        <v>99.375</v>
      </c>
    </row>
    <row r="53" spans="1:12">
      <c r="A53" t="s">
        <v>126</v>
      </c>
      <c r="B53" t="s">
        <v>127</v>
      </c>
      <c r="C53" t="s">
        <v>108</v>
      </c>
      <c r="D53">
        <v>999</v>
      </c>
      <c r="G53">
        <v>81</v>
      </c>
      <c r="H53">
        <v>81</v>
      </c>
      <c r="I53" t="s">
        <v>111</v>
      </c>
      <c r="J53" s="1">
        <f t="shared" si="3"/>
        <v>8.1081081081081086E-2</v>
      </c>
      <c r="K53" s="1">
        <f t="shared" si="4"/>
        <v>8.1081081081081086E-2</v>
      </c>
      <c r="L53" s="1">
        <f t="shared" si="5"/>
        <v>1.6232448664881097E-4</v>
      </c>
    </row>
    <row r="54" spans="1:12">
      <c r="A54" t="s">
        <v>126</v>
      </c>
      <c r="B54" t="s">
        <v>128</v>
      </c>
      <c r="C54" t="s">
        <v>108</v>
      </c>
      <c r="D54">
        <v>999</v>
      </c>
      <c r="G54">
        <v>115</v>
      </c>
      <c r="H54">
        <v>115</v>
      </c>
      <c r="I54" t="s">
        <v>129</v>
      </c>
      <c r="J54" s="1">
        <f t="shared" si="3"/>
        <v>0.11511511511511512</v>
      </c>
      <c r="K54" s="1">
        <f t="shared" si="4"/>
        <v>0.11511511511511512</v>
      </c>
      <c r="L54" s="1">
        <f t="shared" si="5"/>
        <v>2.3046069092115139E-4</v>
      </c>
    </row>
    <row r="55" spans="1:12">
      <c r="A55" t="s">
        <v>126</v>
      </c>
      <c r="B55" t="s">
        <v>130</v>
      </c>
      <c r="C55" t="s">
        <v>108</v>
      </c>
      <c r="D55">
        <v>8</v>
      </c>
      <c r="G55">
        <v>2520</v>
      </c>
      <c r="H55">
        <v>1680</v>
      </c>
      <c r="I55" t="s">
        <v>125</v>
      </c>
      <c r="J55" s="1">
        <f t="shared" si="3"/>
        <v>315</v>
      </c>
      <c r="K55" s="1">
        <f t="shared" si="4"/>
        <v>210</v>
      </c>
      <c r="L55" s="1">
        <f t="shared" si="5"/>
        <v>65.625</v>
      </c>
    </row>
    <row r="56" spans="1:12">
      <c r="A56" t="s">
        <v>106</v>
      </c>
      <c r="B56" t="s">
        <v>131</v>
      </c>
      <c r="C56" t="s">
        <v>132</v>
      </c>
      <c r="D56">
        <v>7</v>
      </c>
      <c r="E56" t="s">
        <v>133</v>
      </c>
      <c r="F56" t="s">
        <v>134</v>
      </c>
      <c r="G56">
        <v>5343</v>
      </c>
      <c r="H56">
        <v>5788</v>
      </c>
      <c r="I56" t="s">
        <v>135</v>
      </c>
      <c r="J56" s="1">
        <f t="shared" si="3"/>
        <v>763.28571428571433</v>
      </c>
      <c r="K56" s="1">
        <f t="shared" si="4"/>
        <v>826.85714285714289</v>
      </c>
      <c r="L56" s="1">
        <f t="shared" si="5"/>
        <v>227.16326530612247</v>
      </c>
    </row>
    <row r="57" spans="1:12">
      <c r="A57" t="s">
        <v>112</v>
      </c>
      <c r="B57" t="s">
        <v>136</v>
      </c>
      <c r="C57" t="s">
        <v>132</v>
      </c>
      <c r="D57">
        <v>7</v>
      </c>
      <c r="E57" t="s">
        <v>133</v>
      </c>
      <c r="F57" t="s">
        <v>137</v>
      </c>
      <c r="G57">
        <v>3528</v>
      </c>
      <c r="H57">
        <v>3822</v>
      </c>
      <c r="I57" t="s">
        <v>135</v>
      </c>
      <c r="J57" s="1">
        <f t="shared" si="3"/>
        <v>504</v>
      </c>
      <c r="K57" s="1">
        <f t="shared" si="4"/>
        <v>546</v>
      </c>
      <c r="L57" s="1">
        <f t="shared" si="5"/>
        <v>150</v>
      </c>
    </row>
    <row r="58" spans="1:12">
      <c r="A58" t="s">
        <v>114</v>
      </c>
      <c r="B58" t="s">
        <v>138</v>
      </c>
      <c r="C58" t="s">
        <v>132</v>
      </c>
      <c r="D58">
        <v>8</v>
      </c>
      <c r="E58" t="s">
        <v>139</v>
      </c>
      <c r="F58" t="s">
        <v>140</v>
      </c>
      <c r="G58">
        <v>3356</v>
      </c>
      <c r="H58">
        <v>5041</v>
      </c>
      <c r="I58" t="s">
        <v>141</v>
      </c>
      <c r="J58" s="1">
        <f t="shared" si="3"/>
        <v>419.5</v>
      </c>
      <c r="K58" s="1">
        <f t="shared" si="4"/>
        <v>630.125</v>
      </c>
      <c r="L58" s="1">
        <f t="shared" si="5"/>
        <v>131.203125</v>
      </c>
    </row>
    <row r="59" spans="1:12">
      <c r="A59" t="s">
        <v>119</v>
      </c>
      <c r="B59" t="s">
        <v>142</v>
      </c>
      <c r="C59" t="s">
        <v>132</v>
      </c>
      <c r="D59">
        <v>8</v>
      </c>
      <c r="E59" t="s">
        <v>139</v>
      </c>
      <c r="F59" t="s">
        <v>140</v>
      </c>
      <c r="G59">
        <v>2216</v>
      </c>
      <c r="H59">
        <v>3329</v>
      </c>
      <c r="I59" t="s">
        <v>141</v>
      </c>
      <c r="J59" s="1">
        <f t="shared" si="3"/>
        <v>277</v>
      </c>
      <c r="K59" s="1">
        <f t="shared" si="4"/>
        <v>416.125</v>
      </c>
      <c r="L59" s="1">
        <f t="shared" si="5"/>
        <v>86.640625</v>
      </c>
    </row>
    <row r="60" spans="1:12">
      <c r="A60" t="s">
        <v>123</v>
      </c>
      <c r="B60" t="s">
        <v>143</v>
      </c>
      <c r="C60" t="s">
        <v>132</v>
      </c>
      <c r="D60">
        <v>8</v>
      </c>
      <c r="G60">
        <v>3498</v>
      </c>
      <c r="H60">
        <v>3498</v>
      </c>
      <c r="I60" t="s">
        <v>121</v>
      </c>
      <c r="J60" s="1">
        <f t="shared" si="3"/>
        <v>437.25</v>
      </c>
      <c r="K60" s="1">
        <f t="shared" si="4"/>
        <v>437.25</v>
      </c>
      <c r="L60" s="1">
        <f t="shared" si="5"/>
        <v>109.3125</v>
      </c>
    </row>
    <row r="61" spans="1:12">
      <c r="A61" t="s">
        <v>126</v>
      </c>
      <c r="B61" t="s">
        <v>144</v>
      </c>
      <c r="C61" t="s">
        <v>132</v>
      </c>
      <c r="D61">
        <v>8</v>
      </c>
      <c r="G61">
        <v>2310</v>
      </c>
      <c r="H61">
        <v>2310</v>
      </c>
      <c r="I61" t="s">
        <v>121</v>
      </c>
      <c r="J61" s="1">
        <f t="shared" si="3"/>
        <v>288.75</v>
      </c>
      <c r="K61" s="1">
        <f t="shared" si="4"/>
        <v>288.75</v>
      </c>
      <c r="L61" s="1">
        <f t="shared" si="5"/>
        <v>72.1875</v>
      </c>
    </row>
    <row r="62" spans="1:12">
      <c r="A62" t="s">
        <v>114</v>
      </c>
      <c r="B62" t="s">
        <v>145</v>
      </c>
      <c r="C62" t="s">
        <v>102</v>
      </c>
      <c r="D62">
        <v>7</v>
      </c>
      <c r="G62">
        <v>3674</v>
      </c>
      <c r="H62">
        <v>3674</v>
      </c>
      <c r="I62" t="s">
        <v>141</v>
      </c>
      <c r="J62" s="1">
        <f t="shared" si="3"/>
        <v>524.85714285714289</v>
      </c>
      <c r="K62" s="1">
        <f t="shared" si="4"/>
        <v>524.85714285714289</v>
      </c>
      <c r="L62" s="1">
        <f t="shared" si="5"/>
        <v>149.9591836734694</v>
      </c>
    </row>
    <row r="63" spans="1:12">
      <c r="A63" t="s">
        <v>114</v>
      </c>
      <c r="B63" t="s">
        <v>146</v>
      </c>
      <c r="C63" t="s">
        <v>102</v>
      </c>
      <c r="D63">
        <v>8</v>
      </c>
      <c r="E63" t="s">
        <v>147</v>
      </c>
      <c r="F63" t="s">
        <v>148</v>
      </c>
      <c r="G63">
        <v>5041</v>
      </c>
      <c r="H63">
        <v>3356</v>
      </c>
      <c r="I63" t="s">
        <v>141</v>
      </c>
      <c r="J63" s="1">
        <f t="shared" si="3"/>
        <v>630.125</v>
      </c>
      <c r="K63" s="1">
        <f t="shared" si="4"/>
        <v>419.5</v>
      </c>
      <c r="L63" s="1">
        <f t="shared" si="5"/>
        <v>131.203125</v>
      </c>
    </row>
    <row r="64" spans="1:12">
      <c r="A64" t="s">
        <v>119</v>
      </c>
      <c r="B64" t="s">
        <v>149</v>
      </c>
      <c r="C64" t="s">
        <v>102</v>
      </c>
      <c r="D64">
        <v>7</v>
      </c>
      <c r="G64">
        <v>2426</v>
      </c>
      <c r="H64">
        <v>2426</v>
      </c>
      <c r="I64" t="s">
        <v>141</v>
      </c>
      <c r="J64" s="1">
        <f t="shared" si="3"/>
        <v>346.57142857142856</v>
      </c>
      <c r="K64" s="1">
        <f t="shared" si="4"/>
        <v>346.57142857142856</v>
      </c>
      <c r="L64" s="1">
        <f t="shared" si="5"/>
        <v>99.020408163265301</v>
      </c>
    </row>
    <row r="65" spans="1:12">
      <c r="A65" t="s">
        <v>119</v>
      </c>
      <c r="B65" t="s">
        <v>150</v>
      </c>
      <c r="C65" t="s">
        <v>102</v>
      </c>
      <c r="D65">
        <v>8</v>
      </c>
      <c r="E65" t="s">
        <v>147</v>
      </c>
      <c r="F65" t="s">
        <v>148</v>
      </c>
      <c r="G65">
        <v>3329</v>
      </c>
      <c r="H65">
        <v>2216</v>
      </c>
      <c r="I65" t="s">
        <v>141</v>
      </c>
      <c r="J65" s="1">
        <f t="shared" si="3"/>
        <v>416.125</v>
      </c>
      <c r="K65" s="1">
        <f t="shared" si="4"/>
        <v>277</v>
      </c>
      <c r="L65" s="1">
        <f t="shared" si="5"/>
        <v>86.640625</v>
      </c>
    </row>
    <row r="66" spans="1:12">
      <c r="A66" t="s">
        <v>123</v>
      </c>
      <c r="B66" t="s">
        <v>151</v>
      </c>
      <c r="C66" t="s">
        <v>102</v>
      </c>
      <c r="D66">
        <v>8</v>
      </c>
      <c r="G66">
        <v>2544</v>
      </c>
      <c r="H66">
        <v>3816</v>
      </c>
      <c r="I66" t="s">
        <v>152</v>
      </c>
      <c r="J66" s="1">
        <f t="shared" si="3"/>
        <v>318</v>
      </c>
      <c r="K66" s="1">
        <f t="shared" si="4"/>
        <v>477</v>
      </c>
      <c r="L66" s="1">
        <f t="shared" si="5"/>
        <v>99.375</v>
      </c>
    </row>
    <row r="67" spans="1:12">
      <c r="A67" t="s">
        <v>126</v>
      </c>
      <c r="B67" t="s">
        <v>153</v>
      </c>
      <c r="C67" t="s">
        <v>102</v>
      </c>
      <c r="D67">
        <v>8</v>
      </c>
      <c r="G67">
        <v>1680</v>
      </c>
      <c r="H67">
        <v>2520</v>
      </c>
      <c r="I67" t="s">
        <v>152</v>
      </c>
      <c r="J67" s="1">
        <f t="shared" si="3"/>
        <v>210</v>
      </c>
      <c r="K67" s="1">
        <f t="shared" si="4"/>
        <v>315</v>
      </c>
      <c r="L67" s="1">
        <f t="shared" si="5"/>
        <v>65.625</v>
      </c>
    </row>
    <row r="68" spans="1:12">
      <c r="A68" t="s">
        <v>123</v>
      </c>
      <c r="B68" t="s">
        <v>154</v>
      </c>
      <c r="C68" t="s">
        <v>108</v>
      </c>
      <c r="D68">
        <v>2</v>
      </c>
      <c r="G68">
        <v>875</v>
      </c>
      <c r="H68">
        <v>716</v>
      </c>
      <c r="I68" t="s">
        <v>125</v>
      </c>
      <c r="J68" s="1">
        <f t="shared" si="3"/>
        <v>437.5</v>
      </c>
      <c r="K68" s="1">
        <f t="shared" si="4"/>
        <v>358</v>
      </c>
      <c r="L68" s="1">
        <f t="shared" si="5"/>
        <v>397.75</v>
      </c>
    </row>
    <row r="69" spans="1:12">
      <c r="A69" t="s">
        <v>126</v>
      </c>
      <c r="B69" t="s">
        <v>155</v>
      </c>
      <c r="C69" t="s">
        <v>108</v>
      </c>
      <c r="D69">
        <v>2</v>
      </c>
      <c r="G69">
        <v>578</v>
      </c>
      <c r="H69">
        <v>473</v>
      </c>
      <c r="I69" t="s">
        <v>125</v>
      </c>
      <c r="J69" s="1">
        <f t="shared" si="3"/>
        <v>289</v>
      </c>
      <c r="K69" s="1">
        <f t="shared" si="4"/>
        <v>236.5</v>
      </c>
      <c r="L69" s="1">
        <f t="shared" si="5"/>
        <v>262.75</v>
      </c>
    </row>
    <row r="70" spans="1:12">
      <c r="A70" t="s">
        <v>112</v>
      </c>
      <c r="B70" t="s">
        <v>156</v>
      </c>
      <c r="C70" t="s">
        <v>108</v>
      </c>
      <c r="D70">
        <v>999</v>
      </c>
      <c r="E70" t="s">
        <v>157</v>
      </c>
      <c r="F70" t="s">
        <v>158</v>
      </c>
      <c r="G70">
        <v>315</v>
      </c>
      <c r="H70">
        <v>315</v>
      </c>
      <c r="I70" t="s">
        <v>159</v>
      </c>
      <c r="J70" s="1">
        <f t="shared" si="3"/>
        <v>0.31531531531531531</v>
      </c>
      <c r="K70" s="1">
        <f t="shared" si="4"/>
        <v>0.31531531531531531</v>
      </c>
      <c r="L70" s="1">
        <f t="shared" si="5"/>
        <v>6.3126189252315373E-4</v>
      </c>
    </row>
    <row r="71" spans="1:12">
      <c r="A71" t="s">
        <v>106</v>
      </c>
      <c r="B71" t="s">
        <v>160</v>
      </c>
      <c r="C71" t="s">
        <v>108</v>
      </c>
      <c r="D71">
        <v>14</v>
      </c>
      <c r="E71" t="s">
        <v>161</v>
      </c>
      <c r="F71" t="s">
        <v>162</v>
      </c>
      <c r="G71">
        <v>12243</v>
      </c>
      <c r="H71">
        <v>12243</v>
      </c>
      <c r="I71" t="s">
        <v>141</v>
      </c>
      <c r="J71" s="1">
        <f t="shared" si="3"/>
        <v>874.5</v>
      </c>
      <c r="K71" s="1">
        <f t="shared" si="4"/>
        <v>874.5</v>
      </c>
      <c r="L71" s="1">
        <f t="shared" si="5"/>
        <v>124.92857142857143</v>
      </c>
    </row>
    <row r="72" spans="1:12">
      <c r="A72" t="s">
        <v>112</v>
      </c>
      <c r="B72" t="s">
        <v>163</v>
      </c>
      <c r="C72" t="s">
        <v>108</v>
      </c>
      <c r="D72">
        <v>14</v>
      </c>
      <c r="E72" t="s">
        <v>161</v>
      </c>
      <c r="F72" t="s">
        <v>164</v>
      </c>
      <c r="G72">
        <v>8085</v>
      </c>
      <c r="H72">
        <v>8085</v>
      </c>
      <c r="I72" t="s">
        <v>141</v>
      </c>
      <c r="J72" s="1">
        <f t="shared" si="3"/>
        <v>577.5</v>
      </c>
      <c r="K72" s="1">
        <f t="shared" si="4"/>
        <v>577.5</v>
      </c>
      <c r="L72" s="1">
        <f t="shared" si="5"/>
        <v>82.5</v>
      </c>
    </row>
    <row r="73" spans="1:12">
      <c r="A73" t="s">
        <v>106</v>
      </c>
      <c r="B73" t="s">
        <v>165</v>
      </c>
      <c r="C73" t="s">
        <v>108</v>
      </c>
      <c r="D73">
        <v>14</v>
      </c>
      <c r="E73" t="s">
        <v>166</v>
      </c>
      <c r="F73" t="s">
        <v>167</v>
      </c>
      <c r="G73">
        <v>13515</v>
      </c>
      <c r="H73">
        <v>10971</v>
      </c>
      <c r="I73" t="s">
        <v>125</v>
      </c>
      <c r="J73" s="1">
        <f t="shared" si="3"/>
        <v>965.35714285714289</v>
      </c>
      <c r="K73" s="1">
        <f t="shared" si="4"/>
        <v>783.64285714285711</v>
      </c>
      <c r="L73" s="1">
        <f t="shared" si="5"/>
        <v>124.92857142857143</v>
      </c>
    </row>
    <row r="74" spans="1:12">
      <c r="A74" t="s">
        <v>112</v>
      </c>
      <c r="B74" t="s">
        <v>168</v>
      </c>
      <c r="C74" t="s">
        <v>108</v>
      </c>
      <c r="D74">
        <v>14</v>
      </c>
      <c r="E74" t="s">
        <v>166</v>
      </c>
      <c r="F74" t="s">
        <v>169</v>
      </c>
      <c r="G74">
        <v>8925</v>
      </c>
      <c r="H74">
        <v>7245</v>
      </c>
      <c r="I74" t="s">
        <v>125</v>
      </c>
      <c r="J74" s="1">
        <f t="shared" si="3"/>
        <v>637.5</v>
      </c>
      <c r="K74" s="1">
        <f t="shared" si="4"/>
        <v>517.5</v>
      </c>
      <c r="L74" s="1">
        <f t="shared" si="5"/>
        <v>82.5</v>
      </c>
    </row>
    <row r="75" spans="1:12">
      <c r="A75" t="s">
        <v>119</v>
      </c>
      <c r="B75" t="s">
        <v>170</v>
      </c>
      <c r="C75" t="s">
        <v>108</v>
      </c>
      <c r="D75">
        <v>999</v>
      </c>
      <c r="G75">
        <v>210</v>
      </c>
      <c r="H75">
        <v>210</v>
      </c>
      <c r="I75" t="s">
        <v>121</v>
      </c>
      <c r="J75" s="1">
        <f t="shared" si="3"/>
        <v>0.21021021021021022</v>
      </c>
      <c r="K75" s="1">
        <f t="shared" si="4"/>
        <v>0.21021021021021022</v>
      </c>
      <c r="L75" s="1">
        <f t="shared" si="5"/>
        <v>4.2084126168210256E-4</v>
      </c>
    </row>
    <row r="76" spans="1:12">
      <c r="A76" t="s">
        <v>114</v>
      </c>
      <c r="B76" t="s">
        <v>171</v>
      </c>
      <c r="C76" t="s">
        <v>108</v>
      </c>
      <c r="D76">
        <v>7</v>
      </c>
      <c r="E76" t="s">
        <v>172</v>
      </c>
      <c r="F76" t="s">
        <v>173</v>
      </c>
      <c r="G76">
        <v>4611</v>
      </c>
      <c r="H76">
        <v>4293</v>
      </c>
      <c r="I76" t="s">
        <v>125</v>
      </c>
      <c r="J76" s="1">
        <f t="shared" si="3"/>
        <v>658.71428571428567</v>
      </c>
      <c r="K76" s="1">
        <f t="shared" si="4"/>
        <v>613.28571428571433</v>
      </c>
      <c r="L76" s="1">
        <f t="shared" si="5"/>
        <v>181.71428571428572</v>
      </c>
    </row>
    <row r="77" spans="1:12">
      <c r="A77" t="s">
        <v>119</v>
      </c>
      <c r="B77" t="s">
        <v>174</v>
      </c>
      <c r="C77" t="s">
        <v>108</v>
      </c>
      <c r="D77">
        <v>7</v>
      </c>
      <c r="E77" t="s">
        <v>172</v>
      </c>
      <c r="F77" t="s">
        <v>173</v>
      </c>
      <c r="G77">
        <v>3045</v>
      </c>
      <c r="H77">
        <v>2835</v>
      </c>
      <c r="I77" t="s">
        <v>125</v>
      </c>
      <c r="J77" s="1">
        <f t="shared" si="3"/>
        <v>435</v>
      </c>
      <c r="K77" s="1">
        <f t="shared" si="4"/>
        <v>405</v>
      </c>
      <c r="L77" s="1">
        <f t="shared" si="5"/>
        <v>120</v>
      </c>
    </row>
    <row r="78" spans="1:12">
      <c r="A78" t="s">
        <v>114</v>
      </c>
      <c r="B78" t="s">
        <v>175</v>
      </c>
      <c r="C78" t="s">
        <v>108</v>
      </c>
      <c r="D78">
        <v>8</v>
      </c>
      <c r="E78" t="s">
        <v>116</v>
      </c>
      <c r="F78" t="s">
        <v>176</v>
      </c>
      <c r="G78">
        <v>4134</v>
      </c>
      <c r="H78">
        <v>4134</v>
      </c>
      <c r="I78" t="s">
        <v>177</v>
      </c>
      <c r="J78" s="1">
        <f t="shared" si="3"/>
        <v>516.75</v>
      </c>
      <c r="K78" s="1">
        <f t="shared" si="4"/>
        <v>516.75</v>
      </c>
      <c r="L78" s="1">
        <f t="shared" si="5"/>
        <v>129.1875</v>
      </c>
    </row>
    <row r="79" spans="1:12">
      <c r="A79" t="s">
        <v>119</v>
      </c>
      <c r="B79" t="s">
        <v>178</v>
      </c>
      <c r="C79" t="s">
        <v>108</v>
      </c>
      <c r="D79">
        <v>8</v>
      </c>
      <c r="E79" t="s">
        <v>116</v>
      </c>
      <c r="F79" t="s">
        <v>176</v>
      </c>
      <c r="G79">
        <v>2730</v>
      </c>
      <c r="H79">
        <v>2730</v>
      </c>
      <c r="I79" t="s">
        <v>177</v>
      </c>
      <c r="J79" s="1">
        <f t="shared" si="3"/>
        <v>341.25</v>
      </c>
      <c r="K79" s="1">
        <f t="shared" si="4"/>
        <v>341.25</v>
      </c>
      <c r="L79" s="1">
        <f t="shared" si="5"/>
        <v>85.3125</v>
      </c>
    </row>
    <row r="80" spans="1:12">
      <c r="A80" t="s">
        <v>114</v>
      </c>
      <c r="B80" t="s">
        <v>179</v>
      </c>
      <c r="C80" t="s">
        <v>108</v>
      </c>
      <c r="D80">
        <v>7</v>
      </c>
      <c r="E80" t="s">
        <v>180</v>
      </c>
      <c r="F80" t="s">
        <v>181</v>
      </c>
      <c r="G80">
        <v>4770</v>
      </c>
      <c r="H80">
        <v>4770</v>
      </c>
      <c r="I80" t="s">
        <v>125</v>
      </c>
      <c r="J80" s="1">
        <f t="shared" si="3"/>
        <v>681.42857142857144</v>
      </c>
      <c r="K80" s="1">
        <f t="shared" si="4"/>
        <v>681.42857142857144</v>
      </c>
      <c r="L80" s="1">
        <f t="shared" si="5"/>
        <v>194.69387755102042</v>
      </c>
    </row>
    <row r="81" spans="1:12">
      <c r="A81" t="s">
        <v>119</v>
      </c>
      <c r="B81" t="s">
        <v>182</v>
      </c>
      <c r="C81" t="s">
        <v>108</v>
      </c>
      <c r="D81">
        <v>7</v>
      </c>
      <c r="E81" t="s">
        <v>180</v>
      </c>
      <c r="F81" t="s">
        <v>181</v>
      </c>
      <c r="G81">
        <v>3150</v>
      </c>
      <c r="H81">
        <v>3150</v>
      </c>
      <c r="I81" t="s">
        <v>125</v>
      </c>
      <c r="J81" s="1">
        <f t="shared" si="3"/>
        <v>450</v>
      </c>
      <c r="K81" s="1">
        <f t="shared" si="4"/>
        <v>450</v>
      </c>
      <c r="L81" s="1">
        <f t="shared" si="5"/>
        <v>128.57142857142858</v>
      </c>
    </row>
    <row r="82" spans="1:12">
      <c r="A82" t="s">
        <v>114</v>
      </c>
      <c r="B82" t="s">
        <v>183</v>
      </c>
      <c r="C82" t="s">
        <v>108</v>
      </c>
      <c r="D82">
        <v>6</v>
      </c>
      <c r="E82" t="s">
        <v>184</v>
      </c>
      <c r="F82" t="s">
        <v>185</v>
      </c>
      <c r="G82">
        <v>2862</v>
      </c>
      <c r="H82">
        <v>4770</v>
      </c>
      <c r="I82" t="s">
        <v>135</v>
      </c>
      <c r="J82" s="1">
        <f t="shared" si="3"/>
        <v>477</v>
      </c>
      <c r="K82" s="1">
        <f t="shared" si="4"/>
        <v>795</v>
      </c>
      <c r="L82" s="1">
        <f t="shared" si="5"/>
        <v>212</v>
      </c>
    </row>
    <row r="83" spans="1:12">
      <c r="A83" t="s">
        <v>119</v>
      </c>
      <c r="B83" t="s">
        <v>186</v>
      </c>
      <c r="C83" t="s">
        <v>108</v>
      </c>
      <c r="D83">
        <v>6</v>
      </c>
      <c r="E83" t="s">
        <v>184</v>
      </c>
      <c r="F83" t="s">
        <v>185</v>
      </c>
      <c r="G83">
        <v>1890</v>
      </c>
      <c r="H83">
        <v>3150</v>
      </c>
      <c r="I83" t="s">
        <v>135</v>
      </c>
      <c r="J83" s="1">
        <f t="shared" si="3"/>
        <v>315</v>
      </c>
      <c r="K83" s="1">
        <f t="shared" si="4"/>
        <v>525</v>
      </c>
      <c r="L83" s="1">
        <f t="shared" si="5"/>
        <v>140</v>
      </c>
    </row>
    <row r="84" spans="1:12">
      <c r="A84" t="s">
        <v>114</v>
      </c>
      <c r="B84" t="s">
        <v>187</v>
      </c>
      <c r="C84" t="s">
        <v>108</v>
      </c>
      <c r="D84">
        <v>6</v>
      </c>
      <c r="E84" t="s">
        <v>188</v>
      </c>
      <c r="F84" t="s">
        <v>189</v>
      </c>
      <c r="G84">
        <v>4770</v>
      </c>
      <c r="H84">
        <v>2862</v>
      </c>
      <c r="I84" t="s">
        <v>135</v>
      </c>
      <c r="J84" s="1">
        <f t="shared" si="3"/>
        <v>795</v>
      </c>
      <c r="K84" s="1">
        <f t="shared" si="4"/>
        <v>477</v>
      </c>
      <c r="L84" s="1">
        <f t="shared" si="5"/>
        <v>212</v>
      </c>
    </row>
    <row r="85" spans="1:12">
      <c r="A85" t="s">
        <v>119</v>
      </c>
      <c r="B85" t="s">
        <v>190</v>
      </c>
      <c r="C85" t="s">
        <v>108</v>
      </c>
      <c r="D85">
        <v>6</v>
      </c>
      <c r="E85" t="s">
        <v>188</v>
      </c>
      <c r="F85" t="s">
        <v>189</v>
      </c>
      <c r="G85">
        <v>3150</v>
      </c>
      <c r="H85">
        <v>1890</v>
      </c>
      <c r="I85" t="s">
        <v>135</v>
      </c>
      <c r="J85" s="1">
        <f t="shared" si="3"/>
        <v>525</v>
      </c>
      <c r="K85" s="1">
        <f t="shared" si="4"/>
        <v>315</v>
      </c>
      <c r="L85" s="1">
        <f t="shared" si="5"/>
        <v>140</v>
      </c>
    </row>
    <row r="86" spans="1:12">
      <c r="A86" t="s">
        <v>114</v>
      </c>
      <c r="B86" t="s">
        <v>191</v>
      </c>
      <c r="C86" t="s">
        <v>108</v>
      </c>
      <c r="D86">
        <v>5</v>
      </c>
      <c r="E86" t="s">
        <v>192</v>
      </c>
      <c r="F86" t="s">
        <v>193</v>
      </c>
      <c r="G86">
        <v>3975</v>
      </c>
      <c r="H86">
        <v>2385</v>
      </c>
      <c r="I86" t="s">
        <v>141</v>
      </c>
      <c r="J86" s="1">
        <f t="shared" si="3"/>
        <v>795</v>
      </c>
      <c r="K86" s="1">
        <f t="shared" si="4"/>
        <v>477</v>
      </c>
      <c r="L86" s="1">
        <f t="shared" si="5"/>
        <v>254.4</v>
      </c>
    </row>
    <row r="87" spans="1:12">
      <c r="A87" t="s">
        <v>119</v>
      </c>
      <c r="B87" t="s">
        <v>194</v>
      </c>
      <c r="C87" t="s">
        <v>108</v>
      </c>
      <c r="D87">
        <v>5</v>
      </c>
      <c r="E87" t="s">
        <v>192</v>
      </c>
      <c r="F87" t="s">
        <v>193</v>
      </c>
      <c r="G87">
        <v>2625</v>
      </c>
      <c r="H87">
        <v>1575</v>
      </c>
      <c r="I87" t="s">
        <v>141</v>
      </c>
      <c r="J87" s="1">
        <f t="shared" si="3"/>
        <v>525</v>
      </c>
      <c r="K87" s="1">
        <f t="shared" si="4"/>
        <v>315</v>
      </c>
      <c r="L87" s="1">
        <f t="shared" si="5"/>
        <v>168</v>
      </c>
    </row>
    <row r="88" spans="1:12">
      <c r="A88" t="s">
        <v>114</v>
      </c>
      <c r="B88" t="s">
        <v>195</v>
      </c>
      <c r="C88" t="s">
        <v>108</v>
      </c>
      <c r="D88">
        <v>9</v>
      </c>
      <c r="G88">
        <v>6996</v>
      </c>
      <c r="H88">
        <v>4452</v>
      </c>
      <c r="I88" t="s">
        <v>111</v>
      </c>
      <c r="J88" s="1">
        <f t="shared" si="3"/>
        <v>777.33333333333337</v>
      </c>
      <c r="K88" s="1">
        <f t="shared" si="4"/>
        <v>494.66666666666669</v>
      </c>
      <c r="L88" s="1">
        <f t="shared" si="5"/>
        <v>141.33333333333334</v>
      </c>
    </row>
    <row r="89" spans="1:12">
      <c r="A89" t="s">
        <v>119</v>
      </c>
      <c r="B89" t="s">
        <v>196</v>
      </c>
      <c r="C89" t="s">
        <v>108</v>
      </c>
      <c r="D89">
        <v>9</v>
      </c>
      <c r="G89">
        <v>4620</v>
      </c>
      <c r="H89">
        <v>2940</v>
      </c>
      <c r="I89" t="s">
        <v>111</v>
      </c>
      <c r="J89" s="1">
        <f t="shared" si="3"/>
        <v>513.33333333333337</v>
      </c>
      <c r="K89" s="1">
        <f t="shared" si="4"/>
        <v>326.66666666666669</v>
      </c>
      <c r="L89" s="1">
        <f t="shared" si="5"/>
        <v>93.333333333333329</v>
      </c>
    </row>
    <row r="90" spans="1:12">
      <c r="A90" t="s">
        <v>114</v>
      </c>
      <c r="B90" t="s">
        <v>197</v>
      </c>
      <c r="C90" t="s">
        <v>108</v>
      </c>
      <c r="D90">
        <v>12</v>
      </c>
      <c r="G90">
        <v>6122</v>
      </c>
      <c r="H90">
        <v>9143</v>
      </c>
      <c r="I90" t="s">
        <v>198</v>
      </c>
      <c r="J90" s="1">
        <f t="shared" si="3"/>
        <v>510.16666666666669</v>
      </c>
      <c r="K90" s="1">
        <f t="shared" si="4"/>
        <v>761.91666666666663</v>
      </c>
      <c r="L90" s="1">
        <f t="shared" si="5"/>
        <v>106.00694444444444</v>
      </c>
    </row>
    <row r="91" spans="1:12">
      <c r="A91" t="s">
        <v>119</v>
      </c>
      <c r="B91" t="s">
        <v>199</v>
      </c>
      <c r="C91" t="s">
        <v>108</v>
      </c>
      <c r="D91">
        <v>12</v>
      </c>
      <c r="G91">
        <v>4043</v>
      </c>
      <c r="H91">
        <v>6038</v>
      </c>
      <c r="I91" t="s">
        <v>198</v>
      </c>
      <c r="J91" s="1">
        <f t="shared" si="3"/>
        <v>336.91666666666669</v>
      </c>
      <c r="K91" s="1">
        <f t="shared" si="4"/>
        <v>503.16666666666669</v>
      </c>
      <c r="L91" s="1">
        <f t="shared" si="5"/>
        <v>70.006944444444443</v>
      </c>
    </row>
    <row r="92" spans="1:12">
      <c r="A92" t="s">
        <v>114</v>
      </c>
      <c r="B92" t="s">
        <v>200</v>
      </c>
      <c r="C92" t="s">
        <v>108</v>
      </c>
      <c r="D92">
        <v>10</v>
      </c>
      <c r="E92" t="s">
        <v>201</v>
      </c>
      <c r="F92" t="s">
        <v>202</v>
      </c>
      <c r="G92">
        <v>7632</v>
      </c>
      <c r="H92">
        <v>7632</v>
      </c>
      <c r="I92" t="s">
        <v>118</v>
      </c>
      <c r="J92" s="1">
        <f t="shared" si="3"/>
        <v>763.2</v>
      </c>
      <c r="K92" s="1">
        <f t="shared" si="4"/>
        <v>763.2</v>
      </c>
      <c r="L92" s="1">
        <f t="shared" si="5"/>
        <v>152.64000000000001</v>
      </c>
    </row>
    <row r="93" spans="1:12">
      <c r="A93" t="s">
        <v>119</v>
      </c>
      <c r="B93" t="s">
        <v>203</v>
      </c>
      <c r="C93" t="s">
        <v>108</v>
      </c>
      <c r="D93">
        <v>10</v>
      </c>
      <c r="E93" t="s">
        <v>201</v>
      </c>
      <c r="F93" t="s">
        <v>202</v>
      </c>
      <c r="G93">
        <v>5040</v>
      </c>
      <c r="H93">
        <v>5040</v>
      </c>
      <c r="I93" t="s">
        <v>118</v>
      </c>
      <c r="J93" s="1">
        <f t="shared" si="3"/>
        <v>504</v>
      </c>
      <c r="K93" s="1">
        <f t="shared" si="4"/>
        <v>504</v>
      </c>
      <c r="L93" s="1">
        <f t="shared" si="5"/>
        <v>100.8</v>
      </c>
    </row>
    <row r="94" spans="1:12">
      <c r="A94" t="s">
        <v>114</v>
      </c>
      <c r="B94" t="s">
        <v>204</v>
      </c>
      <c r="C94" t="s">
        <v>108</v>
      </c>
      <c r="D94">
        <v>12</v>
      </c>
      <c r="E94" t="s">
        <v>205</v>
      </c>
      <c r="F94" t="s">
        <v>193</v>
      </c>
      <c r="G94">
        <v>8586</v>
      </c>
      <c r="H94">
        <v>8586</v>
      </c>
      <c r="I94" t="s">
        <v>177</v>
      </c>
      <c r="J94" s="1">
        <f t="shared" si="3"/>
        <v>715.5</v>
      </c>
      <c r="K94" s="1">
        <f t="shared" si="4"/>
        <v>715.5</v>
      </c>
      <c r="L94" s="1">
        <f t="shared" si="5"/>
        <v>119.25</v>
      </c>
    </row>
    <row r="95" spans="1:12">
      <c r="A95" t="s">
        <v>119</v>
      </c>
      <c r="B95" t="s">
        <v>206</v>
      </c>
      <c r="C95" t="s">
        <v>108</v>
      </c>
      <c r="D95">
        <v>12</v>
      </c>
      <c r="E95" t="s">
        <v>205</v>
      </c>
      <c r="F95" t="s">
        <v>193</v>
      </c>
      <c r="G95">
        <v>5670</v>
      </c>
      <c r="H95">
        <v>5670</v>
      </c>
      <c r="I95" t="s">
        <v>177</v>
      </c>
      <c r="J95" s="1">
        <f t="shared" si="3"/>
        <v>472.5</v>
      </c>
      <c r="K95" s="1">
        <f t="shared" si="4"/>
        <v>472.5</v>
      </c>
      <c r="L95" s="1">
        <f t="shared" si="5"/>
        <v>78.75</v>
      </c>
    </row>
    <row r="96" spans="1:12">
      <c r="A96" t="s">
        <v>114</v>
      </c>
      <c r="B96" t="s">
        <v>207</v>
      </c>
      <c r="C96" t="s">
        <v>108</v>
      </c>
      <c r="D96">
        <v>11</v>
      </c>
      <c r="G96">
        <v>8427</v>
      </c>
      <c r="H96">
        <v>5565</v>
      </c>
      <c r="I96" t="s">
        <v>141</v>
      </c>
      <c r="J96" s="1">
        <f t="shared" si="3"/>
        <v>766.09090909090912</v>
      </c>
      <c r="K96" s="1">
        <f t="shared" si="4"/>
        <v>505.90909090909093</v>
      </c>
      <c r="L96" s="1">
        <f t="shared" si="5"/>
        <v>115.63636363636364</v>
      </c>
    </row>
    <row r="97" spans="1:12">
      <c r="A97" t="s">
        <v>119</v>
      </c>
      <c r="B97" t="s">
        <v>208</v>
      </c>
      <c r="C97" t="s">
        <v>108</v>
      </c>
      <c r="D97">
        <v>11</v>
      </c>
      <c r="G97">
        <v>5565</v>
      </c>
      <c r="H97">
        <v>3675</v>
      </c>
      <c r="I97" t="s">
        <v>141</v>
      </c>
      <c r="J97" s="1">
        <f t="shared" si="3"/>
        <v>505.90909090909093</v>
      </c>
      <c r="K97" s="1">
        <f t="shared" si="4"/>
        <v>334.09090909090907</v>
      </c>
      <c r="L97" s="1">
        <f t="shared" si="5"/>
        <v>76.36363636363636</v>
      </c>
    </row>
    <row r="98" spans="1:12">
      <c r="A98" t="s">
        <v>114</v>
      </c>
      <c r="B98" t="s">
        <v>209</v>
      </c>
      <c r="C98" t="s">
        <v>108</v>
      </c>
      <c r="D98">
        <v>12</v>
      </c>
      <c r="E98" t="s">
        <v>210</v>
      </c>
      <c r="F98" t="s">
        <v>173</v>
      </c>
      <c r="G98">
        <v>10176</v>
      </c>
      <c r="H98">
        <v>7314</v>
      </c>
      <c r="I98" t="s">
        <v>141</v>
      </c>
      <c r="J98" s="1">
        <f t="shared" si="3"/>
        <v>848</v>
      </c>
      <c r="K98" s="1">
        <f t="shared" si="4"/>
        <v>609.5</v>
      </c>
      <c r="L98" s="1">
        <f t="shared" si="5"/>
        <v>121.45833333333333</v>
      </c>
    </row>
    <row r="99" spans="1:12">
      <c r="A99" t="s">
        <v>119</v>
      </c>
      <c r="B99" t="s">
        <v>211</v>
      </c>
      <c r="C99" t="s">
        <v>108</v>
      </c>
      <c r="D99">
        <v>12</v>
      </c>
      <c r="E99" t="s">
        <v>210</v>
      </c>
      <c r="F99" t="s">
        <v>173</v>
      </c>
      <c r="G99">
        <v>6720</v>
      </c>
      <c r="H99">
        <v>4830</v>
      </c>
      <c r="I99" t="s">
        <v>141</v>
      </c>
      <c r="J99" s="1">
        <f t="shared" ref="J99:J162" si="6">G99/D99</f>
        <v>560</v>
      </c>
      <c r="K99" s="1">
        <f t="shared" ref="K99:K162" si="7">H99/D99</f>
        <v>402.5</v>
      </c>
      <c r="L99" s="1">
        <f t="shared" ref="L99:L162" si="8">(J99+K99)/D99</f>
        <v>80.208333333333329</v>
      </c>
    </row>
    <row r="100" spans="1:12">
      <c r="A100" t="s">
        <v>114</v>
      </c>
      <c r="B100" t="s">
        <v>212</v>
      </c>
      <c r="C100" t="s">
        <v>108</v>
      </c>
      <c r="D100">
        <v>9</v>
      </c>
      <c r="G100">
        <v>4532</v>
      </c>
      <c r="H100">
        <v>4917</v>
      </c>
      <c r="I100" t="s">
        <v>213</v>
      </c>
      <c r="J100" s="1">
        <f t="shared" si="6"/>
        <v>503.55555555555554</v>
      </c>
      <c r="K100" s="1">
        <f t="shared" si="7"/>
        <v>546.33333333333337</v>
      </c>
      <c r="L100" s="1">
        <f t="shared" si="8"/>
        <v>116.65432098765433</v>
      </c>
    </row>
    <row r="101" spans="1:12">
      <c r="A101" t="s">
        <v>119</v>
      </c>
      <c r="B101" t="s">
        <v>214</v>
      </c>
      <c r="C101" t="s">
        <v>108</v>
      </c>
      <c r="D101">
        <v>9</v>
      </c>
      <c r="G101">
        <v>2993</v>
      </c>
      <c r="H101">
        <v>4568</v>
      </c>
      <c r="I101" t="s">
        <v>213</v>
      </c>
      <c r="J101" s="1">
        <f t="shared" si="6"/>
        <v>332.55555555555554</v>
      </c>
      <c r="K101" s="1">
        <f t="shared" si="7"/>
        <v>507.55555555555554</v>
      </c>
      <c r="L101" s="1">
        <f t="shared" si="8"/>
        <v>93.34567901234567</v>
      </c>
    </row>
    <row r="102" spans="1:12">
      <c r="A102" t="s">
        <v>114</v>
      </c>
      <c r="B102" t="s">
        <v>215</v>
      </c>
      <c r="C102" t="s">
        <v>108</v>
      </c>
      <c r="D102">
        <v>11</v>
      </c>
      <c r="E102" t="s">
        <v>216</v>
      </c>
      <c r="F102" t="s">
        <v>217</v>
      </c>
      <c r="G102">
        <v>9143</v>
      </c>
      <c r="H102">
        <v>5009</v>
      </c>
      <c r="I102" t="s">
        <v>152</v>
      </c>
      <c r="J102" s="1">
        <f t="shared" si="6"/>
        <v>831.18181818181813</v>
      </c>
      <c r="K102" s="1">
        <f t="shared" si="7"/>
        <v>455.36363636363637</v>
      </c>
      <c r="L102" s="1">
        <f t="shared" si="8"/>
        <v>116.95867768595041</v>
      </c>
    </row>
    <row r="103" spans="1:12">
      <c r="A103" t="s">
        <v>119</v>
      </c>
      <c r="B103" t="s">
        <v>218</v>
      </c>
      <c r="C103" t="s">
        <v>108</v>
      </c>
      <c r="D103">
        <v>11</v>
      </c>
      <c r="E103" t="s">
        <v>216</v>
      </c>
      <c r="F103" t="s">
        <v>217</v>
      </c>
      <c r="G103">
        <v>6038</v>
      </c>
      <c r="H103">
        <v>3308</v>
      </c>
      <c r="I103" t="s">
        <v>152</v>
      </c>
      <c r="J103" s="1">
        <f t="shared" si="6"/>
        <v>548.90909090909088</v>
      </c>
      <c r="K103" s="1">
        <f t="shared" si="7"/>
        <v>300.72727272727275</v>
      </c>
      <c r="L103" s="1">
        <f t="shared" si="8"/>
        <v>77.239669421487605</v>
      </c>
    </row>
    <row r="104" spans="1:12">
      <c r="A104" t="s">
        <v>114</v>
      </c>
      <c r="B104" t="s">
        <v>219</v>
      </c>
      <c r="C104" t="s">
        <v>108</v>
      </c>
      <c r="D104">
        <v>10</v>
      </c>
      <c r="E104" t="s">
        <v>220</v>
      </c>
      <c r="F104" t="s">
        <v>221</v>
      </c>
      <c r="G104">
        <v>6042</v>
      </c>
      <c r="H104">
        <v>8268</v>
      </c>
      <c r="I104" t="s">
        <v>141</v>
      </c>
      <c r="J104" s="1">
        <f t="shared" si="6"/>
        <v>604.20000000000005</v>
      </c>
      <c r="K104" s="1">
        <f t="shared" si="7"/>
        <v>826.8</v>
      </c>
      <c r="L104" s="1">
        <f t="shared" si="8"/>
        <v>143.1</v>
      </c>
    </row>
    <row r="105" spans="1:12">
      <c r="A105" t="s">
        <v>119</v>
      </c>
      <c r="B105" t="s">
        <v>222</v>
      </c>
      <c r="C105" t="s">
        <v>108</v>
      </c>
      <c r="D105">
        <v>10</v>
      </c>
      <c r="E105" t="s">
        <v>220</v>
      </c>
      <c r="F105" t="s">
        <v>221</v>
      </c>
      <c r="G105">
        <v>3990</v>
      </c>
      <c r="H105">
        <v>5460</v>
      </c>
      <c r="I105" t="s">
        <v>141</v>
      </c>
      <c r="J105" s="1">
        <f t="shared" si="6"/>
        <v>399</v>
      </c>
      <c r="K105" s="1">
        <f t="shared" si="7"/>
        <v>546</v>
      </c>
      <c r="L105" s="1">
        <f t="shared" si="8"/>
        <v>94.5</v>
      </c>
    </row>
    <row r="106" spans="1:12">
      <c r="A106" t="s">
        <v>114</v>
      </c>
      <c r="B106" t="s">
        <v>223</v>
      </c>
      <c r="C106" t="s">
        <v>108</v>
      </c>
      <c r="D106">
        <v>6</v>
      </c>
      <c r="E106" t="s">
        <v>224</v>
      </c>
      <c r="F106" t="s">
        <v>225</v>
      </c>
      <c r="G106">
        <v>2465</v>
      </c>
      <c r="H106">
        <v>3737</v>
      </c>
      <c r="I106" t="s">
        <v>141</v>
      </c>
      <c r="J106" s="1">
        <f t="shared" si="6"/>
        <v>410.83333333333331</v>
      </c>
      <c r="K106" s="1">
        <f t="shared" si="7"/>
        <v>622.83333333333337</v>
      </c>
      <c r="L106" s="1">
        <f t="shared" si="8"/>
        <v>172.2777777777778</v>
      </c>
    </row>
    <row r="107" spans="1:12">
      <c r="A107" t="s">
        <v>119</v>
      </c>
      <c r="B107" t="s">
        <v>226</v>
      </c>
      <c r="C107" t="s">
        <v>108</v>
      </c>
      <c r="D107">
        <v>6</v>
      </c>
      <c r="E107" t="s">
        <v>224</v>
      </c>
      <c r="F107" t="s">
        <v>225</v>
      </c>
      <c r="G107">
        <v>1628</v>
      </c>
      <c r="H107">
        <v>2468</v>
      </c>
      <c r="I107" t="s">
        <v>141</v>
      </c>
      <c r="J107" s="1">
        <f t="shared" si="6"/>
        <v>271.33333333333331</v>
      </c>
      <c r="K107" s="1">
        <f t="shared" si="7"/>
        <v>411.33333333333331</v>
      </c>
      <c r="L107" s="1">
        <f t="shared" si="8"/>
        <v>113.77777777777777</v>
      </c>
    </row>
    <row r="108" spans="1:12">
      <c r="A108" t="s">
        <v>114</v>
      </c>
      <c r="B108" t="s">
        <v>227</v>
      </c>
      <c r="C108" t="s">
        <v>108</v>
      </c>
      <c r="D108">
        <v>6</v>
      </c>
      <c r="E108" t="s">
        <v>228</v>
      </c>
      <c r="F108" t="s">
        <v>229</v>
      </c>
      <c r="G108">
        <v>3021</v>
      </c>
      <c r="H108">
        <v>3180</v>
      </c>
      <c r="I108" t="s">
        <v>230</v>
      </c>
      <c r="J108" s="1">
        <f t="shared" si="6"/>
        <v>503.5</v>
      </c>
      <c r="K108" s="1">
        <f t="shared" si="7"/>
        <v>530</v>
      </c>
      <c r="L108" s="1">
        <f t="shared" si="8"/>
        <v>172.25</v>
      </c>
    </row>
    <row r="109" spans="1:12">
      <c r="A109" t="s">
        <v>119</v>
      </c>
      <c r="B109" t="s">
        <v>231</v>
      </c>
      <c r="C109" t="s">
        <v>108</v>
      </c>
      <c r="D109">
        <v>6</v>
      </c>
      <c r="E109" t="s">
        <v>228</v>
      </c>
      <c r="F109" t="s">
        <v>229</v>
      </c>
      <c r="G109">
        <v>1995</v>
      </c>
      <c r="H109">
        <v>2100</v>
      </c>
      <c r="I109" t="s">
        <v>230</v>
      </c>
      <c r="J109" s="1">
        <f t="shared" si="6"/>
        <v>332.5</v>
      </c>
      <c r="K109" s="1">
        <f t="shared" si="7"/>
        <v>350</v>
      </c>
      <c r="L109" s="1">
        <f t="shared" si="8"/>
        <v>113.75</v>
      </c>
    </row>
    <row r="110" spans="1:12">
      <c r="A110" t="s">
        <v>114</v>
      </c>
      <c r="B110" t="s">
        <v>232</v>
      </c>
      <c r="C110" t="s">
        <v>108</v>
      </c>
      <c r="D110">
        <v>5</v>
      </c>
      <c r="E110" t="s">
        <v>224</v>
      </c>
      <c r="F110" t="s">
        <v>233</v>
      </c>
      <c r="G110">
        <v>3101</v>
      </c>
      <c r="H110">
        <v>2067</v>
      </c>
      <c r="I110" t="s">
        <v>125</v>
      </c>
      <c r="J110" s="1">
        <f t="shared" si="6"/>
        <v>620.20000000000005</v>
      </c>
      <c r="K110" s="1">
        <f t="shared" si="7"/>
        <v>413.4</v>
      </c>
      <c r="L110" s="1">
        <f t="shared" si="8"/>
        <v>206.71999999999997</v>
      </c>
    </row>
    <row r="111" spans="1:12">
      <c r="A111" t="s">
        <v>119</v>
      </c>
      <c r="B111" t="s">
        <v>234</v>
      </c>
      <c r="C111" t="s">
        <v>108</v>
      </c>
      <c r="D111">
        <v>5</v>
      </c>
      <c r="E111" t="s">
        <v>224</v>
      </c>
      <c r="F111" t="s">
        <v>233</v>
      </c>
      <c r="G111">
        <v>2048</v>
      </c>
      <c r="H111">
        <v>1365</v>
      </c>
      <c r="I111" t="s">
        <v>125</v>
      </c>
      <c r="J111" s="1">
        <f t="shared" si="6"/>
        <v>409.6</v>
      </c>
      <c r="K111" s="1">
        <f t="shared" si="7"/>
        <v>273</v>
      </c>
      <c r="L111" s="1">
        <f t="shared" si="8"/>
        <v>136.52000000000001</v>
      </c>
    </row>
    <row r="112" spans="1:12">
      <c r="A112" t="s">
        <v>114</v>
      </c>
      <c r="B112" t="s">
        <v>235</v>
      </c>
      <c r="C112" t="s">
        <v>108</v>
      </c>
      <c r="D112">
        <v>5</v>
      </c>
      <c r="E112" t="s">
        <v>236</v>
      </c>
      <c r="F112" t="s">
        <v>237</v>
      </c>
      <c r="G112">
        <v>2624</v>
      </c>
      <c r="H112">
        <v>2544</v>
      </c>
      <c r="I112" t="s">
        <v>177</v>
      </c>
      <c r="J112" s="1">
        <f t="shared" si="6"/>
        <v>524.79999999999995</v>
      </c>
      <c r="K112" s="1">
        <f t="shared" si="7"/>
        <v>508.8</v>
      </c>
      <c r="L112" s="1">
        <f t="shared" si="8"/>
        <v>206.71999999999997</v>
      </c>
    </row>
    <row r="113" spans="1:12">
      <c r="A113" t="s">
        <v>119</v>
      </c>
      <c r="B113" t="s">
        <v>238</v>
      </c>
      <c r="C113" t="s">
        <v>108</v>
      </c>
      <c r="D113">
        <v>5</v>
      </c>
      <c r="E113" t="s">
        <v>236</v>
      </c>
      <c r="F113" t="s">
        <v>237</v>
      </c>
      <c r="G113">
        <v>1733</v>
      </c>
      <c r="H113">
        <v>1680</v>
      </c>
      <c r="I113" t="s">
        <v>177</v>
      </c>
      <c r="J113" s="1">
        <f t="shared" si="6"/>
        <v>346.6</v>
      </c>
      <c r="K113" s="1">
        <f t="shared" si="7"/>
        <v>336</v>
      </c>
      <c r="L113" s="1">
        <f t="shared" si="8"/>
        <v>136.52000000000001</v>
      </c>
    </row>
    <row r="114" spans="1:12">
      <c r="A114" t="s">
        <v>126</v>
      </c>
      <c r="B114" t="s">
        <v>239</v>
      </c>
      <c r="C114" t="s">
        <v>108</v>
      </c>
      <c r="D114">
        <v>999</v>
      </c>
      <c r="G114">
        <v>115</v>
      </c>
      <c r="H114">
        <v>115</v>
      </c>
      <c r="I114" t="s">
        <v>129</v>
      </c>
      <c r="J114" s="1">
        <f t="shared" si="6"/>
        <v>0.11511511511511512</v>
      </c>
      <c r="K114" s="1">
        <f t="shared" si="7"/>
        <v>0.11511511511511512</v>
      </c>
      <c r="L114" s="1">
        <f t="shared" si="8"/>
        <v>2.3046069092115139E-4</v>
      </c>
    </row>
    <row r="115" spans="1:12">
      <c r="A115" t="s">
        <v>123</v>
      </c>
      <c r="B115" t="s">
        <v>240</v>
      </c>
      <c r="C115" t="s">
        <v>108</v>
      </c>
      <c r="D115">
        <v>10</v>
      </c>
      <c r="G115">
        <v>3578</v>
      </c>
      <c r="H115">
        <v>4373</v>
      </c>
      <c r="I115" t="s">
        <v>241</v>
      </c>
      <c r="J115" s="1">
        <f t="shared" si="6"/>
        <v>357.8</v>
      </c>
      <c r="K115" s="1">
        <f t="shared" si="7"/>
        <v>437.3</v>
      </c>
      <c r="L115" s="1">
        <f t="shared" si="8"/>
        <v>79.510000000000005</v>
      </c>
    </row>
    <row r="116" spans="1:12">
      <c r="A116" t="s">
        <v>126</v>
      </c>
      <c r="B116" t="s">
        <v>242</v>
      </c>
      <c r="C116" t="s">
        <v>108</v>
      </c>
      <c r="D116">
        <v>10</v>
      </c>
      <c r="G116">
        <v>2363</v>
      </c>
      <c r="H116">
        <v>2888</v>
      </c>
      <c r="I116" t="s">
        <v>241</v>
      </c>
      <c r="J116" s="1">
        <f t="shared" si="6"/>
        <v>236.3</v>
      </c>
      <c r="K116" s="1">
        <f t="shared" si="7"/>
        <v>288.8</v>
      </c>
      <c r="L116" s="1">
        <f t="shared" si="8"/>
        <v>52.510000000000005</v>
      </c>
    </row>
    <row r="117" spans="1:12">
      <c r="A117" t="s">
        <v>123</v>
      </c>
      <c r="B117" t="s">
        <v>243</v>
      </c>
      <c r="C117" t="s">
        <v>108</v>
      </c>
      <c r="D117">
        <v>10</v>
      </c>
      <c r="G117">
        <v>4293</v>
      </c>
      <c r="H117">
        <v>2862</v>
      </c>
      <c r="I117" t="s">
        <v>141</v>
      </c>
      <c r="J117" s="1">
        <f t="shared" si="6"/>
        <v>429.3</v>
      </c>
      <c r="K117" s="1">
        <f t="shared" si="7"/>
        <v>286.2</v>
      </c>
      <c r="L117" s="1">
        <f t="shared" si="8"/>
        <v>71.55</v>
      </c>
    </row>
    <row r="118" spans="1:12">
      <c r="A118" t="s">
        <v>126</v>
      </c>
      <c r="B118" t="s">
        <v>244</v>
      </c>
      <c r="C118" t="s">
        <v>108</v>
      </c>
      <c r="D118">
        <v>10</v>
      </c>
      <c r="G118">
        <v>2835</v>
      </c>
      <c r="H118">
        <v>1890</v>
      </c>
      <c r="I118" t="s">
        <v>141</v>
      </c>
      <c r="J118" s="1">
        <f t="shared" si="6"/>
        <v>283.5</v>
      </c>
      <c r="K118" s="1">
        <f t="shared" si="7"/>
        <v>189</v>
      </c>
      <c r="L118" s="1">
        <f t="shared" si="8"/>
        <v>47.25</v>
      </c>
    </row>
    <row r="119" spans="1:12">
      <c r="A119" t="s">
        <v>123</v>
      </c>
      <c r="B119" t="s">
        <v>245</v>
      </c>
      <c r="C119" t="s">
        <v>108</v>
      </c>
      <c r="D119">
        <v>9</v>
      </c>
      <c r="G119">
        <v>2465</v>
      </c>
      <c r="H119">
        <v>3975</v>
      </c>
      <c r="I119" t="s">
        <v>230</v>
      </c>
      <c r="J119" s="1">
        <f t="shared" si="6"/>
        <v>273.88888888888891</v>
      </c>
      <c r="K119" s="1">
        <f t="shared" si="7"/>
        <v>441.66666666666669</v>
      </c>
      <c r="L119" s="1">
        <f t="shared" si="8"/>
        <v>79.506172839506178</v>
      </c>
    </row>
    <row r="120" spans="1:12">
      <c r="A120" t="s">
        <v>126</v>
      </c>
      <c r="B120" t="s">
        <v>246</v>
      </c>
      <c r="C120" t="s">
        <v>108</v>
      </c>
      <c r="D120">
        <v>9</v>
      </c>
      <c r="G120">
        <v>1628</v>
      </c>
      <c r="H120">
        <v>2625</v>
      </c>
      <c r="I120" t="s">
        <v>230</v>
      </c>
      <c r="J120" s="1">
        <f t="shared" si="6"/>
        <v>180.88888888888889</v>
      </c>
      <c r="K120" s="1">
        <f t="shared" si="7"/>
        <v>291.66666666666669</v>
      </c>
      <c r="L120" s="1">
        <f t="shared" si="8"/>
        <v>52.506172839506171</v>
      </c>
    </row>
    <row r="121" spans="1:12">
      <c r="A121" t="s">
        <v>123</v>
      </c>
      <c r="B121" t="s">
        <v>247</v>
      </c>
      <c r="C121" t="s">
        <v>108</v>
      </c>
      <c r="D121">
        <v>9</v>
      </c>
      <c r="G121">
        <v>4055</v>
      </c>
      <c r="H121">
        <v>3101</v>
      </c>
      <c r="I121" t="s">
        <v>177</v>
      </c>
      <c r="J121" s="1">
        <f t="shared" si="6"/>
        <v>450.55555555555554</v>
      </c>
      <c r="K121" s="1">
        <f t="shared" si="7"/>
        <v>344.55555555555554</v>
      </c>
      <c r="L121" s="1">
        <f t="shared" si="8"/>
        <v>88.34567901234567</v>
      </c>
    </row>
    <row r="122" spans="1:12">
      <c r="A122" t="s">
        <v>126</v>
      </c>
      <c r="B122" t="s">
        <v>248</v>
      </c>
      <c r="C122" t="s">
        <v>108</v>
      </c>
      <c r="D122">
        <v>9</v>
      </c>
      <c r="G122">
        <v>2678</v>
      </c>
      <c r="H122">
        <v>2048</v>
      </c>
      <c r="I122" t="s">
        <v>177</v>
      </c>
      <c r="J122" s="1">
        <f t="shared" si="6"/>
        <v>297.55555555555554</v>
      </c>
      <c r="K122" s="1">
        <f t="shared" si="7"/>
        <v>227.55555555555554</v>
      </c>
      <c r="L122" s="1">
        <f t="shared" si="8"/>
        <v>58.345679012345677</v>
      </c>
    </row>
    <row r="123" spans="1:12">
      <c r="A123" t="s">
        <v>123</v>
      </c>
      <c r="B123" t="s">
        <v>249</v>
      </c>
      <c r="C123" t="s">
        <v>108</v>
      </c>
      <c r="D123">
        <v>8</v>
      </c>
      <c r="G123">
        <v>3657</v>
      </c>
      <c r="H123">
        <v>2703</v>
      </c>
      <c r="I123" t="s">
        <v>250</v>
      </c>
      <c r="J123" s="1">
        <f t="shared" si="6"/>
        <v>457.125</v>
      </c>
      <c r="K123" s="1">
        <f t="shared" si="7"/>
        <v>337.875</v>
      </c>
      <c r="L123" s="1">
        <f t="shared" si="8"/>
        <v>99.375</v>
      </c>
    </row>
    <row r="124" spans="1:12">
      <c r="A124" t="s">
        <v>126</v>
      </c>
      <c r="B124" t="s">
        <v>251</v>
      </c>
      <c r="C124" t="s">
        <v>108</v>
      </c>
      <c r="D124">
        <v>8</v>
      </c>
      <c r="G124">
        <v>2415</v>
      </c>
      <c r="H124">
        <v>1785</v>
      </c>
      <c r="I124" t="s">
        <v>250</v>
      </c>
      <c r="J124" s="1">
        <f t="shared" si="6"/>
        <v>301.875</v>
      </c>
      <c r="K124" s="1">
        <f t="shared" si="7"/>
        <v>223.125</v>
      </c>
      <c r="L124" s="1">
        <f t="shared" si="8"/>
        <v>65.625</v>
      </c>
    </row>
    <row r="125" spans="1:12">
      <c r="A125" t="s">
        <v>123</v>
      </c>
      <c r="B125" t="s">
        <v>252</v>
      </c>
      <c r="C125" t="s">
        <v>108</v>
      </c>
      <c r="D125">
        <v>8</v>
      </c>
      <c r="G125">
        <v>2067</v>
      </c>
      <c r="H125">
        <v>3657</v>
      </c>
      <c r="I125" t="s">
        <v>118</v>
      </c>
      <c r="J125" s="1">
        <f t="shared" si="6"/>
        <v>258.375</v>
      </c>
      <c r="K125" s="1">
        <f t="shared" si="7"/>
        <v>457.125</v>
      </c>
      <c r="L125" s="1">
        <f t="shared" si="8"/>
        <v>89.4375</v>
      </c>
    </row>
    <row r="126" spans="1:12">
      <c r="A126" t="s">
        <v>126</v>
      </c>
      <c r="B126" t="s">
        <v>253</v>
      </c>
      <c r="C126" t="s">
        <v>108</v>
      </c>
      <c r="D126">
        <v>8</v>
      </c>
      <c r="G126">
        <v>1365</v>
      </c>
      <c r="H126">
        <v>2415</v>
      </c>
      <c r="I126" t="s">
        <v>118</v>
      </c>
      <c r="J126" s="1">
        <f t="shared" si="6"/>
        <v>170.625</v>
      </c>
      <c r="K126" s="1">
        <f t="shared" si="7"/>
        <v>301.875</v>
      </c>
      <c r="L126" s="1">
        <f t="shared" si="8"/>
        <v>59.0625</v>
      </c>
    </row>
    <row r="127" spans="1:12">
      <c r="A127" t="s">
        <v>123</v>
      </c>
      <c r="B127" t="s">
        <v>254</v>
      </c>
      <c r="C127" t="s">
        <v>108</v>
      </c>
      <c r="D127">
        <v>7</v>
      </c>
      <c r="G127">
        <v>2306</v>
      </c>
      <c r="H127">
        <v>3260</v>
      </c>
      <c r="I127" t="s">
        <v>121</v>
      </c>
      <c r="J127" s="1">
        <f t="shared" si="6"/>
        <v>329.42857142857144</v>
      </c>
      <c r="K127" s="1">
        <f t="shared" si="7"/>
        <v>465.71428571428572</v>
      </c>
      <c r="L127" s="1">
        <f t="shared" si="8"/>
        <v>113.59183673469387</v>
      </c>
    </row>
    <row r="128" spans="1:12">
      <c r="A128" t="s">
        <v>126</v>
      </c>
      <c r="B128" t="s">
        <v>255</v>
      </c>
      <c r="C128" t="s">
        <v>108</v>
      </c>
      <c r="D128">
        <v>7</v>
      </c>
      <c r="G128">
        <v>1523</v>
      </c>
      <c r="H128">
        <v>2153</v>
      </c>
      <c r="I128" t="s">
        <v>121</v>
      </c>
      <c r="J128" s="1">
        <f t="shared" si="6"/>
        <v>217.57142857142858</v>
      </c>
      <c r="K128" s="1">
        <f t="shared" si="7"/>
        <v>307.57142857142856</v>
      </c>
      <c r="L128" s="1">
        <f t="shared" si="8"/>
        <v>75.020408163265301</v>
      </c>
    </row>
    <row r="129" spans="1:12">
      <c r="A129" t="s">
        <v>123</v>
      </c>
      <c r="B129" t="s">
        <v>256</v>
      </c>
      <c r="C129" t="s">
        <v>108</v>
      </c>
      <c r="D129">
        <v>7</v>
      </c>
      <c r="G129">
        <v>2783</v>
      </c>
      <c r="H129">
        <v>2783</v>
      </c>
      <c r="I129" t="s">
        <v>241</v>
      </c>
      <c r="J129" s="1">
        <f t="shared" si="6"/>
        <v>397.57142857142856</v>
      </c>
      <c r="K129" s="1">
        <f t="shared" si="7"/>
        <v>397.57142857142856</v>
      </c>
      <c r="L129" s="1">
        <f t="shared" si="8"/>
        <v>113.59183673469387</v>
      </c>
    </row>
    <row r="130" spans="1:12">
      <c r="A130" t="s">
        <v>126</v>
      </c>
      <c r="B130" t="s">
        <v>257</v>
      </c>
      <c r="C130" t="s">
        <v>108</v>
      </c>
      <c r="D130">
        <v>7</v>
      </c>
      <c r="G130">
        <v>1838</v>
      </c>
      <c r="H130">
        <v>1838</v>
      </c>
      <c r="I130" t="s">
        <v>241</v>
      </c>
      <c r="J130" s="1">
        <f t="shared" si="6"/>
        <v>262.57142857142856</v>
      </c>
      <c r="K130" s="1">
        <f t="shared" si="7"/>
        <v>262.57142857142856</v>
      </c>
      <c r="L130" s="1">
        <f t="shared" si="8"/>
        <v>75.020408163265301</v>
      </c>
    </row>
    <row r="131" spans="1:12">
      <c r="A131" t="s">
        <v>123</v>
      </c>
      <c r="B131" t="s">
        <v>258</v>
      </c>
      <c r="C131" t="s">
        <v>108</v>
      </c>
      <c r="D131">
        <v>6</v>
      </c>
      <c r="G131">
        <v>2385</v>
      </c>
      <c r="H131">
        <v>2385</v>
      </c>
      <c r="I131" t="s">
        <v>213</v>
      </c>
      <c r="J131" s="1">
        <f t="shared" si="6"/>
        <v>397.5</v>
      </c>
      <c r="K131" s="1">
        <f t="shared" si="7"/>
        <v>397.5</v>
      </c>
      <c r="L131" s="1">
        <f t="shared" si="8"/>
        <v>132.5</v>
      </c>
    </row>
    <row r="132" spans="1:12">
      <c r="A132" t="s">
        <v>126</v>
      </c>
      <c r="B132" t="s">
        <v>259</v>
      </c>
      <c r="C132" t="s">
        <v>108</v>
      </c>
      <c r="D132">
        <v>6</v>
      </c>
      <c r="G132">
        <v>1575</v>
      </c>
      <c r="H132">
        <v>1575</v>
      </c>
      <c r="I132" t="s">
        <v>213</v>
      </c>
      <c r="J132" s="1">
        <f t="shared" si="6"/>
        <v>262.5</v>
      </c>
      <c r="K132" s="1">
        <f t="shared" si="7"/>
        <v>262.5</v>
      </c>
      <c r="L132" s="1">
        <f t="shared" si="8"/>
        <v>87.5</v>
      </c>
    </row>
    <row r="133" spans="1:12">
      <c r="A133" t="s">
        <v>123</v>
      </c>
      <c r="B133" t="s">
        <v>260</v>
      </c>
      <c r="C133" t="s">
        <v>108</v>
      </c>
      <c r="D133">
        <v>5</v>
      </c>
      <c r="G133">
        <v>1988</v>
      </c>
      <c r="H133">
        <v>1988</v>
      </c>
      <c r="I133" t="s">
        <v>177</v>
      </c>
      <c r="J133" s="1">
        <f t="shared" si="6"/>
        <v>397.6</v>
      </c>
      <c r="K133" s="1">
        <f t="shared" si="7"/>
        <v>397.6</v>
      </c>
      <c r="L133" s="1">
        <f t="shared" si="8"/>
        <v>159.04000000000002</v>
      </c>
    </row>
    <row r="134" spans="1:12">
      <c r="A134" t="s">
        <v>126</v>
      </c>
      <c r="B134" t="s">
        <v>261</v>
      </c>
      <c r="C134" t="s">
        <v>108</v>
      </c>
      <c r="D134">
        <v>5</v>
      </c>
      <c r="G134">
        <v>1313</v>
      </c>
      <c r="H134">
        <v>1313</v>
      </c>
      <c r="I134" t="s">
        <v>177</v>
      </c>
      <c r="J134" s="1">
        <f t="shared" si="6"/>
        <v>262.60000000000002</v>
      </c>
      <c r="K134" s="1">
        <f t="shared" si="7"/>
        <v>262.60000000000002</v>
      </c>
      <c r="L134" s="1">
        <f t="shared" si="8"/>
        <v>105.04</v>
      </c>
    </row>
    <row r="135" spans="1:12">
      <c r="A135" t="s">
        <v>123</v>
      </c>
      <c r="B135" t="s">
        <v>262</v>
      </c>
      <c r="C135" t="s">
        <v>108</v>
      </c>
      <c r="D135">
        <v>4</v>
      </c>
      <c r="G135">
        <v>1908</v>
      </c>
      <c r="H135">
        <v>1272</v>
      </c>
      <c r="I135" t="s">
        <v>263</v>
      </c>
      <c r="J135" s="1">
        <f t="shared" si="6"/>
        <v>477</v>
      </c>
      <c r="K135" s="1">
        <f t="shared" si="7"/>
        <v>318</v>
      </c>
      <c r="L135" s="1">
        <f t="shared" si="8"/>
        <v>198.75</v>
      </c>
    </row>
    <row r="136" spans="1:12">
      <c r="A136" t="s">
        <v>126</v>
      </c>
      <c r="B136" t="s">
        <v>264</v>
      </c>
      <c r="C136" t="s">
        <v>108</v>
      </c>
      <c r="D136">
        <v>4</v>
      </c>
      <c r="G136">
        <v>1260</v>
      </c>
      <c r="H136">
        <v>840</v>
      </c>
      <c r="I136" t="s">
        <v>263</v>
      </c>
      <c r="J136" s="1">
        <f t="shared" si="6"/>
        <v>315</v>
      </c>
      <c r="K136" s="1">
        <f t="shared" si="7"/>
        <v>210</v>
      </c>
      <c r="L136" s="1">
        <f t="shared" si="8"/>
        <v>131.25</v>
      </c>
    </row>
    <row r="137" spans="1:12">
      <c r="A137" t="s">
        <v>123</v>
      </c>
      <c r="B137" t="s">
        <v>265</v>
      </c>
      <c r="C137" t="s">
        <v>108</v>
      </c>
      <c r="D137">
        <v>3</v>
      </c>
      <c r="G137">
        <v>954</v>
      </c>
      <c r="H137">
        <v>1431</v>
      </c>
      <c r="I137" t="s">
        <v>230</v>
      </c>
      <c r="J137" s="1">
        <f t="shared" si="6"/>
        <v>318</v>
      </c>
      <c r="K137" s="1">
        <f t="shared" si="7"/>
        <v>477</v>
      </c>
      <c r="L137" s="1">
        <f t="shared" si="8"/>
        <v>265</v>
      </c>
    </row>
    <row r="138" spans="1:12">
      <c r="A138" t="s">
        <v>126</v>
      </c>
      <c r="B138" t="s">
        <v>266</v>
      </c>
      <c r="C138" t="s">
        <v>108</v>
      </c>
      <c r="D138">
        <v>3</v>
      </c>
      <c r="G138">
        <v>630</v>
      </c>
      <c r="H138">
        <v>945</v>
      </c>
      <c r="I138" t="s">
        <v>230</v>
      </c>
      <c r="J138" s="1">
        <f t="shared" si="6"/>
        <v>210</v>
      </c>
      <c r="K138" s="1">
        <f t="shared" si="7"/>
        <v>315</v>
      </c>
      <c r="L138" s="1">
        <f t="shared" si="8"/>
        <v>175</v>
      </c>
    </row>
    <row r="139" spans="1:12">
      <c r="A139" t="s">
        <v>123</v>
      </c>
      <c r="B139" t="s">
        <v>267</v>
      </c>
      <c r="C139" t="s">
        <v>108</v>
      </c>
      <c r="D139">
        <v>2</v>
      </c>
      <c r="G139">
        <v>954</v>
      </c>
      <c r="H139">
        <v>636</v>
      </c>
      <c r="I139" t="s">
        <v>268</v>
      </c>
      <c r="J139" s="1">
        <f t="shared" si="6"/>
        <v>477</v>
      </c>
      <c r="K139" s="1">
        <f t="shared" si="7"/>
        <v>318</v>
      </c>
      <c r="L139" s="1">
        <f t="shared" si="8"/>
        <v>397.5</v>
      </c>
    </row>
    <row r="140" spans="1:12">
      <c r="A140" t="s">
        <v>126</v>
      </c>
      <c r="B140" t="s">
        <v>269</v>
      </c>
      <c r="C140" t="s">
        <v>108</v>
      </c>
      <c r="D140">
        <v>2</v>
      </c>
      <c r="G140">
        <v>630</v>
      </c>
      <c r="H140">
        <v>420</v>
      </c>
      <c r="I140" t="s">
        <v>268</v>
      </c>
      <c r="J140" s="1">
        <f t="shared" si="6"/>
        <v>315</v>
      </c>
      <c r="K140" s="1">
        <f t="shared" si="7"/>
        <v>210</v>
      </c>
      <c r="L140" s="1">
        <f t="shared" si="8"/>
        <v>262.5</v>
      </c>
    </row>
    <row r="141" spans="1:12">
      <c r="A141" t="s">
        <v>123</v>
      </c>
      <c r="B141" t="s">
        <v>270</v>
      </c>
      <c r="C141" t="s">
        <v>108</v>
      </c>
      <c r="D141">
        <v>2</v>
      </c>
      <c r="G141">
        <v>636</v>
      </c>
      <c r="H141">
        <v>954</v>
      </c>
      <c r="I141" t="s">
        <v>125</v>
      </c>
      <c r="J141" s="1">
        <f t="shared" si="6"/>
        <v>318</v>
      </c>
      <c r="K141" s="1">
        <f t="shared" si="7"/>
        <v>477</v>
      </c>
      <c r="L141" s="1">
        <f t="shared" si="8"/>
        <v>397.5</v>
      </c>
    </row>
    <row r="142" spans="1:12">
      <c r="A142" t="s">
        <v>126</v>
      </c>
      <c r="B142" t="s">
        <v>271</v>
      </c>
      <c r="C142" t="s">
        <v>108</v>
      </c>
      <c r="D142">
        <v>2</v>
      </c>
      <c r="G142">
        <v>420</v>
      </c>
      <c r="H142">
        <v>630</v>
      </c>
      <c r="I142" t="s">
        <v>125</v>
      </c>
      <c r="J142" s="1">
        <f t="shared" si="6"/>
        <v>210</v>
      </c>
      <c r="K142" s="1">
        <f t="shared" si="7"/>
        <v>315</v>
      </c>
      <c r="L142" s="1">
        <f t="shared" si="8"/>
        <v>262.5</v>
      </c>
    </row>
    <row r="143" spans="1:12">
      <c r="A143" t="s">
        <v>106</v>
      </c>
      <c r="B143" t="s">
        <v>272</v>
      </c>
      <c r="C143" t="s">
        <v>132</v>
      </c>
      <c r="D143">
        <v>6</v>
      </c>
      <c r="E143" t="s">
        <v>273</v>
      </c>
      <c r="F143" t="s">
        <v>274</v>
      </c>
      <c r="G143">
        <v>3105</v>
      </c>
      <c r="H143">
        <v>3105</v>
      </c>
      <c r="I143" t="s">
        <v>268</v>
      </c>
      <c r="J143" s="1">
        <f t="shared" si="6"/>
        <v>517.5</v>
      </c>
      <c r="K143" s="1">
        <f t="shared" si="7"/>
        <v>517.5</v>
      </c>
      <c r="L143" s="1">
        <f t="shared" si="8"/>
        <v>172.5</v>
      </c>
    </row>
    <row r="144" spans="1:12">
      <c r="A144" t="s">
        <v>106</v>
      </c>
      <c r="B144" t="s">
        <v>275</v>
      </c>
      <c r="C144" t="s">
        <v>132</v>
      </c>
      <c r="D144">
        <v>14</v>
      </c>
      <c r="E144" t="s">
        <v>276</v>
      </c>
      <c r="F144" t="s">
        <v>277</v>
      </c>
      <c r="G144">
        <v>10971</v>
      </c>
      <c r="H144">
        <v>13515</v>
      </c>
      <c r="I144" t="s">
        <v>213</v>
      </c>
      <c r="J144" s="1">
        <f t="shared" si="6"/>
        <v>783.64285714285711</v>
      </c>
      <c r="K144" s="1">
        <f t="shared" si="7"/>
        <v>965.35714285714289</v>
      </c>
      <c r="L144" s="1">
        <f t="shared" si="8"/>
        <v>124.92857142857143</v>
      </c>
    </row>
    <row r="145" spans="1:12">
      <c r="A145" t="s">
        <v>112</v>
      </c>
      <c r="B145" t="s">
        <v>278</v>
      </c>
      <c r="C145" t="s">
        <v>132</v>
      </c>
      <c r="D145">
        <v>14</v>
      </c>
      <c r="E145" t="s">
        <v>276</v>
      </c>
      <c r="F145" t="s">
        <v>279</v>
      </c>
      <c r="G145">
        <v>7245</v>
      </c>
      <c r="H145">
        <v>8925</v>
      </c>
      <c r="I145" t="s">
        <v>213</v>
      </c>
      <c r="J145" s="1">
        <f t="shared" si="6"/>
        <v>517.5</v>
      </c>
      <c r="K145" s="1">
        <f t="shared" si="7"/>
        <v>637.5</v>
      </c>
      <c r="L145" s="1">
        <f t="shared" si="8"/>
        <v>82.5</v>
      </c>
    </row>
    <row r="146" spans="1:12">
      <c r="A146" t="s">
        <v>106</v>
      </c>
      <c r="B146" t="s">
        <v>280</v>
      </c>
      <c r="C146" t="s">
        <v>132</v>
      </c>
      <c r="D146">
        <v>14</v>
      </c>
      <c r="E146" t="s">
        <v>281</v>
      </c>
      <c r="F146" t="s">
        <v>282</v>
      </c>
      <c r="G146">
        <v>13515</v>
      </c>
      <c r="H146">
        <v>10971</v>
      </c>
      <c r="I146" t="s">
        <v>268</v>
      </c>
      <c r="J146" s="1">
        <f t="shared" si="6"/>
        <v>965.35714285714289</v>
      </c>
      <c r="K146" s="1">
        <f t="shared" si="7"/>
        <v>783.64285714285711</v>
      </c>
      <c r="L146" s="1">
        <f t="shared" si="8"/>
        <v>124.92857142857143</v>
      </c>
    </row>
    <row r="147" spans="1:12">
      <c r="A147" t="s">
        <v>112</v>
      </c>
      <c r="B147" t="s">
        <v>283</v>
      </c>
      <c r="C147" t="s">
        <v>132</v>
      </c>
      <c r="D147">
        <v>14</v>
      </c>
      <c r="E147" t="s">
        <v>281</v>
      </c>
      <c r="F147" t="s">
        <v>134</v>
      </c>
      <c r="G147">
        <v>8925</v>
      </c>
      <c r="H147">
        <v>7245</v>
      </c>
      <c r="I147" t="s">
        <v>268</v>
      </c>
      <c r="J147" s="1">
        <f t="shared" si="6"/>
        <v>637.5</v>
      </c>
      <c r="K147" s="1">
        <f t="shared" si="7"/>
        <v>517.5</v>
      </c>
      <c r="L147" s="1">
        <f t="shared" si="8"/>
        <v>82.5</v>
      </c>
    </row>
    <row r="148" spans="1:12">
      <c r="A148" t="s">
        <v>114</v>
      </c>
      <c r="B148" t="s">
        <v>284</v>
      </c>
      <c r="C148" t="s">
        <v>132</v>
      </c>
      <c r="D148">
        <v>8</v>
      </c>
      <c r="E148" t="s">
        <v>285</v>
      </c>
      <c r="F148" t="s">
        <v>286</v>
      </c>
      <c r="G148">
        <v>4134</v>
      </c>
      <c r="H148">
        <v>4134</v>
      </c>
      <c r="I148" t="s">
        <v>287</v>
      </c>
      <c r="J148" s="1">
        <f t="shared" si="6"/>
        <v>516.75</v>
      </c>
      <c r="K148" s="1">
        <f t="shared" si="7"/>
        <v>516.75</v>
      </c>
      <c r="L148" s="1">
        <f t="shared" si="8"/>
        <v>129.1875</v>
      </c>
    </row>
    <row r="149" spans="1:12">
      <c r="A149" t="s">
        <v>119</v>
      </c>
      <c r="B149" t="s">
        <v>288</v>
      </c>
      <c r="C149" t="s">
        <v>132</v>
      </c>
      <c r="D149">
        <v>8</v>
      </c>
      <c r="E149" t="s">
        <v>285</v>
      </c>
      <c r="F149" t="s">
        <v>286</v>
      </c>
      <c r="G149">
        <v>2730</v>
      </c>
      <c r="H149">
        <v>2730</v>
      </c>
      <c r="I149" t="s">
        <v>287</v>
      </c>
      <c r="J149" s="1">
        <f t="shared" si="6"/>
        <v>341.25</v>
      </c>
      <c r="K149" s="1">
        <f t="shared" si="7"/>
        <v>341.25</v>
      </c>
      <c r="L149" s="1">
        <f t="shared" si="8"/>
        <v>85.3125</v>
      </c>
    </row>
    <row r="150" spans="1:12">
      <c r="A150" t="s">
        <v>114</v>
      </c>
      <c r="B150" t="s">
        <v>289</v>
      </c>
      <c r="C150" t="s">
        <v>132</v>
      </c>
      <c r="D150">
        <v>7</v>
      </c>
      <c r="E150" t="s">
        <v>290</v>
      </c>
      <c r="F150" t="s">
        <v>137</v>
      </c>
      <c r="G150">
        <v>4770</v>
      </c>
      <c r="H150">
        <v>4770</v>
      </c>
      <c r="I150" t="s">
        <v>177</v>
      </c>
      <c r="J150" s="1">
        <f t="shared" si="6"/>
        <v>681.42857142857144</v>
      </c>
      <c r="K150" s="1">
        <f t="shared" si="7"/>
        <v>681.42857142857144</v>
      </c>
      <c r="L150" s="1">
        <f t="shared" si="8"/>
        <v>194.69387755102042</v>
      </c>
    </row>
    <row r="151" spans="1:12">
      <c r="A151" t="s">
        <v>119</v>
      </c>
      <c r="B151" t="s">
        <v>291</v>
      </c>
      <c r="C151" t="s">
        <v>132</v>
      </c>
      <c r="D151">
        <v>7</v>
      </c>
      <c r="E151" t="s">
        <v>290</v>
      </c>
      <c r="F151" t="s">
        <v>137</v>
      </c>
      <c r="G151">
        <v>3150</v>
      </c>
      <c r="H151">
        <v>3150</v>
      </c>
      <c r="I151" t="s">
        <v>177</v>
      </c>
      <c r="J151" s="1">
        <f t="shared" si="6"/>
        <v>450</v>
      </c>
      <c r="K151" s="1">
        <f t="shared" si="7"/>
        <v>450</v>
      </c>
      <c r="L151" s="1">
        <f t="shared" si="8"/>
        <v>128.57142857142858</v>
      </c>
    </row>
    <row r="152" spans="1:12">
      <c r="A152" t="s">
        <v>114</v>
      </c>
      <c r="B152" t="s">
        <v>292</v>
      </c>
      <c r="C152" t="s">
        <v>293</v>
      </c>
      <c r="D152">
        <v>7</v>
      </c>
      <c r="E152" t="s">
        <v>294</v>
      </c>
      <c r="F152" t="s">
        <v>295</v>
      </c>
      <c r="G152">
        <v>3498</v>
      </c>
      <c r="H152">
        <v>5406</v>
      </c>
      <c r="I152" t="s">
        <v>111</v>
      </c>
      <c r="J152" s="1">
        <f t="shared" si="6"/>
        <v>499.71428571428572</v>
      </c>
      <c r="K152" s="1">
        <f t="shared" si="7"/>
        <v>772.28571428571433</v>
      </c>
      <c r="L152" s="1">
        <f t="shared" si="8"/>
        <v>181.71428571428572</v>
      </c>
    </row>
    <row r="153" spans="1:12">
      <c r="A153" t="s">
        <v>119</v>
      </c>
      <c r="B153" t="s">
        <v>296</v>
      </c>
      <c r="C153" t="s">
        <v>132</v>
      </c>
      <c r="D153">
        <v>7</v>
      </c>
      <c r="E153" t="s">
        <v>294</v>
      </c>
      <c r="F153" t="s">
        <v>295</v>
      </c>
      <c r="G153">
        <v>2310</v>
      </c>
      <c r="H153">
        <v>3570</v>
      </c>
      <c r="I153" t="s">
        <v>111</v>
      </c>
      <c r="J153" s="1">
        <f t="shared" si="6"/>
        <v>330</v>
      </c>
      <c r="K153" s="1">
        <f t="shared" si="7"/>
        <v>510</v>
      </c>
      <c r="L153" s="1">
        <f t="shared" si="8"/>
        <v>120</v>
      </c>
    </row>
    <row r="154" spans="1:12">
      <c r="A154" t="s">
        <v>114</v>
      </c>
      <c r="B154" t="s">
        <v>297</v>
      </c>
      <c r="C154" t="s">
        <v>132</v>
      </c>
      <c r="D154">
        <v>6</v>
      </c>
      <c r="E154" t="s">
        <v>298</v>
      </c>
      <c r="F154" t="s">
        <v>299</v>
      </c>
      <c r="G154">
        <v>3180</v>
      </c>
      <c r="H154">
        <v>4770</v>
      </c>
      <c r="I154" t="s">
        <v>213</v>
      </c>
      <c r="J154" s="1">
        <f t="shared" si="6"/>
        <v>530</v>
      </c>
      <c r="K154" s="1">
        <f t="shared" si="7"/>
        <v>795</v>
      </c>
      <c r="L154" s="1">
        <f t="shared" si="8"/>
        <v>220.83333333333334</v>
      </c>
    </row>
    <row r="155" spans="1:12">
      <c r="A155" t="s">
        <v>119</v>
      </c>
      <c r="B155" t="s">
        <v>300</v>
      </c>
      <c r="C155" t="s">
        <v>132</v>
      </c>
      <c r="D155">
        <v>6</v>
      </c>
      <c r="E155" t="s">
        <v>298</v>
      </c>
      <c r="F155" t="s">
        <v>299</v>
      </c>
      <c r="G155">
        <v>2100</v>
      </c>
      <c r="H155">
        <v>3150</v>
      </c>
      <c r="I155" t="s">
        <v>213</v>
      </c>
      <c r="J155" s="1">
        <f t="shared" si="6"/>
        <v>350</v>
      </c>
      <c r="K155" s="1">
        <f t="shared" si="7"/>
        <v>525</v>
      </c>
      <c r="L155" s="1">
        <f t="shared" si="8"/>
        <v>145.83333333333334</v>
      </c>
    </row>
    <row r="156" spans="1:12">
      <c r="A156" t="s">
        <v>114</v>
      </c>
      <c r="B156" t="s">
        <v>301</v>
      </c>
      <c r="C156" t="s">
        <v>132</v>
      </c>
      <c r="D156">
        <v>5</v>
      </c>
      <c r="E156" t="s">
        <v>302</v>
      </c>
      <c r="F156" t="s">
        <v>303</v>
      </c>
      <c r="G156">
        <v>3975</v>
      </c>
      <c r="H156">
        <v>2385</v>
      </c>
      <c r="I156" t="s">
        <v>268</v>
      </c>
      <c r="J156" s="1">
        <f t="shared" si="6"/>
        <v>795</v>
      </c>
      <c r="K156" s="1">
        <f t="shared" si="7"/>
        <v>477</v>
      </c>
      <c r="L156" s="1">
        <f t="shared" si="8"/>
        <v>254.4</v>
      </c>
    </row>
    <row r="157" spans="1:12">
      <c r="A157" t="s">
        <v>119</v>
      </c>
      <c r="B157" t="s">
        <v>304</v>
      </c>
      <c r="C157" t="s">
        <v>132</v>
      </c>
      <c r="D157">
        <v>5</v>
      </c>
      <c r="E157" t="s">
        <v>302</v>
      </c>
      <c r="F157" t="s">
        <v>303</v>
      </c>
      <c r="G157">
        <v>2625</v>
      </c>
      <c r="H157">
        <v>1575</v>
      </c>
      <c r="I157" t="s">
        <v>268</v>
      </c>
      <c r="J157" s="1">
        <f t="shared" si="6"/>
        <v>525</v>
      </c>
      <c r="K157" s="1">
        <f t="shared" si="7"/>
        <v>315</v>
      </c>
      <c r="L157" s="1">
        <f t="shared" si="8"/>
        <v>168</v>
      </c>
    </row>
    <row r="158" spans="1:12">
      <c r="A158" t="s">
        <v>114</v>
      </c>
      <c r="B158" t="s">
        <v>305</v>
      </c>
      <c r="C158" t="s">
        <v>132</v>
      </c>
      <c r="D158">
        <v>12</v>
      </c>
      <c r="E158" t="s">
        <v>306</v>
      </c>
      <c r="F158" t="s">
        <v>307</v>
      </c>
      <c r="G158">
        <v>8586</v>
      </c>
      <c r="H158">
        <v>8586</v>
      </c>
      <c r="I158" t="s">
        <v>308</v>
      </c>
      <c r="J158" s="1">
        <f t="shared" si="6"/>
        <v>715.5</v>
      </c>
      <c r="K158" s="1">
        <f t="shared" si="7"/>
        <v>715.5</v>
      </c>
      <c r="L158" s="1">
        <f t="shared" si="8"/>
        <v>119.25</v>
      </c>
    </row>
    <row r="159" spans="1:12">
      <c r="A159" t="s">
        <v>119</v>
      </c>
      <c r="B159" t="s">
        <v>309</v>
      </c>
      <c r="C159" t="s">
        <v>132</v>
      </c>
      <c r="D159">
        <v>12</v>
      </c>
      <c r="E159" t="s">
        <v>306</v>
      </c>
      <c r="F159" t="s">
        <v>307</v>
      </c>
      <c r="G159">
        <v>5670</v>
      </c>
      <c r="H159">
        <v>5670</v>
      </c>
      <c r="I159" t="s">
        <v>308</v>
      </c>
      <c r="J159" s="1">
        <f t="shared" si="6"/>
        <v>472.5</v>
      </c>
      <c r="K159" s="1">
        <f t="shared" si="7"/>
        <v>472.5</v>
      </c>
      <c r="L159" s="1">
        <f t="shared" si="8"/>
        <v>78.75</v>
      </c>
    </row>
    <row r="160" spans="1:12">
      <c r="A160" t="s">
        <v>114</v>
      </c>
      <c r="B160" t="s">
        <v>310</v>
      </c>
      <c r="C160" t="s">
        <v>132</v>
      </c>
      <c r="D160">
        <v>12</v>
      </c>
      <c r="G160">
        <v>6122</v>
      </c>
      <c r="H160">
        <v>9143</v>
      </c>
      <c r="I160" t="s">
        <v>141</v>
      </c>
      <c r="J160" s="1">
        <f t="shared" si="6"/>
        <v>510.16666666666669</v>
      </c>
      <c r="K160" s="1">
        <f t="shared" si="7"/>
        <v>761.91666666666663</v>
      </c>
      <c r="L160" s="1">
        <f t="shared" si="8"/>
        <v>106.00694444444444</v>
      </c>
    </row>
    <row r="161" spans="1:12">
      <c r="A161" t="s">
        <v>119</v>
      </c>
      <c r="B161" t="s">
        <v>311</v>
      </c>
      <c r="C161" t="s">
        <v>132</v>
      </c>
      <c r="D161">
        <v>12</v>
      </c>
      <c r="G161">
        <v>4043</v>
      </c>
      <c r="H161">
        <v>6038</v>
      </c>
      <c r="I161" t="s">
        <v>141</v>
      </c>
      <c r="J161" s="1">
        <f t="shared" si="6"/>
        <v>336.91666666666669</v>
      </c>
      <c r="K161" s="1">
        <f t="shared" si="7"/>
        <v>503.16666666666669</v>
      </c>
      <c r="L161" s="1">
        <f t="shared" si="8"/>
        <v>70.006944444444443</v>
      </c>
    </row>
    <row r="162" spans="1:12">
      <c r="A162" t="s">
        <v>114</v>
      </c>
      <c r="B162" t="s">
        <v>312</v>
      </c>
      <c r="C162" t="s">
        <v>132</v>
      </c>
      <c r="D162">
        <v>11</v>
      </c>
      <c r="E162" t="s">
        <v>313</v>
      </c>
      <c r="F162" t="s">
        <v>303</v>
      </c>
      <c r="G162">
        <v>6837</v>
      </c>
      <c r="H162">
        <v>7155</v>
      </c>
      <c r="I162" t="s">
        <v>111</v>
      </c>
      <c r="J162" s="1">
        <f t="shared" si="6"/>
        <v>621.5454545454545</v>
      </c>
      <c r="K162" s="1">
        <f t="shared" si="7"/>
        <v>650.4545454545455</v>
      </c>
      <c r="L162" s="1">
        <f t="shared" si="8"/>
        <v>115.63636363636364</v>
      </c>
    </row>
    <row r="163" spans="1:12">
      <c r="A163" t="s">
        <v>119</v>
      </c>
      <c r="B163" t="s">
        <v>314</v>
      </c>
      <c r="C163" t="s">
        <v>132</v>
      </c>
      <c r="D163">
        <v>11</v>
      </c>
      <c r="E163" t="s">
        <v>313</v>
      </c>
      <c r="F163" t="s">
        <v>303</v>
      </c>
      <c r="G163">
        <v>4515</v>
      </c>
      <c r="H163">
        <v>1725</v>
      </c>
      <c r="I163" t="s">
        <v>111</v>
      </c>
      <c r="J163" s="1">
        <f t="shared" ref="J163:J226" si="9">G163/D163</f>
        <v>410.45454545454544</v>
      </c>
      <c r="K163" s="1">
        <f t="shared" ref="K163:K226" si="10">H163/D163</f>
        <v>156.81818181818181</v>
      </c>
      <c r="L163" s="1">
        <f t="shared" ref="L163:L226" si="11">(J163+K163)/D163</f>
        <v>51.570247933884296</v>
      </c>
    </row>
    <row r="164" spans="1:12">
      <c r="A164" t="s">
        <v>114</v>
      </c>
      <c r="B164" t="s">
        <v>315</v>
      </c>
      <c r="C164" t="s">
        <v>132</v>
      </c>
      <c r="D164">
        <v>10</v>
      </c>
      <c r="G164">
        <v>7712</v>
      </c>
      <c r="H164">
        <v>5009</v>
      </c>
      <c r="I164" t="s">
        <v>241</v>
      </c>
      <c r="J164" s="1">
        <f t="shared" si="9"/>
        <v>771.2</v>
      </c>
      <c r="K164" s="1">
        <f t="shared" si="10"/>
        <v>500.9</v>
      </c>
      <c r="L164" s="1">
        <f t="shared" si="11"/>
        <v>127.21</v>
      </c>
    </row>
    <row r="165" spans="1:12">
      <c r="A165" t="s">
        <v>119</v>
      </c>
      <c r="B165" t="s">
        <v>316</v>
      </c>
      <c r="C165" t="s">
        <v>132</v>
      </c>
      <c r="D165">
        <v>10</v>
      </c>
      <c r="G165">
        <v>5093</v>
      </c>
      <c r="H165">
        <v>3308</v>
      </c>
      <c r="I165" t="s">
        <v>241</v>
      </c>
      <c r="J165" s="1">
        <f t="shared" si="9"/>
        <v>509.3</v>
      </c>
      <c r="K165" s="1">
        <f t="shared" si="10"/>
        <v>330.8</v>
      </c>
      <c r="L165" s="1">
        <f t="shared" si="11"/>
        <v>84.01</v>
      </c>
    </row>
    <row r="166" spans="1:12">
      <c r="A166" t="s">
        <v>114</v>
      </c>
      <c r="B166" t="s">
        <v>317</v>
      </c>
      <c r="C166" t="s">
        <v>132</v>
      </c>
      <c r="D166">
        <v>9</v>
      </c>
      <c r="G166">
        <v>6917</v>
      </c>
      <c r="H166">
        <v>4532</v>
      </c>
      <c r="I166" t="s">
        <v>268</v>
      </c>
      <c r="J166" s="1">
        <f t="shared" si="9"/>
        <v>768.55555555555554</v>
      </c>
      <c r="K166" s="1">
        <f t="shared" si="10"/>
        <v>503.55555555555554</v>
      </c>
      <c r="L166" s="1">
        <f t="shared" si="11"/>
        <v>141.34567901234567</v>
      </c>
    </row>
    <row r="167" spans="1:12">
      <c r="A167" t="s">
        <v>119</v>
      </c>
      <c r="B167" t="s">
        <v>318</v>
      </c>
      <c r="C167" t="s">
        <v>132</v>
      </c>
      <c r="D167">
        <v>9</v>
      </c>
      <c r="G167">
        <v>1568</v>
      </c>
      <c r="H167">
        <v>2993</v>
      </c>
      <c r="I167" t="s">
        <v>268</v>
      </c>
      <c r="J167" s="1">
        <f t="shared" si="9"/>
        <v>174.22222222222223</v>
      </c>
      <c r="K167" s="1">
        <f t="shared" si="10"/>
        <v>332.55555555555554</v>
      </c>
      <c r="L167" s="1">
        <f t="shared" si="11"/>
        <v>56.308641975308639</v>
      </c>
    </row>
    <row r="168" spans="1:12">
      <c r="A168" t="s">
        <v>114</v>
      </c>
      <c r="B168" t="s">
        <v>319</v>
      </c>
      <c r="C168" t="s">
        <v>132</v>
      </c>
      <c r="D168">
        <v>9</v>
      </c>
      <c r="G168">
        <v>4452</v>
      </c>
      <c r="H168">
        <v>6996</v>
      </c>
      <c r="I168" t="s">
        <v>320</v>
      </c>
      <c r="J168" s="1">
        <f t="shared" si="9"/>
        <v>494.66666666666669</v>
      </c>
      <c r="K168" s="1">
        <f t="shared" si="10"/>
        <v>777.33333333333337</v>
      </c>
      <c r="L168" s="1">
        <f t="shared" si="11"/>
        <v>141.33333333333334</v>
      </c>
    </row>
    <row r="169" spans="1:12">
      <c r="A169" t="s">
        <v>119</v>
      </c>
      <c r="B169" t="s">
        <v>321</v>
      </c>
      <c r="C169" t="s">
        <v>132</v>
      </c>
      <c r="D169">
        <v>9</v>
      </c>
      <c r="G169">
        <v>2940</v>
      </c>
      <c r="H169">
        <v>4620</v>
      </c>
      <c r="I169" t="s">
        <v>320</v>
      </c>
      <c r="J169" s="1">
        <f t="shared" si="9"/>
        <v>326.66666666666669</v>
      </c>
      <c r="K169" s="1">
        <f t="shared" si="10"/>
        <v>513.33333333333337</v>
      </c>
      <c r="L169" s="1">
        <f t="shared" si="11"/>
        <v>93.333333333333329</v>
      </c>
    </row>
    <row r="170" spans="1:12">
      <c r="A170" t="s">
        <v>114</v>
      </c>
      <c r="B170" t="s">
        <v>322</v>
      </c>
      <c r="C170" t="s">
        <v>132</v>
      </c>
      <c r="D170">
        <v>8</v>
      </c>
      <c r="E170" t="s">
        <v>323</v>
      </c>
      <c r="F170" t="s">
        <v>324</v>
      </c>
      <c r="G170">
        <v>5088</v>
      </c>
      <c r="H170">
        <v>5088</v>
      </c>
      <c r="I170" t="s">
        <v>213</v>
      </c>
      <c r="J170" s="1">
        <f t="shared" si="9"/>
        <v>636</v>
      </c>
      <c r="K170" s="1">
        <f t="shared" si="10"/>
        <v>636</v>
      </c>
      <c r="L170" s="1">
        <f t="shared" si="11"/>
        <v>159</v>
      </c>
    </row>
    <row r="171" spans="1:12">
      <c r="A171" t="s">
        <v>119</v>
      </c>
      <c r="B171" t="s">
        <v>325</v>
      </c>
      <c r="C171" t="s">
        <v>132</v>
      </c>
      <c r="D171">
        <v>8</v>
      </c>
      <c r="E171" t="s">
        <v>323</v>
      </c>
      <c r="F171" t="s">
        <v>324</v>
      </c>
      <c r="G171">
        <v>3360</v>
      </c>
      <c r="H171">
        <v>3360</v>
      </c>
      <c r="I171" t="s">
        <v>213</v>
      </c>
      <c r="J171" s="1">
        <f t="shared" si="9"/>
        <v>420</v>
      </c>
      <c r="K171" s="1">
        <f t="shared" si="10"/>
        <v>420</v>
      </c>
      <c r="L171" s="1">
        <f t="shared" si="11"/>
        <v>105</v>
      </c>
    </row>
    <row r="172" spans="1:12">
      <c r="A172" t="s">
        <v>114</v>
      </c>
      <c r="B172" t="s">
        <v>326</v>
      </c>
      <c r="C172" t="s">
        <v>132</v>
      </c>
      <c r="D172">
        <v>11</v>
      </c>
      <c r="E172" t="s">
        <v>327</v>
      </c>
      <c r="F172" t="s">
        <v>328</v>
      </c>
      <c r="G172">
        <v>6599</v>
      </c>
      <c r="H172">
        <v>9143</v>
      </c>
      <c r="I172" t="s">
        <v>118</v>
      </c>
      <c r="J172" s="1">
        <f t="shared" si="9"/>
        <v>599.90909090909088</v>
      </c>
      <c r="K172" s="1">
        <f t="shared" si="10"/>
        <v>831.18181818181813</v>
      </c>
      <c r="L172" s="1">
        <f t="shared" si="11"/>
        <v>130.099173553719</v>
      </c>
    </row>
    <row r="173" spans="1:12">
      <c r="A173" t="s">
        <v>119</v>
      </c>
      <c r="B173" t="s">
        <v>329</v>
      </c>
      <c r="C173" t="s">
        <v>132</v>
      </c>
      <c r="D173">
        <v>11</v>
      </c>
      <c r="E173" t="s">
        <v>327</v>
      </c>
      <c r="F173" t="s">
        <v>328</v>
      </c>
      <c r="G173">
        <v>4358</v>
      </c>
      <c r="H173">
        <v>6038</v>
      </c>
      <c r="I173" t="s">
        <v>118</v>
      </c>
      <c r="J173" s="1">
        <f t="shared" si="9"/>
        <v>396.18181818181819</v>
      </c>
      <c r="K173" s="1">
        <f t="shared" si="10"/>
        <v>548.90909090909088</v>
      </c>
      <c r="L173" s="1">
        <f t="shared" si="11"/>
        <v>85.917355371900825</v>
      </c>
    </row>
    <row r="174" spans="1:12">
      <c r="A174" t="s">
        <v>114</v>
      </c>
      <c r="B174" t="s">
        <v>330</v>
      </c>
      <c r="C174" t="s">
        <v>132</v>
      </c>
      <c r="D174">
        <v>10</v>
      </c>
      <c r="E174" t="s">
        <v>331</v>
      </c>
      <c r="F174" t="s">
        <v>332</v>
      </c>
      <c r="G174">
        <v>8268</v>
      </c>
      <c r="H174">
        <v>6042</v>
      </c>
      <c r="I174" t="s">
        <v>198</v>
      </c>
      <c r="J174" s="1">
        <f t="shared" si="9"/>
        <v>826.8</v>
      </c>
      <c r="K174" s="1">
        <f t="shared" si="10"/>
        <v>604.20000000000005</v>
      </c>
      <c r="L174" s="1">
        <f t="shared" si="11"/>
        <v>143.1</v>
      </c>
    </row>
    <row r="175" spans="1:12">
      <c r="A175" t="s">
        <v>119</v>
      </c>
      <c r="B175" t="s">
        <v>333</v>
      </c>
      <c r="C175" t="s">
        <v>132</v>
      </c>
      <c r="D175">
        <v>10</v>
      </c>
      <c r="E175" t="s">
        <v>331</v>
      </c>
      <c r="F175" t="s">
        <v>332</v>
      </c>
      <c r="G175">
        <v>5460</v>
      </c>
      <c r="H175">
        <v>3990</v>
      </c>
      <c r="I175" t="s">
        <v>198</v>
      </c>
      <c r="J175" s="1">
        <f t="shared" si="9"/>
        <v>546</v>
      </c>
      <c r="K175" s="1">
        <f t="shared" si="10"/>
        <v>399</v>
      </c>
      <c r="L175" s="1">
        <f t="shared" si="11"/>
        <v>94.5</v>
      </c>
    </row>
    <row r="176" spans="1:12">
      <c r="A176" t="s">
        <v>114</v>
      </c>
      <c r="B176" t="s">
        <v>334</v>
      </c>
      <c r="C176" t="s">
        <v>132</v>
      </c>
      <c r="D176">
        <v>6</v>
      </c>
      <c r="E176" t="s">
        <v>139</v>
      </c>
      <c r="F176" t="s">
        <v>140</v>
      </c>
      <c r="G176">
        <v>2465</v>
      </c>
      <c r="H176">
        <v>3737</v>
      </c>
      <c r="I176" t="s">
        <v>335</v>
      </c>
      <c r="J176" s="1">
        <f t="shared" si="9"/>
        <v>410.83333333333331</v>
      </c>
      <c r="K176" s="1">
        <f t="shared" si="10"/>
        <v>622.83333333333337</v>
      </c>
      <c r="L176" s="1">
        <f t="shared" si="11"/>
        <v>172.2777777777778</v>
      </c>
    </row>
    <row r="177" spans="1:12">
      <c r="A177" t="s">
        <v>119</v>
      </c>
      <c r="B177" t="s">
        <v>336</v>
      </c>
      <c r="C177" t="s">
        <v>132</v>
      </c>
      <c r="D177">
        <v>6</v>
      </c>
      <c r="E177" t="s">
        <v>139</v>
      </c>
      <c r="F177" t="s">
        <v>140</v>
      </c>
      <c r="G177">
        <v>1628</v>
      </c>
      <c r="H177">
        <v>2468</v>
      </c>
      <c r="I177" t="s">
        <v>335</v>
      </c>
      <c r="J177" s="1">
        <f t="shared" si="9"/>
        <v>271.33333333333331</v>
      </c>
      <c r="K177" s="1">
        <f t="shared" si="10"/>
        <v>411.33333333333331</v>
      </c>
      <c r="L177" s="1">
        <f t="shared" si="11"/>
        <v>113.77777777777777</v>
      </c>
    </row>
    <row r="178" spans="1:12">
      <c r="A178" t="s">
        <v>114</v>
      </c>
      <c r="B178" t="s">
        <v>337</v>
      </c>
      <c r="C178" t="s">
        <v>132</v>
      </c>
      <c r="D178">
        <v>6</v>
      </c>
      <c r="E178" t="s">
        <v>338</v>
      </c>
      <c r="F178" t="s">
        <v>339</v>
      </c>
      <c r="G178">
        <v>3021</v>
      </c>
      <c r="H178">
        <v>3180</v>
      </c>
      <c r="I178" t="s">
        <v>111</v>
      </c>
      <c r="J178" s="1">
        <f t="shared" si="9"/>
        <v>503.5</v>
      </c>
      <c r="K178" s="1">
        <f t="shared" si="10"/>
        <v>530</v>
      </c>
      <c r="L178" s="1">
        <f t="shared" si="11"/>
        <v>172.25</v>
      </c>
    </row>
    <row r="179" spans="1:12">
      <c r="A179" t="s">
        <v>119</v>
      </c>
      <c r="B179" t="s">
        <v>340</v>
      </c>
      <c r="C179" t="s">
        <v>132</v>
      </c>
      <c r="D179">
        <v>6</v>
      </c>
      <c r="E179" t="s">
        <v>338</v>
      </c>
      <c r="F179" t="s">
        <v>339</v>
      </c>
      <c r="G179">
        <v>1995</v>
      </c>
      <c r="H179">
        <v>2100</v>
      </c>
      <c r="I179" t="s">
        <v>111</v>
      </c>
      <c r="J179" s="1">
        <f t="shared" si="9"/>
        <v>332.5</v>
      </c>
      <c r="K179" s="1">
        <f t="shared" si="10"/>
        <v>350</v>
      </c>
      <c r="L179" s="1">
        <f t="shared" si="11"/>
        <v>113.75</v>
      </c>
    </row>
    <row r="180" spans="1:12">
      <c r="A180" t="s">
        <v>114</v>
      </c>
      <c r="B180" t="s">
        <v>341</v>
      </c>
      <c r="C180" t="s">
        <v>132</v>
      </c>
      <c r="D180">
        <v>5</v>
      </c>
      <c r="E180" t="s">
        <v>342</v>
      </c>
      <c r="F180" t="s">
        <v>343</v>
      </c>
      <c r="G180">
        <v>3101</v>
      </c>
      <c r="H180">
        <v>2067</v>
      </c>
      <c r="I180" t="s">
        <v>177</v>
      </c>
      <c r="J180" s="1">
        <f t="shared" si="9"/>
        <v>620.20000000000005</v>
      </c>
      <c r="K180" s="1">
        <f t="shared" si="10"/>
        <v>413.4</v>
      </c>
      <c r="L180" s="1">
        <f t="shared" si="11"/>
        <v>206.71999999999997</v>
      </c>
    </row>
    <row r="181" spans="1:12">
      <c r="A181" t="s">
        <v>119</v>
      </c>
      <c r="B181" t="s">
        <v>344</v>
      </c>
      <c r="C181" t="s">
        <v>132</v>
      </c>
      <c r="D181">
        <v>5</v>
      </c>
      <c r="E181" t="s">
        <v>342</v>
      </c>
      <c r="F181" t="s">
        <v>343</v>
      </c>
      <c r="G181">
        <v>2048</v>
      </c>
      <c r="H181">
        <v>1365</v>
      </c>
      <c r="I181" t="s">
        <v>177</v>
      </c>
      <c r="J181" s="1">
        <f t="shared" si="9"/>
        <v>409.6</v>
      </c>
      <c r="K181" s="1">
        <f t="shared" si="10"/>
        <v>273</v>
      </c>
      <c r="L181" s="1">
        <f t="shared" si="11"/>
        <v>136.52000000000001</v>
      </c>
    </row>
    <row r="182" spans="1:12">
      <c r="A182" t="s">
        <v>114</v>
      </c>
      <c r="B182" t="s">
        <v>345</v>
      </c>
      <c r="C182" t="s">
        <v>132</v>
      </c>
      <c r="D182">
        <v>5</v>
      </c>
      <c r="E182" t="s">
        <v>346</v>
      </c>
      <c r="F182" t="s">
        <v>347</v>
      </c>
      <c r="G182">
        <v>2624</v>
      </c>
      <c r="H182">
        <v>2544</v>
      </c>
      <c r="I182" t="s">
        <v>335</v>
      </c>
      <c r="J182" s="1">
        <f t="shared" si="9"/>
        <v>524.79999999999995</v>
      </c>
      <c r="K182" s="1">
        <f t="shared" si="10"/>
        <v>508.8</v>
      </c>
      <c r="L182" s="1">
        <f t="shared" si="11"/>
        <v>206.71999999999997</v>
      </c>
    </row>
    <row r="183" spans="1:12">
      <c r="A183" t="s">
        <v>119</v>
      </c>
      <c r="B183" t="s">
        <v>348</v>
      </c>
      <c r="C183" t="s">
        <v>132</v>
      </c>
      <c r="D183">
        <v>5</v>
      </c>
      <c r="E183" t="s">
        <v>346</v>
      </c>
      <c r="F183" t="s">
        <v>347</v>
      </c>
      <c r="G183">
        <v>1733</v>
      </c>
      <c r="H183">
        <v>1680</v>
      </c>
      <c r="I183" t="s">
        <v>335</v>
      </c>
      <c r="J183" s="1">
        <f t="shared" si="9"/>
        <v>346.6</v>
      </c>
      <c r="K183" s="1">
        <f t="shared" si="10"/>
        <v>336</v>
      </c>
      <c r="L183" s="1">
        <f t="shared" si="11"/>
        <v>136.52000000000001</v>
      </c>
    </row>
    <row r="184" spans="1:12">
      <c r="A184" t="s">
        <v>123</v>
      </c>
      <c r="B184" t="s">
        <v>349</v>
      </c>
      <c r="C184" t="s">
        <v>132</v>
      </c>
      <c r="D184">
        <v>10</v>
      </c>
      <c r="G184">
        <v>4293</v>
      </c>
      <c r="H184">
        <v>2862</v>
      </c>
      <c r="I184" t="s">
        <v>250</v>
      </c>
      <c r="J184" s="1">
        <f t="shared" si="9"/>
        <v>429.3</v>
      </c>
      <c r="K184" s="1">
        <f t="shared" si="10"/>
        <v>286.2</v>
      </c>
      <c r="L184" s="1">
        <f t="shared" si="11"/>
        <v>71.55</v>
      </c>
    </row>
    <row r="185" spans="1:12">
      <c r="A185" t="s">
        <v>126</v>
      </c>
      <c r="B185" t="s">
        <v>350</v>
      </c>
      <c r="C185" t="s">
        <v>132</v>
      </c>
      <c r="D185">
        <v>10</v>
      </c>
      <c r="G185">
        <v>2835</v>
      </c>
      <c r="H185">
        <v>1890</v>
      </c>
      <c r="I185" t="s">
        <v>250</v>
      </c>
      <c r="J185" s="1">
        <f t="shared" si="9"/>
        <v>283.5</v>
      </c>
      <c r="K185" s="1">
        <f t="shared" si="10"/>
        <v>189</v>
      </c>
      <c r="L185" s="1">
        <f t="shared" si="11"/>
        <v>47.25</v>
      </c>
    </row>
    <row r="186" spans="1:12">
      <c r="A186" t="s">
        <v>123</v>
      </c>
      <c r="B186" t="s">
        <v>351</v>
      </c>
      <c r="C186" t="s">
        <v>132</v>
      </c>
      <c r="D186">
        <v>10</v>
      </c>
      <c r="G186">
        <v>3578</v>
      </c>
      <c r="H186">
        <v>4373</v>
      </c>
      <c r="I186" t="s">
        <v>129</v>
      </c>
      <c r="J186" s="1">
        <f t="shared" si="9"/>
        <v>357.8</v>
      </c>
      <c r="K186" s="1">
        <f t="shared" si="10"/>
        <v>437.3</v>
      </c>
      <c r="L186" s="1">
        <f t="shared" si="11"/>
        <v>79.510000000000005</v>
      </c>
    </row>
    <row r="187" spans="1:12">
      <c r="A187" t="s">
        <v>126</v>
      </c>
      <c r="B187" t="s">
        <v>352</v>
      </c>
      <c r="C187" t="s">
        <v>132</v>
      </c>
      <c r="D187">
        <v>10</v>
      </c>
      <c r="G187">
        <v>2363</v>
      </c>
      <c r="H187">
        <v>2888</v>
      </c>
      <c r="I187" t="s">
        <v>129</v>
      </c>
      <c r="J187" s="1">
        <f t="shared" si="9"/>
        <v>236.3</v>
      </c>
      <c r="K187" s="1">
        <f t="shared" si="10"/>
        <v>288.8</v>
      </c>
      <c r="L187" s="1">
        <f t="shared" si="11"/>
        <v>52.510000000000005</v>
      </c>
    </row>
    <row r="188" spans="1:12">
      <c r="A188" t="s">
        <v>123</v>
      </c>
      <c r="B188" t="s">
        <v>353</v>
      </c>
      <c r="C188" t="s">
        <v>132</v>
      </c>
      <c r="D188">
        <v>9</v>
      </c>
      <c r="G188">
        <v>4055</v>
      </c>
      <c r="H188">
        <v>3101</v>
      </c>
      <c r="I188" t="s">
        <v>141</v>
      </c>
      <c r="J188" s="1">
        <f t="shared" si="9"/>
        <v>450.55555555555554</v>
      </c>
      <c r="K188" s="1">
        <f t="shared" si="10"/>
        <v>344.55555555555554</v>
      </c>
      <c r="L188" s="1">
        <f t="shared" si="11"/>
        <v>88.34567901234567</v>
      </c>
    </row>
    <row r="189" spans="1:12">
      <c r="A189" t="s">
        <v>126</v>
      </c>
      <c r="B189" t="s">
        <v>354</v>
      </c>
      <c r="C189" t="s">
        <v>132</v>
      </c>
      <c r="D189">
        <v>9</v>
      </c>
      <c r="G189">
        <v>2678</v>
      </c>
      <c r="H189">
        <v>2048</v>
      </c>
      <c r="I189" t="s">
        <v>141</v>
      </c>
      <c r="J189" s="1">
        <f t="shared" si="9"/>
        <v>297.55555555555554</v>
      </c>
      <c r="K189" s="1">
        <f t="shared" si="10"/>
        <v>227.55555555555554</v>
      </c>
      <c r="L189" s="1">
        <f t="shared" si="11"/>
        <v>58.345679012345677</v>
      </c>
    </row>
    <row r="190" spans="1:12">
      <c r="A190" t="s">
        <v>123</v>
      </c>
      <c r="B190" t="s">
        <v>355</v>
      </c>
      <c r="C190" t="s">
        <v>132</v>
      </c>
      <c r="D190">
        <v>9</v>
      </c>
      <c r="G190">
        <v>2465</v>
      </c>
      <c r="H190">
        <v>3975</v>
      </c>
      <c r="I190" t="s">
        <v>129</v>
      </c>
      <c r="J190" s="1">
        <f t="shared" si="9"/>
        <v>273.88888888888891</v>
      </c>
      <c r="K190" s="1">
        <f t="shared" si="10"/>
        <v>441.66666666666669</v>
      </c>
      <c r="L190" s="1">
        <f t="shared" si="11"/>
        <v>79.506172839506178</v>
      </c>
    </row>
    <row r="191" spans="1:12">
      <c r="A191" t="s">
        <v>126</v>
      </c>
      <c r="B191" t="s">
        <v>356</v>
      </c>
      <c r="C191" t="s">
        <v>132</v>
      </c>
      <c r="D191">
        <v>9</v>
      </c>
      <c r="G191">
        <v>1628</v>
      </c>
      <c r="H191">
        <v>2625</v>
      </c>
      <c r="I191" t="s">
        <v>129</v>
      </c>
      <c r="J191" s="1">
        <f t="shared" si="9"/>
        <v>180.88888888888889</v>
      </c>
      <c r="K191" s="1">
        <f t="shared" si="10"/>
        <v>291.66666666666669</v>
      </c>
      <c r="L191" s="1">
        <f t="shared" si="11"/>
        <v>52.506172839506171</v>
      </c>
    </row>
    <row r="192" spans="1:12">
      <c r="A192" t="s">
        <v>123</v>
      </c>
      <c r="B192" t="s">
        <v>357</v>
      </c>
      <c r="C192" t="s">
        <v>132</v>
      </c>
      <c r="D192">
        <v>8</v>
      </c>
      <c r="G192">
        <v>2067</v>
      </c>
      <c r="H192">
        <v>3657</v>
      </c>
      <c r="I192" t="s">
        <v>241</v>
      </c>
      <c r="J192" s="1">
        <f t="shared" si="9"/>
        <v>258.375</v>
      </c>
      <c r="K192" s="1">
        <f t="shared" si="10"/>
        <v>457.125</v>
      </c>
      <c r="L192" s="1">
        <f t="shared" si="11"/>
        <v>89.4375</v>
      </c>
    </row>
    <row r="193" spans="1:12">
      <c r="A193" t="s">
        <v>126</v>
      </c>
      <c r="B193" t="s">
        <v>358</v>
      </c>
      <c r="C193" t="s">
        <v>132</v>
      </c>
      <c r="D193">
        <v>8</v>
      </c>
      <c r="G193">
        <v>1365</v>
      </c>
      <c r="H193">
        <v>2415</v>
      </c>
      <c r="I193" t="s">
        <v>241</v>
      </c>
      <c r="J193" s="1">
        <f t="shared" si="9"/>
        <v>170.625</v>
      </c>
      <c r="K193" s="1">
        <f t="shared" si="10"/>
        <v>301.875</v>
      </c>
      <c r="L193" s="1">
        <f t="shared" si="11"/>
        <v>59.0625</v>
      </c>
    </row>
    <row r="194" spans="1:12">
      <c r="A194" t="s">
        <v>123</v>
      </c>
      <c r="B194" t="s">
        <v>359</v>
      </c>
      <c r="C194" t="s">
        <v>132</v>
      </c>
      <c r="D194">
        <v>8</v>
      </c>
      <c r="G194">
        <v>3657</v>
      </c>
      <c r="H194">
        <v>2703</v>
      </c>
      <c r="I194" t="s">
        <v>177</v>
      </c>
      <c r="J194" s="1">
        <f t="shared" si="9"/>
        <v>457.125</v>
      </c>
      <c r="K194" s="1">
        <f t="shared" si="10"/>
        <v>337.875</v>
      </c>
      <c r="L194" s="1">
        <f t="shared" si="11"/>
        <v>99.375</v>
      </c>
    </row>
    <row r="195" spans="1:12">
      <c r="A195" t="s">
        <v>126</v>
      </c>
      <c r="B195" t="s">
        <v>360</v>
      </c>
      <c r="C195" t="s">
        <v>132</v>
      </c>
      <c r="D195">
        <v>8</v>
      </c>
      <c r="G195">
        <v>2415</v>
      </c>
      <c r="H195">
        <v>1785</v>
      </c>
      <c r="I195" t="s">
        <v>177</v>
      </c>
      <c r="J195" s="1">
        <f t="shared" si="9"/>
        <v>301.875</v>
      </c>
      <c r="K195" s="1">
        <f t="shared" si="10"/>
        <v>223.125</v>
      </c>
      <c r="L195" s="1">
        <f t="shared" si="11"/>
        <v>65.625</v>
      </c>
    </row>
    <row r="196" spans="1:12">
      <c r="A196" t="s">
        <v>123</v>
      </c>
      <c r="B196" t="s">
        <v>361</v>
      </c>
      <c r="C196" t="s">
        <v>132</v>
      </c>
      <c r="D196">
        <v>7</v>
      </c>
      <c r="G196">
        <v>2306</v>
      </c>
      <c r="H196">
        <v>3260</v>
      </c>
      <c r="I196" t="s">
        <v>141</v>
      </c>
      <c r="J196" s="1">
        <f t="shared" si="9"/>
        <v>329.42857142857144</v>
      </c>
      <c r="K196" s="1">
        <f t="shared" si="10"/>
        <v>465.71428571428572</v>
      </c>
      <c r="L196" s="1">
        <f t="shared" si="11"/>
        <v>113.59183673469387</v>
      </c>
    </row>
    <row r="197" spans="1:12">
      <c r="A197" t="s">
        <v>126</v>
      </c>
      <c r="B197" t="s">
        <v>362</v>
      </c>
      <c r="C197" t="s">
        <v>132</v>
      </c>
      <c r="D197">
        <v>7</v>
      </c>
      <c r="G197">
        <v>1523</v>
      </c>
      <c r="H197">
        <v>2153</v>
      </c>
      <c r="I197" t="s">
        <v>141</v>
      </c>
      <c r="J197" s="1">
        <f t="shared" si="9"/>
        <v>217.57142857142858</v>
      </c>
      <c r="K197" s="1">
        <f t="shared" si="10"/>
        <v>307.57142857142856</v>
      </c>
      <c r="L197" s="1">
        <f t="shared" si="11"/>
        <v>75.020408163265301</v>
      </c>
    </row>
    <row r="198" spans="1:12">
      <c r="A198" t="s">
        <v>123</v>
      </c>
      <c r="B198" t="s">
        <v>363</v>
      </c>
      <c r="C198" t="s">
        <v>132</v>
      </c>
      <c r="D198">
        <v>7</v>
      </c>
      <c r="G198">
        <v>2783</v>
      </c>
      <c r="H198">
        <v>2783</v>
      </c>
      <c r="I198" t="s">
        <v>159</v>
      </c>
      <c r="J198" s="1">
        <f t="shared" si="9"/>
        <v>397.57142857142856</v>
      </c>
      <c r="K198" s="1">
        <f t="shared" si="10"/>
        <v>397.57142857142856</v>
      </c>
      <c r="L198" s="1">
        <f t="shared" si="11"/>
        <v>113.59183673469387</v>
      </c>
    </row>
    <row r="199" spans="1:12">
      <c r="A199" t="s">
        <v>126</v>
      </c>
      <c r="B199" t="s">
        <v>364</v>
      </c>
      <c r="C199" t="s">
        <v>132</v>
      </c>
      <c r="D199">
        <v>7</v>
      </c>
      <c r="G199">
        <v>1838</v>
      </c>
      <c r="H199">
        <v>1838</v>
      </c>
      <c r="I199" t="s">
        <v>159</v>
      </c>
      <c r="J199" s="1">
        <f t="shared" si="9"/>
        <v>262.57142857142856</v>
      </c>
      <c r="K199" s="1">
        <f t="shared" si="10"/>
        <v>262.57142857142856</v>
      </c>
      <c r="L199" s="1">
        <f t="shared" si="11"/>
        <v>75.020408163265301</v>
      </c>
    </row>
    <row r="200" spans="1:12">
      <c r="A200" t="s">
        <v>123</v>
      </c>
      <c r="B200" t="s">
        <v>365</v>
      </c>
      <c r="C200" t="s">
        <v>132</v>
      </c>
      <c r="D200">
        <v>6</v>
      </c>
      <c r="G200">
        <v>2385</v>
      </c>
      <c r="H200">
        <v>2385</v>
      </c>
      <c r="I200" t="s">
        <v>129</v>
      </c>
      <c r="J200" s="1">
        <f t="shared" si="9"/>
        <v>397.5</v>
      </c>
      <c r="K200" s="1">
        <f t="shared" si="10"/>
        <v>397.5</v>
      </c>
      <c r="L200" s="1">
        <f t="shared" si="11"/>
        <v>132.5</v>
      </c>
    </row>
    <row r="201" spans="1:12">
      <c r="A201" t="s">
        <v>126</v>
      </c>
      <c r="B201" t="s">
        <v>366</v>
      </c>
      <c r="C201" t="s">
        <v>132</v>
      </c>
      <c r="D201">
        <v>6</v>
      </c>
      <c r="G201">
        <v>1575</v>
      </c>
      <c r="H201">
        <v>1575</v>
      </c>
      <c r="I201" t="s">
        <v>129</v>
      </c>
      <c r="J201" s="1">
        <f t="shared" si="9"/>
        <v>262.5</v>
      </c>
      <c r="K201" s="1">
        <f t="shared" si="10"/>
        <v>262.5</v>
      </c>
      <c r="L201" s="1">
        <f t="shared" si="11"/>
        <v>87.5</v>
      </c>
    </row>
    <row r="202" spans="1:12">
      <c r="A202" t="s">
        <v>123</v>
      </c>
      <c r="B202" t="s">
        <v>367</v>
      </c>
      <c r="C202" t="s">
        <v>132</v>
      </c>
      <c r="D202">
        <v>5</v>
      </c>
      <c r="G202">
        <v>1988</v>
      </c>
      <c r="H202">
        <v>1988</v>
      </c>
      <c r="I202" t="s">
        <v>320</v>
      </c>
      <c r="J202" s="1">
        <f t="shared" si="9"/>
        <v>397.6</v>
      </c>
      <c r="K202" s="1">
        <f t="shared" si="10"/>
        <v>397.6</v>
      </c>
      <c r="L202" s="1">
        <f t="shared" si="11"/>
        <v>159.04000000000002</v>
      </c>
    </row>
    <row r="203" spans="1:12">
      <c r="A203" t="s">
        <v>126</v>
      </c>
      <c r="B203" t="s">
        <v>368</v>
      </c>
      <c r="C203" t="s">
        <v>132</v>
      </c>
      <c r="D203">
        <v>5</v>
      </c>
      <c r="G203">
        <v>1313</v>
      </c>
      <c r="H203">
        <v>1313</v>
      </c>
      <c r="I203" t="s">
        <v>320</v>
      </c>
      <c r="J203" s="1">
        <f t="shared" si="9"/>
        <v>262.60000000000002</v>
      </c>
      <c r="K203" s="1">
        <f t="shared" si="10"/>
        <v>262.60000000000002</v>
      </c>
      <c r="L203" s="1">
        <f t="shared" si="11"/>
        <v>105.04</v>
      </c>
    </row>
    <row r="204" spans="1:12">
      <c r="A204" t="s">
        <v>123</v>
      </c>
      <c r="B204" t="s">
        <v>369</v>
      </c>
      <c r="C204" t="s">
        <v>132</v>
      </c>
      <c r="D204">
        <v>4</v>
      </c>
      <c r="G204">
        <v>1908</v>
      </c>
      <c r="H204">
        <v>1272</v>
      </c>
      <c r="I204" t="s">
        <v>111</v>
      </c>
      <c r="J204" s="1">
        <f t="shared" si="9"/>
        <v>477</v>
      </c>
      <c r="K204" s="1">
        <f t="shared" si="10"/>
        <v>318</v>
      </c>
      <c r="L204" s="1">
        <f t="shared" si="11"/>
        <v>198.75</v>
      </c>
    </row>
    <row r="205" spans="1:12">
      <c r="A205" t="s">
        <v>126</v>
      </c>
      <c r="B205" t="s">
        <v>370</v>
      </c>
      <c r="C205" t="s">
        <v>132</v>
      </c>
      <c r="D205">
        <v>4</v>
      </c>
      <c r="G205">
        <v>1260</v>
      </c>
      <c r="H205">
        <v>840</v>
      </c>
      <c r="I205" t="s">
        <v>111</v>
      </c>
      <c r="J205" s="1">
        <f t="shared" si="9"/>
        <v>315</v>
      </c>
      <c r="K205" s="1">
        <f t="shared" si="10"/>
        <v>210</v>
      </c>
      <c r="L205" s="1">
        <f t="shared" si="11"/>
        <v>131.25</v>
      </c>
    </row>
    <row r="206" spans="1:12">
      <c r="A206" t="s">
        <v>123</v>
      </c>
      <c r="B206" t="s">
        <v>371</v>
      </c>
      <c r="C206" t="s">
        <v>132</v>
      </c>
      <c r="D206">
        <v>3</v>
      </c>
      <c r="G206">
        <v>954</v>
      </c>
      <c r="H206">
        <v>1431</v>
      </c>
      <c r="I206" t="s">
        <v>230</v>
      </c>
      <c r="J206" s="1">
        <f t="shared" si="9"/>
        <v>318</v>
      </c>
      <c r="K206" s="1">
        <f t="shared" si="10"/>
        <v>477</v>
      </c>
      <c r="L206" s="1">
        <f t="shared" si="11"/>
        <v>265</v>
      </c>
    </row>
    <row r="207" spans="1:12">
      <c r="A207" t="s">
        <v>126</v>
      </c>
      <c r="B207" t="s">
        <v>372</v>
      </c>
      <c r="C207" t="s">
        <v>132</v>
      </c>
      <c r="D207">
        <v>3</v>
      </c>
      <c r="G207">
        <v>630</v>
      </c>
      <c r="H207">
        <v>945</v>
      </c>
      <c r="I207" t="s">
        <v>230</v>
      </c>
      <c r="J207" s="1">
        <f t="shared" si="9"/>
        <v>210</v>
      </c>
      <c r="K207" s="1">
        <f t="shared" si="10"/>
        <v>315</v>
      </c>
      <c r="L207" s="1">
        <f t="shared" si="11"/>
        <v>175</v>
      </c>
    </row>
    <row r="208" spans="1:12">
      <c r="A208" t="s">
        <v>123</v>
      </c>
      <c r="B208" t="s">
        <v>373</v>
      </c>
      <c r="C208" t="s">
        <v>132</v>
      </c>
      <c r="D208">
        <v>2</v>
      </c>
      <c r="G208">
        <v>636</v>
      </c>
      <c r="H208">
        <v>954</v>
      </c>
      <c r="I208" t="s">
        <v>241</v>
      </c>
      <c r="J208" s="1">
        <f t="shared" si="9"/>
        <v>318</v>
      </c>
      <c r="K208" s="1">
        <f t="shared" si="10"/>
        <v>477</v>
      </c>
      <c r="L208" s="1">
        <f t="shared" si="11"/>
        <v>397.5</v>
      </c>
    </row>
    <row r="209" spans="1:12">
      <c r="A209" t="s">
        <v>126</v>
      </c>
      <c r="B209" t="s">
        <v>374</v>
      </c>
      <c r="C209" t="s">
        <v>132</v>
      </c>
      <c r="D209">
        <v>2</v>
      </c>
      <c r="G209">
        <v>420</v>
      </c>
      <c r="H209">
        <v>630</v>
      </c>
      <c r="I209" t="s">
        <v>241</v>
      </c>
      <c r="J209" s="1">
        <f t="shared" si="9"/>
        <v>210</v>
      </c>
      <c r="K209" s="1">
        <f t="shared" si="10"/>
        <v>315</v>
      </c>
      <c r="L209" s="1">
        <f t="shared" si="11"/>
        <v>262.5</v>
      </c>
    </row>
    <row r="210" spans="1:12">
      <c r="A210" t="s">
        <v>123</v>
      </c>
      <c r="B210" t="s">
        <v>375</v>
      </c>
      <c r="C210" t="s">
        <v>132</v>
      </c>
      <c r="D210">
        <v>2</v>
      </c>
      <c r="G210">
        <v>954</v>
      </c>
      <c r="H210">
        <v>636</v>
      </c>
      <c r="I210" t="s">
        <v>125</v>
      </c>
      <c r="J210" s="1">
        <f t="shared" si="9"/>
        <v>477</v>
      </c>
      <c r="K210" s="1">
        <f t="shared" si="10"/>
        <v>318</v>
      </c>
      <c r="L210" s="1">
        <f t="shared" si="11"/>
        <v>397.5</v>
      </c>
    </row>
    <row r="211" spans="1:12">
      <c r="A211" t="s">
        <v>126</v>
      </c>
      <c r="B211" t="s">
        <v>376</v>
      </c>
      <c r="C211" t="s">
        <v>132</v>
      </c>
      <c r="D211">
        <v>2</v>
      </c>
      <c r="G211">
        <v>630</v>
      </c>
      <c r="H211">
        <v>420</v>
      </c>
      <c r="I211" t="s">
        <v>125</v>
      </c>
      <c r="J211" s="1">
        <f t="shared" si="9"/>
        <v>315</v>
      </c>
      <c r="K211" s="1">
        <f t="shared" si="10"/>
        <v>210</v>
      </c>
      <c r="L211" s="1">
        <f t="shared" si="11"/>
        <v>262.5</v>
      </c>
    </row>
    <row r="212" spans="1:12">
      <c r="A212" t="s">
        <v>106</v>
      </c>
      <c r="B212" t="s">
        <v>377</v>
      </c>
      <c r="C212" t="s">
        <v>102</v>
      </c>
      <c r="D212">
        <v>14</v>
      </c>
      <c r="E212" t="s">
        <v>378</v>
      </c>
      <c r="F212" t="s">
        <v>379</v>
      </c>
      <c r="G212">
        <v>12243</v>
      </c>
      <c r="H212">
        <v>12243</v>
      </c>
      <c r="I212" t="s">
        <v>141</v>
      </c>
      <c r="J212" s="1">
        <f t="shared" si="9"/>
        <v>874.5</v>
      </c>
      <c r="K212" s="1">
        <f t="shared" si="10"/>
        <v>874.5</v>
      </c>
      <c r="L212" s="1">
        <f t="shared" si="11"/>
        <v>124.92857142857143</v>
      </c>
    </row>
    <row r="213" spans="1:12">
      <c r="A213" t="s">
        <v>112</v>
      </c>
      <c r="B213" t="s">
        <v>380</v>
      </c>
      <c r="C213" t="s">
        <v>102</v>
      </c>
      <c r="D213">
        <v>14</v>
      </c>
      <c r="E213" t="s">
        <v>378</v>
      </c>
      <c r="F213" t="s">
        <v>381</v>
      </c>
      <c r="G213">
        <v>8085</v>
      </c>
      <c r="H213">
        <v>8085</v>
      </c>
      <c r="I213" t="s">
        <v>141</v>
      </c>
      <c r="J213" s="1">
        <f t="shared" si="9"/>
        <v>577.5</v>
      </c>
      <c r="K213" s="1">
        <f t="shared" si="10"/>
        <v>577.5</v>
      </c>
      <c r="L213" s="1">
        <f t="shared" si="11"/>
        <v>82.5</v>
      </c>
    </row>
    <row r="214" spans="1:12">
      <c r="A214" t="s">
        <v>106</v>
      </c>
      <c r="B214" t="s">
        <v>382</v>
      </c>
      <c r="C214" t="s">
        <v>102</v>
      </c>
      <c r="D214">
        <v>14</v>
      </c>
      <c r="E214" t="s">
        <v>383</v>
      </c>
      <c r="F214" t="s">
        <v>384</v>
      </c>
      <c r="G214">
        <v>13515</v>
      </c>
      <c r="H214">
        <v>10971</v>
      </c>
      <c r="I214" t="s">
        <v>268</v>
      </c>
      <c r="J214" s="1">
        <f t="shared" si="9"/>
        <v>965.35714285714289</v>
      </c>
      <c r="K214" s="1">
        <f t="shared" si="10"/>
        <v>783.64285714285711</v>
      </c>
      <c r="L214" s="1">
        <f t="shared" si="11"/>
        <v>124.92857142857143</v>
      </c>
    </row>
    <row r="215" spans="1:12">
      <c r="A215" t="s">
        <v>112</v>
      </c>
      <c r="B215" t="s">
        <v>385</v>
      </c>
      <c r="C215" t="s">
        <v>102</v>
      </c>
      <c r="D215">
        <v>14</v>
      </c>
      <c r="E215" t="s">
        <v>383</v>
      </c>
      <c r="F215" t="s">
        <v>386</v>
      </c>
      <c r="G215">
        <v>8925</v>
      </c>
      <c r="H215">
        <v>7245</v>
      </c>
      <c r="I215" t="s">
        <v>268</v>
      </c>
      <c r="J215" s="1">
        <f t="shared" si="9"/>
        <v>637.5</v>
      </c>
      <c r="K215" s="1">
        <f t="shared" si="10"/>
        <v>517.5</v>
      </c>
      <c r="L215" s="1">
        <f t="shared" si="11"/>
        <v>82.5</v>
      </c>
    </row>
    <row r="216" spans="1:12">
      <c r="A216" t="s">
        <v>106</v>
      </c>
      <c r="B216" t="s">
        <v>387</v>
      </c>
      <c r="C216" t="s">
        <v>102</v>
      </c>
      <c r="D216">
        <v>10</v>
      </c>
      <c r="E216" t="s">
        <v>388</v>
      </c>
      <c r="F216" t="s">
        <v>389</v>
      </c>
      <c r="G216">
        <v>8640</v>
      </c>
      <c r="H216">
        <v>8640</v>
      </c>
      <c r="I216" t="s">
        <v>141</v>
      </c>
      <c r="J216" s="1">
        <f t="shared" si="9"/>
        <v>864</v>
      </c>
      <c r="K216" s="1">
        <f t="shared" si="10"/>
        <v>864</v>
      </c>
      <c r="L216" s="1">
        <f t="shared" si="11"/>
        <v>172.8</v>
      </c>
    </row>
    <row r="217" spans="1:12">
      <c r="A217" t="s">
        <v>112</v>
      </c>
      <c r="B217" t="s">
        <v>390</v>
      </c>
      <c r="C217" t="s">
        <v>102</v>
      </c>
      <c r="D217">
        <v>10</v>
      </c>
      <c r="E217" t="s">
        <v>388</v>
      </c>
      <c r="F217" t="s">
        <v>391</v>
      </c>
      <c r="G217">
        <v>5450</v>
      </c>
      <c r="H217">
        <v>5450</v>
      </c>
      <c r="I217" t="s">
        <v>141</v>
      </c>
      <c r="J217" s="1">
        <f t="shared" si="9"/>
        <v>545</v>
      </c>
      <c r="K217" s="1">
        <f t="shared" si="10"/>
        <v>545</v>
      </c>
      <c r="L217" s="1">
        <f t="shared" si="11"/>
        <v>109</v>
      </c>
    </row>
    <row r="218" spans="1:12">
      <c r="A218" t="s">
        <v>114</v>
      </c>
      <c r="B218" t="s">
        <v>392</v>
      </c>
      <c r="C218" t="s">
        <v>102</v>
      </c>
      <c r="D218">
        <v>8</v>
      </c>
      <c r="E218" t="s">
        <v>393</v>
      </c>
      <c r="F218" t="s">
        <v>274</v>
      </c>
      <c r="G218">
        <v>2090</v>
      </c>
      <c r="H218">
        <v>2090</v>
      </c>
      <c r="I218" t="s">
        <v>141</v>
      </c>
      <c r="J218" s="1">
        <f t="shared" si="9"/>
        <v>261.25</v>
      </c>
      <c r="K218" s="1">
        <f t="shared" si="10"/>
        <v>261.25</v>
      </c>
      <c r="L218" s="1">
        <f t="shared" si="11"/>
        <v>65.3125</v>
      </c>
    </row>
    <row r="219" spans="1:12">
      <c r="A219" t="s">
        <v>114</v>
      </c>
      <c r="B219" t="s">
        <v>394</v>
      </c>
      <c r="C219" t="s">
        <v>102</v>
      </c>
      <c r="D219">
        <v>8</v>
      </c>
      <c r="E219" t="s">
        <v>393</v>
      </c>
      <c r="F219" t="s">
        <v>274</v>
      </c>
      <c r="G219">
        <v>2000</v>
      </c>
      <c r="H219">
        <v>2000</v>
      </c>
      <c r="I219" t="s">
        <v>141</v>
      </c>
      <c r="J219" s="1">
        <f t="shared" si="9"/>
        <v>250</v>
      </c>
      <c r="K219" s="1">
        <f t="shared" si="10"/>
        <v>250</v>
      </c>
      <c r="L219" s="1">
        <f t="shared" si="11"/>
        <v>62.5</v>
      </c>
    </row>
    <row r="220" spans="1:12">
      <c r="A220" t="s">
        <v>114</v>
      </c>
      <c r="B220" t="s">
        <v>395</v>
      </c>
      <c r="C220" t="s">
        <v>102</v>
      </c>
      <c r="D220">
        <v>8</v>
      </c>
      <c r="E220" t="s">
        <v>393</v>
      </c>
      <c r="F220" t="s">
        <v>274</v>
      </c>
      <c r="G220">
        <v>1910</v>
      </c>
      <c r="H220">
        <v>1910</v>
      </c>
      <c r="I220" t="s">
        <v>141</v>
      </c>
      <c r="J220" s="1">
        <f t="shared" si="9"/>
        <v>238.75</v>
      </c>
      <c r="K220" s="1">
        <f t="shared" si="10"/>
        <v>238.75</v>
      </c>
      <c r="L220" s="1">
        <f t="shared" si="11"/>
        <v>59.6875</v>
      </c>
    </row>
    <row r="221" spans="1:12">
      <c r="A221" t="s">
        <v>114</v>
      </c>
      <c r="B221" t="s">
        <v>396</v>
      </c>
      <c r="C221" t="s">
        <v>102</v>
      </c>
      <c r="D221">
        <v>8</v>
      </c>
      <c r="E221" t="s">
        <v>393</v>
      </c>
      <c r="F221" t="s">
        <v>274</v>
      </c>
      <c r="G221">
        <v>1820</v>
      </c>
      <c r="H221">
        <v>1820</v>
      </c>
      <c r="I221" t="s">
        <v>141</v>
      </c>
      <c r="J221" s="1">
        <f t="shared" si="9"/>
        <v>227.5</v>
      </c>
      <c r="K221" s="1">
        <f t="shared" si="10"/>
        <v>227.5</v>
      </c>
      <c r="L221" s="1">
        <f t="shared" si="11"/>
        <v>56.875</v>
      </c>
    </row>
    <row r="222" spans="1:12">
      <c r="A222" t="s">
        <v>114</v>
      </c>
      <c r="B222" t="s">
        <v>397</v>
      </c>
      <c r="C222" t="s">
        <v>102</v>
      </c>
      <c r="D222">
        <v>8</v>
      </c>
      <c r="E222" t="s">
        <v>393</v>
      </c>
      <c r="F222" t="s">
        <v>274</v>
      </c>
      <c r="G222">
        <v>1740</v>
      </c>
      <c r="H222">
        <v>1740</v>
      </c>
      <c r="I222" t="s">
        <v>141</v>
      </c>
      <c r="J222" s="1">
        <f t="shared" si="9"/>
        <v>217.5</v>
      </c>
      <c r="K222" s="1">
        <f t="shared" si="10"/>
        <v>217.5</v>
      </c>
      <c r="L222" s="1">
        <f t="shared" si="11"/>
        <v>54.375</v>
      </c>
    </row>
    <row r="223" spans="1:12">
      <c r="A223" t="s">
        <v>119</v>
      </c>
      <c r="B223" t="s">
        <v>398</v>
      </c>
      <c r="C223" t="s">
        <v>102</v>
      </c>
      <c r="D223">
        <v>8</v>
      </c>
      <c r="E223" t="s">
        <v>393</v>
      </c>
      <c r="F223" t="s">
        <v>399</v>
      </c>
      <c r="G223">
        <v>1460</v>
      </c>
      <c r="H223">
        <v>1460</v>
      </c>
      <c r="I223" t="s">
        <v>141</v>
      </c>
      <c r="J223" s="1">
        <f t="shared" si="9"/>
        <v>182.5</v>
      </c>
      <c r="K223" s="1">
        <f t="shared" si="10"/>
        <v>182.5</v>
      </c>
      <c r="L223" s="1">
        <f t="shared" si="11"/>
        <v>45.625</v>
      </c>
    </row>
    <row r="224" spans="1:12">
      <c r="A224" t="s">
        <v>119</v>
      </c>
      <c r="B224" t="s">
        <v>400</v>
      </c>
      <c r="C224" t="s">
        <v>102</v>
      </c>
      <c r="D224">
        <v>8</v>
      </c>
      <c r="E224" t="s">
        <v>393</v>
      </c>
      <c r="F224" t="s">
        <v>399</v>
      </c>
      <c r="G224">
        <v>1370</v>
      </c>
      <c r="H224">
        <v>1370</v>
      </c>
      <c r="I224" t="s">
        <v>141</v>
      </c>
      <c r="J224" s="1">
        <f t="shared" si="9"/>
        <v>171.25</v>
      </c>
      <c r="K224" s="1">
        <f t="shared" si="10"/>
        <v>171.25</v>
      </c>
      <c r="L224" s="1">
        <f t="shared" si="11"/>
        <v>42.8125</v>
      </c>
    </row>
    <row r="225" spans="1:12">
      <c r="A225" t="s">
        <v>119</v>
      </c>
      <c r="B225" t="s">
        <v>401</v>
      </c>
      <c r="C225" t="s">
        <v>102</v>
      </c>
      <c r="D225">
        <v>8</v>
      </c>
      <c r="E225" t="s">
        <v>393</v>
      </c>
      <c r="F225" t="s">
        <v>399</v>
      </c>
      <c r="G225">
        <v>1300</v>
      </c>
      <c r="H225">
        <v>1300</v>
      </c>
      <c r="I225" t="s">
        <v>141</v>
      </c>
      <c r="J225" s="1">
        <f t="shared" si="9"/>
        <v>162.5</v>
      </c>
      <c r="K225" s="1">
        <f t="shared" si="10"/>
        <v>162.5</v>
      </c>
      <c r="L225" s="1">
        <f t="shared" si="11"/>
        <v>40.625</v>
      </c>
    </row>
    <row r="226" spans="1:12">
      <c r="A226" t="s">
        <v>119</v>
      </c>
      <c r="B226" t="s">
        <v>402</v>
      </c>
      <c r="C226" t="s">
        <v>102</v>
      </c>
      <c r="D226">
        <v>8</v>
      </c>
      <c r="E226" t="s">
        <v>393</v>
      </c>
      <c r="F226" t="s">
        <v>399</v>
      </c>
      <c r="G226">
        <v>1000</v>
      </c>
      <c r="H226">
        <v>1000</v>
      </c>
      <c r="I226" t="s">
        <v>141</v>
      </c>
      <c r="J226" s="1">
        <f t="shared" si="9"/>
        <v>125</v>
      </c>
      <c r="K226" s="1">
        <f t="shared" si="10"/>
        <v>125</v>
      </c>
      <c r="L226" s="1">
        <f t="shared" si="11"/>
        <v>31.25</v>
      </c>
    </row>
    <row r="227" spans="1:12">
      <c r="A227" t="s">
        <v>114</v>
      </c>
      <c r="B227" t="s">
        <v>403</v>
      </c>
      <c r="C227" t="s">
        <v>102</v>
      </c>
      <c r="D227">
        <v>8</v>
      </c>
      <c r="E227" t="s">
        <v>404</v>
      </c>
      <c r="F227" t="s">
        <v>405</v>
      </c>
      <c r="G227">
        <v>4134</v>
      </c>
      <c r="H227">
        <v>4134</v>
      </c>
      <c r="I227" t="s">
        <v>129</v>
      </c>
      <c r="J227" s="1">
        <f t="shared" ref="J227:J290" si="12">G227/D227</f>
        <v>516.75</v>
      </c>
      <c r="K227" s="1">
        <f t="shared" ref="K227:K290" si="13">H227/D227</f>
        <v>516.75</v>
      </c>
      <c r="L227" s="1">
        <f t="shared" ref="L227:L290" si="14">(J227+K227)/D227</f>
        <v>129.1875</v>
      </c>
    </row>
    <row r="228" spans="1:12">
      <c r="A228" t="s">
        <v>119</v>
      </c>
      <c r="B228" t="s">
        <v>406</v>
      </c>
      <c r="C228" t="s">
        <v>102</v>
      </c>
      <c r="D228">
        <v>8</v>
      </c>
      <c r="E228" t="s">
        <v>404</v>
      </c>
      <c r="F228" t="s">
        <v>405</v>
      </c>
      <c r="G228">
        <v>2730</v>
      </c>
      <c r="H228">
        <v>2730</v>
      </c>
      <c r="I228" t="s">
        <v>129</v>
      </c>
      <c r="J228" s="1">
        <f t="shared" si="12"/>
        <v>341.25</v>
      </c>
      <c r="K228" s="1">
        <f t="shared" si="13"/>
        <v>341.25</v>
      </c>
      <c r="L228" s="1">
        <f t="shared" si="14"/>
        <v>85.3125</v>
      </c>
    </row>
    <row r="229" spans="1:12">
      <c r="A229" t="s">
        <v>114</v>
      </c>
      <c r="B229" t="s">
        <v>407</v>
      </c>
      <c r="C229" t="s">
        <v>102</v>
      </c>
      <c r="D229">
        <v>7</v>
      </c>
      <c r="E229" t="s">
        <v>408</v>
      </c>
      <c r="F229" t="s">
        <v>409</v>
      </c>
      <c r="G229">
        <v>4770</v>
      </c>
      <c r="H229">
        <v>4770</v>
      </c>
      <c r="I229" t="s">
        <v>268</v>
      </c>
      <c r="J229" s="1">
        <f t="shared" si="12"/>
        <v>681.42857142857144</v>
      </c>
      <c r="K229" s="1">
        <f t="shared" si="13"/>
        <v>681.42857142857144</v>
      </c>
      <c r="L229" s="1">
        <f t="shared" si="14"/>
        <v>194.69387755102042</v>
      </c>
    </row>
    <row r="230" spans="1:12">
      <c r="A230" t="s">
        <v>119</v>
      </c>
      <c r="B230" t="s">
        <v>410</v>
      </c>
      <c r="C230" t="s">
        <v>102</v>
      </c>
      <c r="D230">
        <v>7</v>
      </c>
      <c r="E230" t="s">
        <v>408</v>
      </c>
      <c r="F230" t="s">
        <v>409</v>
      </c>
      <c r="G230">
        <v>3150</v>
      </c>
      <c r="H230">
        <v>3150</v>
      </c>
      <c r="I230" t="s">
        <v>268</v>
      </c>
      <c r="J230" s="1">
        <f t="shared" si="12"/>
        <v>450</v>
      </c>
      <c r="K230" s="1">
        <f t="shared" si="13"/>
        <v>450</v>
      </c>
      <c r="L230" s="1">
        <f t="shared" si="14"/>
        <v>128.57142857142858</v>
      </c>
    </row>
    <row r="231" spans="1:12">
      <c r="A231" t="s">
        <v>114</v>
      </c>
      <c r="B231" t="s">
        <v>411</v>
      </c>
      <c r="C231" t="s">
        <v>102</v>
      </c>
      <c r="D231">
        <v>6</v>
      </c>
      <c r="E231" t="s">
        <v>412</v>
      </c>
      <c r="F231" t="s">
        <v>413</v>
      </c>
      <c r="G231">
        <v>2862</v>
      </c>
      <c r="H231">
        <v>4770</v>
      </c>
      <c r="I231" t="s">
        <v>141</v>
      </c>
      <c r="J231" s="1">
        <f t="shared" si="12"/>
        <v>477</v>
      </c>
      <c r="K231" s="1">
        <f t="shared" si="13"/>
        <v>795</v>
      </c>
      <c r="L231" s="1">
        <f t="shared" si="14"/>
        <v>212</v>
      </c>
    </row>
    <row r="232" spans="1:12">
      <c r="A232" t="s">
        <v>119</v>
      </c>
      <c r="B232" t="s">
        <v>414</v>
      </c>
      <c r="C232" t="s">
        <v>102</v>
      </c>
      <c r="D232">
        <v>6</v>
      </c>
      <c r="E232" t="s">
        <v>412</v>
      </c>
      <c r="F232" t="s">
        <v>413</v>
      </c>
      <c r="G232">
        <v>1890</v>
      </c>
      <c r="H232">
        <v>3150</v>
      </c>
      <c r="I232" t="s">
        <v>141</v>
      </c>
      <c r="J232" s="1">
        <f t="shared" si="12"/>
        <v>315</v>
      </c>
      <c r="K232" s="1">
        <f t="shared" si="13"/>
        <v>525</v>
      </c>
      <c r="L232" s="1">
        <f t="shared" si="14"/>
        <v>140</v>
      </c>
    </row>
    <row r="233" spans="1:12">
      <c r="A233" t="s">
        <v>114</v>
      </c>
      <c r="B233" t="s">
        <v>415</v>
      </c>
      <c r="C233" t="s">
        <v>102</v>
      </c>
      <c r="D233">
        <v>5</v>
      </c>
      <c r="E233" t="s">
        <v>416</v>
      </c>
      <c r="F233" t="s">
        <v>417</v>
      </c>
      <c r="G233">
        <v>3975</v>
      </c>
      <c r="H233">
        <v>2385</v>
      </c>
      <c r="I233" t="s">
        <v>118</v>
      </c>
      <c r="J233" s="1">
        <f t="shared" si="12"/>
        <v>795</v>
      </c>
      <c r="K233" s="1">
        <f t="shared" si="13"/>
        <v>477</v>
      </c>
      <c r="L233" s="1">
        <f t="shared" si="14"/>
        <v>254.4</v>
      </c>
    </row>
    <row r="234" spans="1:12">
      <c r="A234" t="s">
        <v>119</v>
      </c>
      <c r="B234" t="s">
        <v>418</v>
      </c>
      <c r="C234" t="s">
        <v>102</v>
      </c>
      <c r="D234">
        <v>5</v>
      </c>
      <c r="E234" t="s">
        <v>416</v>
      </c>
      <c r="F234" t="s">
        <v>417</v>
      </c>
      <c r="G234">
        <v>2625</v>
      </c>
      <c r="H234">
        <v>1575</v>
      </c>
      <c r="I234" t="s">
        <v>118</v>
      </c>
      <c r="J234" s="1">
        <f t="shared" si="12"/>
        <v>525</v>
      </c>
      <c r="K234" s="1">
        <f t="shared" si="13"/>
        <v>315</v>
      </c>
      <c r="L234" s="1">
        <f t="shared" si="14"/>
        <v>168</v>
      </c>
    </row>
    <row r="235" spans="1:12">
      <c r="A235" t="s">
        <v>114</v>
      </c>
      <c r="B235" t="s">
        <v>419</v>
      </c>
      <c r="C235" t="s">
        <v>102</v>
      </c>
      <c r="D235">
        <v>9</v>
      </c>
      <c r="G235">
        <v>6996</v>
      </c>
      <c r="H235">
        <v>4452</v>
      </c>
      <c r="I235" t="s">
        <v>141</v>
      </c>
      <c r="J235" s="1">
        <f t="shared" si="12"/>
        <v>777.33333333333337</v>
      </c>
      <c r="K235" s="1">
        <f t="shared" si="13"/>
        <v>494.66666666666669</v>
      </c>
      <c r="L235" s="1">
        <f t="shared" si="14"/>
        <v>141.33333333333334</v>
      </c>
    </row>
    <row r="236" spans="1:12">
      <c r="A236" t="s">
        <v>119</v>
      </c>
      <c r="B236" t="s">
        <v>420</v>
      </c>
      <c r="C236" t="s">
        <v>102</v>
      </c>
      <c r="D236">
        <v>9</v>
      </c>
      <c r="G236">
        <v>4620</v>
      </c>
      <c r="H236">
        <v>2940</v>
      </c>
      <c r="I236" t="s">
        <v>141</v>
      </c>
      <c r="J236" s="1">
        <f t="shared" si="12"/>
        <v>513.33333333333337</v>
      </c>
      <c r="K236" s="1">
        <f t="shared" si="13"/>
        <v>326.66666666666669</v>
      </c>
      <c r="L236" s="1">
        <f t="shared" si="14"/>
        <v>93.333333333333329</v>
      </c>
    </row>
    <row r="237" spans="1:12">
      <c r="A237" t="s">
        <v>114</v>
      </c>
      <c r="B237" t="s">
        <v>421</v>
      </c>
      <c r="C237" t="s">
        <v>102</v>
      </c>
      <c r="D237">
        <v>8</v>
      </c>
      <c r="E237" t="s">
        <v>422</v>
      </c>
      <c r="F237" t="s">
        <v>423</v>
      </c>
      <c r="G237">
        <v>5088</v>
      </c>
      <c r="H237">
        <v>6837</v>
      </c>
      <c r="I237" t="s">
        <v>287</v>
      </c>
      <c r="J237" s="1">
        <f t="shared" si="12"/>
        <v>636</v>
      </c>
      <c r="K237" s="1">
        <f t="shared" si="13"/>
        <v>854.625</v>
      </c>
      <c r="L237" s="1">
        <f t="shared" si="14"/>
        <v>186.328125</v>
      </c>
    </row>
    <row r="238" spans="1:12">
      <c r="A238" t="s">
        <v>119</v>
      </c>
      <c r="B238" t="s">
        <v>424</v>
      </c>
      <c r="C238" t="s">
        <v>102</v>
      </c>
      <c r="D238">
        <v>8</v>
      </c>
      <c r="E238" t="s">
        <v>422</v>
      </c>
      <c r="F238" t="s">
        <v>423</v>
      </c>
      <c r="G238">
        <v>3360</v>
      </c>
      <c r="H238">
        <v>4515</v>
      </c>
      <c r="I238" t="s">
        <v>287</v>
      </c>
      <c r="J238" s="1">
        <f t="shared" si="12"/>
        <v>420</v>
      </c>
      <c r="K238" s="1">
        <f t="shared" si="13"/>
        <v>564.375</v>
      </c>
      <c r="L238" s="1">
        <f t="shared" si="14"/>
        <v>123.046875</v>
      </c>
    </row>
    <row r="239" spans="1:12">
      <c r="A239" t="s">
        <v>114</v>
      </c>
      <c r="B239" t="s">
        <v>425</v>
      </c>
      <c r="C239" t="s">
        <v>102</v>
      </c>
      <c r="D239">
        <v>11</v>
      </c>
      <c r="G239">
        <v>5565</v>
      </c>
      <c r="H239">
        <v>8427</v>
      </c>
      <c r="I239" t="s">
        <v>177</v>
      </c>
      <c r="J239" s="1">
        <f t="shared" si="12"/>
        <v>505.90909090909093</v>
      </c>
      <c r="K239" s="1">
        <f t="shared" si="13"/>
        <v>766.09090909090912</v>
      </c>
      <c r="L239" s="1">
        <f t="shared" si="14"/>
        <v>115.63636363636364</v>
      </c>
    </row>
    <row r="240" spans="1:12">
      <c r="A240" t="s">
        <v>119</v>
      </c>
      <c r="B240" t="s">
        <v>426</v>
      </c>
      <c r="C240" t="s">
        <v>102</v>
      </c>
      <c r="D240">
        <v>11</v>
      </c>
      <c r="G240">
        <v>3675</v>
      </c>
      <c r="H240">
        <v>5565</v>
      </c>
      <c r="I240" t="s">
        <v>177</v>
      </c>
      <c r="J240" s="1">
        <f t="shared" si="12"/>
        <v>334.09090909090907</v>
      </c>
      <c r="K240" s="1">
        <f t="shared" si="13"/>
        <v>505.90909090909093</v>
      </c>
      <c r="L240" s="1">
        <f t="shared" si="14"/>
        <v>76.36363636363636</v>
      </c>
    </row>
    <row r="241" spans="1:12">
      <c r="A241" t="s">
        <v>114</v>
      </c>
      <c r="B241" t="s">
        <v>427</v>
      </c>
      <c r="C241" t="s">
        <v>102</v>
      </c>
      <c r="D241">
        <v>10</v>
      </c>
      <c r="E241" t="s">
        <v>428</v>
      </c>
      <c r="F241" t="s">
        <v>429</v>
      </c>
      <c r="G241">
        <v>6360</v>
      </c>
      <c r="H241">
        <v>6360</v>
      </c>
      <c r="I241" t="s">
        <v>111</v>
      </c>
      <c r="J241" s="1">
        <f t="shared" si="12"/>
        <v>636</v>
      </c>
      <c r="K241" s="1">
        <f t="shared" si="13"/>
        <v>636</v>
      </c>
      <c r="L241" s="1">
        <f t="shared" si="14"/>
        <v>127.2</v>
      </c>
    </row>
    <row r="242" spans="1:12">
      <c r="A242" t="s">
        <v>119</v>
      </c>
      <c r="B242" t="s">
        <v>430</v>
      </c>
      <c r="C242" t="s">
        <v>102</v>
      </c>
      <c r="D242">
        <v>10</v>
      </c>
      <c r="E242" t="s">
        <v>428</v>
      </c>
      <c r="F242" t="s">
        <v>429</v>
      </c>
      <c r="G242">
        <v>4200</v>
      </c>
      <c r="H242">
        <v>4200</v>
      </c>
      <c r="I242" t="s">
        <v>111</v>
      </c>
      <c r="J242" s="1">
        <f t="shared" si="12"/>
        <v>420</v>
      </c>
      <c r="K242" s="1">
        <f t="shared" si="13"/>
        <v>420</v>
      </c>
      <c r="L242" s="1">
        <f t="shared" si="14"/>
        <v>84</v>
      </c>
    </row>
    <row r="243" spans="1:12">
      <c r="A243" t="s">
        <v>114</v>
      </c>
      <c r="B243" t="s">
        <v>431</v>
      </c>
      <c r="C243" t="s">
        <v>102</v>
      </c>
      <c r="D243">
        <v>9</v>
      </c>
      <c r="G243">
        <v>4532</v>
      </c>
      <c r="H243">
        <v>6917</v>
      </c>
      <c r="I243" t="s">
        <v>125</v>
      </c>
      <c r="J243" s="1">
        <f t="shared" si="12"/>
        <v>503.55555555555554</v>
      </c>
      <c r="K243" s="1">
        <f t="shared" si="13"/>
        <v>768.55555555555554</v>
      </c>
      <c r="L243" s="1">
        <f t="shared" si="14"/>
        <v>141.34567901234567</v>
      </c>
    </row>
    <row r="244" spans="1:12">
      <c r="A244" t="s">
        <v>119</v>
      </c>
      <c r="B244" t="s">
        <v>432</v>
      </c>
      <c r="C244" t="s">
        <v>102</v>
      </c>
      <c r="D244">
        <v>9</v>
      </c>
      <c r="G244">
        <v>2993</v>
      </c>
      <c r="H244">
        <v>4568</v>
      </c>
      <c r="I244" t="s">
        <v>125</v>
      </c>
      <c r="J244" s="1">
        <f t="shared" si="12"/>
        <v>332.55555555555554</v>
      </c>
      <c r="K244" s="1">
        <f t="shared" si="13"/>
        <v>507.55555555555554</v>
      </c>
      <c r="L244" s="1">
        <f t="shared" si="14"/>
        <v>93.34567901234567</v>
      </c>
    </row>
    <row r="245" spans="1:12">
      <c r="A245" t="s">
        <v>114</v>
      </c>
      <c r="B245" t="s">
        <v>433</v>
      </c>
      <c r="C245" t="s">
        <v>102</v>
      </c>
      <c r="D245">
        <v>7</v>
      </c>
      <c r="G245">
        <v>5406</v>
      </c>
      <c r="H245">
        <v>3498</v>
      </c>
      <c r="I245" t="s">
        <v>125</v>
      </c>
      <c r="J245" s="1">
        <f t="shared" si="12"/>
        <v>772.28571428571433</v>
      </c>
      <c r="K245" s="1">
        <f t="shared" si="13"/>
        <v>499.71428571428572</v>
      </c>
      <c r="L245" s="1">
        <f t="shared" si="14"/>
        <v>181.71428571428572</v>
      </c>
    </row>
    <row r="246" spans="1:12">
      <c r="A246" t="s">
        <v>119</v>
      </c>
      <c r="B246" t="s">
        <v>434</v>
      </c>
      <c r="C246" t="s">
        <v>102</v>
      </c>
      <c r="D246">
        <v>7</v>
      </c>
      <c r="G246">
        <v>3570</v>
      </c>
      <c r="H246">
        <v>2310</v>
      </c>
      <c r="I246" t="s">
        <v>125</v>
      </c>
      <c r="J246" s="1">
        <f t="shared" si="12"/>
        <v>510</v>
      </c>
      <c r="K246" s="1">
        <f t="shared" si="13"/>
        <v>330</v>
      </c>
      <c r="L246" s="1">
        <f t="shared" si="14"/>
        <v>120</v>
      </c>
    </row>
    <row r="247" spans="1:12">
      <c r="A247" t="s">
        <v>114</v>
      </c>
      <c r="B247" t="s">
        <v>435</v>
      </c>
      <c r="C247" t="s">
        <v>102</v>
      </c>
      <c r="D247">
        <v>11</v>
      </c>
      <c r="E247" t="s">
        <v>436</v>
      </c>
      <c r="F247" t="s">
        <v>437</v>
      </c>
      <c r="G247">
        <v>9143</v>
      </c>
      <c r="H247">
        <v>6599</v>
      </c>
      <c r="I247" t="s">
        <v>141</v>
      </c>
      <c r="J247" s="1">
        <f t="shared" si="12"/>
        <v>831.18181818181813</v>
      </c>
      <c r="K247" s="1">
        <f t="shared" si="13"/>
        <v>599.90909090909088</v>
      </c>
      <c r="L247" s="1">
        <f t="shared" si="14"/>
        <v>130.099173553719</v>
      </c>
    </row>
    <row r="248" spans="1:12">
      <c r="A248" t="s">
        <v>119</v>
      </c>
      <c r="B248" t="s">
        <v>438</v>
      </c>
      <c r="C248" t="s">
        <v>102</v>
      </c>
      <c r="D248">
        <v>11</v>
      </c>
      <c r="E248" t="s">
        <v>436</v>
      </c>
      <c r="F248" t="s">
        <v>437</v>
      </c>
      <c r="G248">
        <v>6038</v>
      </c>
      <c r="H248">
        <v>4358</v>
      </c>
      <c r="I248" t="s">
        <v>141</v>
      </c>
      <c r="J248" s="1">
        <f t="shared" si="12"/>
        <v>548.90909090909088</v>
      </c>
      <c r="K248" s="1">
        <f t="shared" si="13"/>
        <v>396.18181818181819</v>
      </c>
      <c r="L248" s="1">
        <f t="shared" si="14"/>
        <v>85.917355371900825</v>
      </c>
    </row>
    <row r="249" spans="1:12">
      <c r="A249" t="s">
        <v>114</v>
      </c>
      <c r="B249" t="s">
        <v>439</v>
      </c>
      <c r="C249" t="s">
        <v>102</v>
      </c>
      <c r="D249">
        <v>12</v>
      </c>
      <c r="G249">
        <v>8586</v>
      </c>
      <c r="H249">
        <v>8586</v>
      </c>
      <c r="I249" t="s">
        <v>141</v>
      </c>
      <c r="J249" s="1">
        <f t="shared" si="12"/>
        <v>715.5</v>
      </c>
      <c r="K249" s="1">
        <f t="shared" si="13"/>
        <v>715.5</v>
      </c>
      <c r="L249" s="1">
        <f t="shared" si="14"/>
        <v>119.25</v>
      </c>
    </row>
    <row r="250" spans="1:12">
      <c r="A250" t="s">
        <v>119</v>
      </c>
      <c r="B250" t="s">
        <v>440</v>
      </c>
      <c r="C250" t="s">
        <v>102</v>
      </c>
      <c r="D250">
        <v>12</v>
      </c>
      <c r="G250">
        <v>5670</v>
      </c>
      <c r="H250">
        <v>5670</v>
      </c>
      <c r="I250" t="s">
        <v>141</v>
      </c>
      <c r="J250" s="1">
        <f t="shared" si="12"/>
        <v>472.5</v>
      </c>
      <c r="K250" s="1">
        <f t="shared" si="13"/>
        <v>472.5</v>
      </c>
      <c r="L250" s="1">
        <f t="shared" si="14"/>
        <v>78.75</v>
      </c>
    </row>
    <row r="251" spans="1:12">
      <c r="A251" t="s">
        <v>114</v>
      </c>
      <c r="B251" t="s">
        <v>441</v>
      </c>
      <c r="C251" t="s">
        <v>102</v>
      </c>
      <c r="D251">
        <v>12</v>
      </c>
      <c r="G251">
        <v>9143</v>
      </c>
      <c r="H251">
        <v>6122</v>
      </c>
      <c r="I251" t="s">
        <v>125</v>
      </c>
      <c r="J251" s="1">
        <f t="shared" si="12"/>
        <v>761.91666666666663</v>
      </c>
      <c r="K251" s="1">
        <f t="shared" si="13"/>
        <v>510.16666666666669</v>
      </c>
      <c r="L251" s="1">
        <f t="shared" si="14"/>
        <v>106.00694444444444</v>
      </c>
    </row>
    <row r="252" spans="1:12">
      <c r="A252" t="s">
        <v>119</v>
      </c>
      <c r="B252" t="s">
        <v>442</v>
      </c>
      <c r="C252" t="s">
        <v>102</v>
      </c>
      <c r="D252">
        <v>12</v>
      </c>
      <c r="G252">
        <v>6038</v>
      </c>
      <c r="H252">
        <v>4043</v>
      </c>
      <c r="I252" t="s">
        <v>125</v>
      </c>
      <c r="J252" s="1">
        <f t="shared" si="12"/>
        <v>503.16666666666669</v>
      </c>
      <c r="K252" s="1">
        <f t="shared" si="13"/>
        <v>336.91666666666669</v>
      </c>
      <c r="L252" s="1">
        <f t="shared" si="14"/>
        <v>70.006944444444443</v>
      </c>
    </row>
    <row r="253" spans="1:12">
      <c r="A253" t="s">
        <v>114</v>
      </c>
      <c r="B253" t="s">
        <v>443</v>
      </c>
      <c r="C253" t="s">
        <v>102</v>
      </c>
      <c r="D253">
        <v>10</v>
      </c>
      <c r="E253" t="s">
        <v>444</v>
      </c>
      <c r="F253" t="s">
        <v>417</v>
      </c>
      <c r="G253">
        <v>6042</v>
      </c>
      <c r="H253">
        <v>8268</v>
      </c>
      <c r="I253" t="s">
        <v>111</v>
      </c>
      <c r="J253" s="1">
        <f t="shared" si="12"/>
        <v>604.20000000000005</v>
      </c>
      <c r="K253" s="1">
        <f t="shared" si="13"/>
        <v>826.8</v>
      </c>
      <c r="L253" s="1">
        <f t="shared" si="14"/>
        <v>143.1</v>
      </c>
    </row>
    <row r="254" spans="1:12">
      <c r="A254" t="s">
        <v>119</v>
      </c>
      <c r="B254" t="s">
        <v>445</v>
      </c>
      <c r="C254" t="s">
        <v>102</v>
      </c>
      <c r="D254">
        <v>10</v>
      </c>
      <c r="E254" t="s">
        <v>444</v>
      </c>
      <c r="F254" t="s">
        <v>417</v>
      </c>
      <c r="G254">
        <v>3990</v>
      </c>
      <c r="H254">
        <v>5460</v>
      </c>
      <c r="I254" t="s">
        <v>111</v>
      </c>
      <c r="J254" s="1">
        <f t="shared" si="12"/>
        <v>399</v>
      </c>
      <c r="K254" s="1">
        <f t="shared" si="13"/>
        <v>546</v>
      </c>
      <c r="L254" s="1">
        <f t="shared" si="14"/>
        <v>94.5</v>
      </c>
    </row>
    <row r="255" spans="1:12">
      <c r="A255" t="s">
        <v>114</v>
      </c>
      <c r="B255" t="s">
        <v>446</v>
      </c>
      <c r="C255" t="s">
        <v>102</v>
      </c>
      <c r="D255">
        <v>6</v>
      </c>
      <c r="E255" t="s">
        <v>447</v>
      </c>
      <c r="F255" t="s">
        <v>448</v>
      </c>
      <c r="G255">
        <v>2465</v>
      </c>
      <c r="H255">
        <v>3737</v>
      </c>
      <c r="I255" t="s">
        <v>230</v>
      </c>
      <c r="J255" s="1">
        <f t="shared" si="12"/>
        <v>410.83333333333331</v>
      </c>
      <c r="K255" s="1">
        <f t="shared" si="13"/>
        <v>622.83333333333337</v>
      </c>
      <c r="L255" s="1">
        <f t="shared" si="14"/>
        <v>172.2777777777778</v>
      </c>
    </row>
    <row r="256" spans="1:12">
      <c r="A256" t="s">
        <v>119</v>
      </c>
      <c r="B256" t="s">
        <v>449</v>
      </c>
      <c r="C256" t="s">
        <v>102</v>
      </c>
      <c r="D256">
        <v>6</v>
      </c>
      <c r="E256" t="s">
        <v>447</v>
      </c>
      <c r="F256" t="s">
        <v>448</v>
      </c>
      <c r="G256">
        <v>1628</v>
      </c>
      <c r="H256">
        <v>2468</v>
      </c>
      <c r="I256" t="s">
        <v>230</v>
      </c>
      <c r="J256" s="1">
        <f t="shared" si="12"/>
        <v>271.33333333333331</v>
      </c>
      <c r="K256" s="1">
        <f t="shared" si="13"/>
        <v>411.33333333333331</v>
      </c>
      <c r="L256" s="1">
        <f t="shared" si="14"/>
        <v>113.77777777777777</v>
      </c>
    </row>
    <row r="257" spans="1:12">
      <c r="A257" t="s">
        <v>114</v>
      </c>
      <c r="B257" t="s">
        <v>450</v>
      </c>
      <c r="C257" t="s">
        <v>102</v>
      </c>
      <c r="D257">
        <v>6</v>
      </c>
      <c r="E257" t="s">
        <v>451</v>
      </c>
      <c r="F257" t="s">
        <v>452</v>
      </c>
      <c r="G257">
        <v>3021</v>
      </c>
      <c r="H257">
        <v>3180</v>
      </c>
      <c r="I257" t="s">
        <v>177</v>
      </c>
      <c r="J257" s="1">
        <f t="shared" si="12"/>
        <v>503.5</v>
      </c>
      <c r="K257" s="1">
        <f t="shared" si="13"/>
        <v>530</v>
      </c>
      <c r="L257" s="1">
        <f t="shared" si="14"/>
        <v>172.25</v>
      </c>
    </row>
    <row r="258" spans="1:12">
      <c r="A258" t="s">
        <v>119</v>
      </c>
      <c r="B258" t="s">
        <v>453</v>
      </c>
      <c r="C258" t="s">
        <v>102</v>
      </c>
      <c r="D258">
        <v>6</v>
      </c>
      <c r="E258" t="s">
        <v>451</v>
      </c>
      <c r="F258" t="s">
        <v>452</v>
      </c>
      <c r="G258">
        <v>1995</v>
      </c>
      <c r="H258">
        <v>2100</v>
      </c>
      <c r="I258" t="s">
        <v>177</v>
      </c>
      <c r="J258" s="1">
        <f t="shared" si="12"/>
        <v>332.5</v>
      </c>
      <c r="K258" s="1">
        <f t="shared" si="13"/>
        <v>350</v>
      </c>
      <c r="L258" s="1">
        <f t="shared" si="14"/>
        <v>113.75</v>
      </c>
    </row>
    <row r="259" spans="1:12">
      <c r="A259" t="s">
        <v>114</v>
      </c>
      <c r="B259" t="s">
        <v>454</v>
      </c>
      <c r="C259" t="s">
        <v>102</v>
      </c>
      <c r="D259">
        <v>5</v>
      </c>
      <c r="E259" t="s">
        <v>147</v>
      </c>
      <c r="F259" t="s">
        <v>148</v>
      </c>
      <c r="G259">
        <v>3101</v>
      </c>
      <c r="H259">
        <v>2067</v>
      </c>
      <c r="I259" t="s">
        <v>268</v>
      </c>
      <c r="J259" s="1">
        <f t="shared" si="12"/>
        <v>620.20000000000005</v>
      </c>
      <c r="K259" s="1">
        <f t="shared" si="13"/>
        <v>413.4</v>
      </c>
      <c r="L259" s="1">
        <f t="shared" si="14"/>
        <v>206.71999999999997</v>
      </c>
    </row>
    <row r="260" spans="1:12">
      <c r="A260" t="s">
        <v>119</v>
      </c>
      <c r="B260" t="s">
        <v>455</v>
      </c>
      <c r="C260" t="s">
        <v>102</v>
      </c>
      <c r="D260">
        <v>5</v>
      </c>
      <c r="E260" t="s">
        <v>147</v>
      </c>
      <c r="F260" t="s">
        <v>148</v>
      </c>
      <c r="G260">
        <v>2048</v>
      </c>
      <c r="H260">
        <v>1365</v>
      </c>
      <c r="I260" t="s">
        <v>268</v>
      </c>
      <c r="J260" s="1">
        <f t="shared" si="12"/>
        <v>409.6</v>
      </c>
      <c r="K260" s="1">
        <f t="shared" si="13"/>
        <v>273</v>
      </c>
      <c r="L260" s="1">
        <f t="shared" si="14"/>
        <v>136.52000000000001</v>
      </c>
    </row>
    <row r="261" spans="1:12">
      <c r="A261" t="s">
        <v>114</v>
      </c>
      <c r="B261" t="s">
        <v>456</v>
      </c>
      <c r="C261" t="s">
        <v>102</v>
      </c>
      <c r="D261">
        <v>5</v>
      </c>
      <c r="E261" t="s">
        <v>457</v>
      </c>
      <c r="F261" t="s">
        <v>458</v>
      </c>
      <c r="G261">
        <v>2624</v>
      </c>
      <c r="H261">
        <v>2544</v>
      </c>
      <c r="I261" t="s">
        <v>125</v>
      </c>
      <c r="J261" s="1">
        <f t="shared" si="12"/>
        <v>524.79999999999995</v>
      </c>
      <c r="K261" s="1">
        <f t="shared" si="13"/>
        <v>508.8</v>
      </c>
      <c r="L261" s="1">
        <f t="shared" si="14"/>
        <v>206.71999999999997</v>
      </c>
    </row>
    <row r="262" spans="1:12">
      <c r="A262" t="s">
        <v>119</v>
      </c>
      <c r="B262" t="s">
        <v>459</v>
      </c>
      <c r="C262" t="s">
        <v>102</v>
      </c>
      <c r="D262">
        <v>5</v>
      </c>
      <c r="E262" t="s">
        <v>457</v>
      </c>
      <c r="F262" t="s">
        <v>458</v>
      </c>
      <c r="G262">
        <v>1733</v>
      </c>
      <c r="H262">
        <v>1680</v>
      </c>
      <c r="I262" t="s">
        <v>125</v>
      </c>
      <c r="J262" s="1">
        <f t="shared" si="12"/>
        <v>346.6</v>
      </c>
      <c r="K262" s="1">
        <f t="shared" si="13"/>
        <v>336</v>
      </c>
      <c r="L262" s="1">
        <f t="shared" si="14"/>
        <v>136.52000000000001</v>
      </c>
    </row>
    <row r="263" spans="1:12">
      <c r="A263" t="s">
        <v>123</v>
      </c>
      <c r="B263" t="s">
        <v>460</v>
      </c>
      <c r="C263" t="s">
        <v>102</v>
      </c>
      <c r="D263">
        <v>10</v>
      </c>
      <c r="G263">
        <v>3578</v>
      </c>
      <c r="H263">
        <v>4373</v>
      </c>
      <c r="I263" t="s">
        <v>118</v>
      </c>
      <c r="J263" s="1">
        <f t="shared" si="12"/>
        <v>357.8</v>
      </c>
      <c r="K263" s="1">
        <f t="shared" si="13"/>
        <v>437.3</v>
      </c>
      <c r="L263" s="1">
        <f t="shared" si="14"/>
        <v>79.510000000000005</v>
      </c>
    </row>
    <row r="264" spans="1:12">
      <c r="A264" t="s">
        <v>126</v>
      </c>
      <c r="B264" t="s">
        <v>461</v>
      </c>
      <c r="C264" t="s">
        <v>102</v>
      </c>
      <c r="D264">
        <v>10</v>
      </c>
      <c r="G264">
        <v>2363</v>
      </c>
      <c r="H264">
        <v>2888</v>
      </c>
      <c r="I264" t="s">
        <v>118</v>
      </c>
      <c r="J264" s="1">
        <f t="shared" si="12"/>
        <v>236.3</v>
      </c>
      <c r="K264" s="1">
        <f t="shared" si="13"/>
        <v>288.8</v>
      </c>
      <c r="L264" s="1">
        <f t="shared" si="14"/>
        <v>52.510000000000005</v>
      </c>
    </row>
    <row r="265" spans="1:12">
      <c r="A265" t="s">
        <v>123</v>
      </c>
      <c r="B265" t="s">
        <v>462</v>
      </c>
      <c r="C265" t="s">
        <v>102</v>
      </c>
      <c r="D265">
        <v>10</v>
      </c>
      <c r="G265">
        <v>4293</v>
      </c>
      <c r="H265">
        <v>2862</v>
      </c>
      <c r="I265" t="s">
        <v>125</v>
      </c>
      <c r="J265" s="1">
        <f t="shared" si="12"/>
        <v>429.3</v>
      </c>
      <c r="K265" s="1">
        <f t="shared" si="13"/>
        <v>286.2</v>
      </c>
      <c r="L265" s="1">
        <f t="shared" si="14"/>
        <v>71.55</v>
      </c>
    </row>
    <row r="266" spans="1:12">
      <c r="A266" t="s">
        <v>126</v>
      </c>
      <c r="B266" t="s">
        <v>463</v>
      </c>
      <c r="C266" t="s">
        <v>102</v>
      </c>
      <c r="D266">
        <v>10</v>
      </c>
      <c r="G266">
        <v>2835</v>
      </c>
      <c r="H266">
        <v>1890</v>
      </c>
      <c r="I266" t="s">
        <v>125</v>
      </c>
      <c r="J266" s="1">
        <f t="shared" si="12"/>
        <v>283.5</v>
      </c>
      <c r="K266" s="1">
        <f t="shared" si="13"/>
        <v>189</v>
      </c>
      <c r="L266" s="1">
        <f t="shared" si="14"/>
        <v>47.25</v>
      </c>
    </row>
    <row r="267" spans="1:12">
      <c r="A267" t="s">
        <v>123</v>
      </c>
      <c r="B267" t="s">
        <v>464</v>
      </c>
      <c r="C267" t="s">
        <v>102</v>
      </c>
      <c r="D267">
        <v>9</v>
      </c>
      <c r="G267">
        <v>2465</v>
      </c>
      <c r="H267">
        <v>3975</v>
      </c>
      <c r="I267" t="s">
        <v>268</v>
      </c>
      <c r="J267" s="1">
        <f t="shared" si="12"/>
        <v>273.88888888888891</v>
      </c>
      <c r="K267" s="1">
        <f t="shared" si="13"/>
        <v>441.66666666666669</v>
      </c>
      <c r="L267" s="1">
        <f t="shared" si="14"/>
        <v>79.506172839506178</v>
      </c>
    </row>
    <row r="268" spans="1:12">
      <c r="A268" t="s">
        <v>126</v>
      </c>
      <c r="B268" t="s">
        <v>465</v>
      </c>
      <c r="C268" t="s">
        <v>102</v>
      </c>
      <c r="D268">
        <v>9</v>
      </c>
      <c r="G268">
        <v>1628</v>
      </c>
      <c r="H268">
        <v>2625</v>
      </c>
      <c r="I268" t="s">
        <v>268</v>
      </c>
      <c r="J268" s="1">
        <f t="shared" si="12"/>
        <v>180.88888888888889</v>
      </c>
      <c r="K268" s="1">
        <f t="shared" si="13"/>
        <v>291.66666666666669</v>
      </c>
      <c r="L268" s="1">
        <f t="shared" si="14"/>
        <v>52.506172839506171</v>
      </c>
    </row>
    <row r="269" spans="1:12">
      <c r="A269" t="s">
        <v>123</v>
      </c>
      <c r="B269" t="s">
        <v>466</v>
      </c>
      <c r="C269" t="s">
        <v>102</v>
      </c>
      <c r="D269">
        <v>9</v>
      </c>
      <c r="G269">
        <v>4055</v>
      </c>
      <c r="H269">
        <v>3101</v>
      </c>
      <c r="I269" t="s">
        <v>141</v>
      </c>
      <c r="J269" s="1">
        <f t="shared" si="12"/>
        <v>450.55555555555554</v>
      </c>
      <c r="K269" s="1">
        <f t="shared" si="13"/>
        <v>344.55555555555554</v>
      </c>
      <c r="L269" s="1">
        <f t="shared" si="14"/>
        <v>88.34567901234567</v>
      </c>
    </row>
    <row r="270" spans="1:12">
      <c r="A270" t="s">
        <v>126</v>
      </c>
      <c r="B270" t="s">
        <v>467</v>
      </c>
      <c r="C270" t="s">
        <v>102</v>
      </c>
      <c r="D270">
        <v>9</v>
      </c>
      <c r="G270">
        <v>2678</v>
      </c>
      <c r="H270">
        <v>2048</v>
      </c>
      <c r="I270" t="s">
        <v>141</v>
      </c>
      <c r="J270" s="1">
        <f t="shared" si="12"/>
        <v>297.55555555555554</v>
      </c>
      <c r="K270" s="1">
        <f t="shared" si="13"/>
        <v>227.55555555555554</v>
      </c>
      <c r="L270" s="1">
        <f t="shared" si="14"/>
        <v>58.345679012345677</v>
      </c>
    </row>
    <row r="271" spans="1:12">
      <c r="A271" t="s">
        <v>123</v>
      </c>
      <c r="B271" t="s">
        <v>468</v>
      </c>
      <c r="C271" t="s">
        <v>102</v>
      </c>
      <c r="D271">
        <v>8</v>
      </c>
      <c r="G271">
        <v>3657</v>
      </c>
      <c r="H271">
        <v>2703</v>
      </c>
      <c r="I271" t="s">
        <v>241</v>
      </c>
      <c r="J271" s="1">
        <f t="shared" si="12"/>
        <v>457.125</v>
      </c>
      <c r="K271" s="1">
        <f t="shared" si="13"/>
        <v>337.875</v>
      </c>
      <c r="L271" s="1">
        <f t="shared" si="14"/>
        <v>99.375</v>
      </c>
    </row>
    <row r="272" spans="1:12">
      <c r="A272" t="s">
        <v>126</v>
      </c>
      <c r="B272" t="s">
        <v>469</v>
      </c>
      <c r="C272" t="s">
        <v>102</v>
      </c>
      <c r="D272">
        <v>8</v>
      </c>
      <c r="G272">
        <v>2415</v>
      </c>
      <c r="H272">
        <v>1785</v>
      </c>
      <c r="I272" t="s">
        <v>241</v>
      </c>
      <c r="J272" s="1">
        <f t="shared" si="12"/>
        <v>301.875</v>
      </c>
      <c r="K272" s="1">
        <f t="shared" si="13"/>
        <v>223.125</v>
      </c>
      <c r="L272" s="1">
        <f t="shared" si="14"/>
        <v>65.625</v>
      </c>
    </row>
    <row r="273" spans="1:12">
      <c r="A273" t="s">
        <v>123</v>
      </c>
      <c r="B273" t="s">
        <v>470</v>
      </c>
      <c r="C273" t="s">
        <v>102</v>
      </c>
      <c r="D273">
        <v>8</v>
      </c>
      <c r="G273">
        <v>2067</v>
      </c>
      <c r="H273">
        <v>3657</v>
      </c>
      <c r="I273" t="s">
        <v>111</v>
      </c>
      <c r="J273" s="1">
        <f t="shared" si="12"/>
        <v>258.375</v>
      </c>
      <c r="K273" s="1">
        <f t="shared" si="13"/>
        <v>457.125</v>
      </c>
      <c r="L273" s="1">
        <f t="shared" si="14"/>
        <v>89.4375</v>
      </c>
    </row>
    <row r="274" spans="1:12">
      <c r="A274" t="s">
        <v>126</v>
      </c>
      <c r="B274" t="s">
        <v>471</v>
      </c>
      <c r="C274" t="s">
        <v>102</v>
      </c>
      <c r="D274">
        <v>8</v>
      </c>
      <c r="G274">
        <v>1365</v>
      </c>
      <c r="H274">
        <v>2415</v>
      </c>
      <c r="I274" t="s">
        <v>111</v>
      </c>
      <c r="J274" s="1">
        <f t="shared" si="12"/>
        <v>170.625</v>
      </c>
      <c r="K274" s="1">
        <f t="shared" si="13"/>
        <v>301.875</v>
      </c>
      <c r="L274" s="1">
        <f t="shared" si="14"/>
        <v>59.0625</v>
      </c>
    </row>
    <row r="275" spans="1:12">
      <c r="A275" t="s">
        <v>123</v>
      </c>
      <c r="B275" t="s">
        <v>472</v>
      </c>
      <c r="C275" t="s">
        <v>102</v>
      </c>
      <c r="D275">
        <v>7</v>
      </c>
      <c r="G275">
        <v>3260</v>
      </c>
      <c r="H275">
        <v>2306</v>
      </c>
      <c r="I275" t="s">
        <v>141</v>
      </c>
      <c r="J275" s="1">
        <f t="shared" si="12"/>
        <v>465.71428571428572</v>
      </c>
      <c r="K275" s="1">
        <f t="shared" si="13"/>
        <v>329.42857142857144</v>
      </c>
      <c r="L275" s="1">
        <f t="shared" si="14"/>
        <v>113.59183673469387</v>
      </c>
    </row>
    <row r="276" spans="1:12">
      <c r="A276" t="s">
        <v>126</v>
      </c>
      <c r="B276" t="s">
        <v>473</v>
      </c>
      <c r="C276" t="s">
        <v>102</v>
      </c>
      <c r="D276">
        <v>7</v>
      </c>
      <c r="G276">
        <v>2153</v>
      </c>
      <c r="H276">
        <v>1523</v>
      </c>
      <c r="I276" t="s">
        <v>141</v>
      </c>
      <c r="J276" s="1">
        <f t="shared" si="12"/>
        <v>307.57142857142856</v>
      </c>
      <c r="K276" s="1">
        <f t="shared" si="13"/>
        <v>217.57142857142858</v>
      </c>
      <c r="L276" s="1">
        <f t="shared" si="14"/>
        <v>75.020408163265301</v>
      </c>
    </row>
    <row r="277" spans="1:12">
      <c r="A277" t="s">
        <v>123</v>
      </c>
      <c r="B277" t="s">
        <v>474</v>
      </c>
      <c r="C277" t="s">
        <v>475</v>
      </c>
      <c r="D277">
        <v>7</v>
      </c>
      <c r="G277">
        <v>2783</v>
      </c>
      <c r="H277">
        <v>2783</v>
      </c>
      <c r="I277" t="s">
        <v>213</v>
      </c>
      <c r="J277" s="1">
        <f t="shared" si="12"/>
        <v>397.57142857142856</v>
      </c>
      <c r="K277" s="1">
        <f t="shared" si="13"/>
        <v>397.57142857142856</v>
      </c>
      <c r="L277" s="1">
        <f t="shared" si="14"/>
        <v>113.59183673469387</v>
      </c>
    </row>
    <row r="278" spans="1:12">
      <c r="A278" t="s">
        <v>126</v>
      </c>
      <c r="B278" t="s">
        <v>476</v>
      </c>
      <c r="C278" t="s">
        <v>102</v>
      </c>
      <c r="D278">
        <v>7</v>
      </c>
      <c r="G278">
        <v>1838</v>
      </c>
      <c r="H278">
        <v>1838</v>
      </c>
      <c r="I278" t="s">
        <v>213</v>
      </c>
      <c r="J278" s="1">
        <f t="shared" si="12"/>
        <v>262.57142857142856</v>
      </c>
      <c r="K278" s="1">
        <f t="shared" si="13"/>
        <v>262.57142857142856</v>
      </c>
      <c r="L278" s="1">
        <f t="shared" si="14"/>
        <v>75.020408163265301</v>
      </c>
    </row>
    <row r="279" spans="1:12">
      <c r="A279" t="s">
        <v>123</v>
      </c>
      <c r="B279" t="s">
        <v>477</v>
      </c>
      <c r="C279" t="s">
        <v>102</v>
      </c>
      <c r="D279">
        <v>6</v>
      </c>
      <c r="G279">
        <v>2385</v>
      </c>
      <c r="H279">
        <v>2385</v>
      </c>
      <c r="I279" t="s">
        <v>268</v>
      </c>
      <c r="J279" s="1">
        <f t="shared" si="12"/>
        <v>397.5</v>
      </c>
      <c r="K279" s="1">
        <f t="shared" si="13"/>
        <v>397.5</v>
      </c>
      <c r="L279" s="1">
        <f t="shared" si="14"/>
        <v>132.5</v>
      </c>
    </row>
    <row r="280" spans="1:12">
      <c r="A280" t="s">
        <v>126</v>
      </c>
      <c r="B280" t="s">
        <v>478</v>
      </c>
      <c r="C280" t="s">
        <v>102</v>
      </c>
      <c r="D280">
        <v>6</v>
      </c>
      <c r="G280">
        <v>1575</v>
      </c>
      <c r="H280">
        <v>1575</v>
      </c>
      <c r="I280" t="s">
        <v>268</v>
      </c>
      <c r="J280" s="1">
        <f t="shared" si="12"/>
        <v>262.5</v>
      </c>
      <c r="K280" s="1">
        <f t="shared" si="13"/>
        <v>262.5</v>
      </c>
      <c r="L280" s="1">
        <f t="shared" si="14"/>
        <v>87.5</v>
      </c>
    </row>
    <row r="281" spans="1:12">
      <c r="A281" t="s">
        <v>123</v>
      </c>
      <c r="B281" t="s">
        <v>479</v>
      </c>
      <c r="C281" t="s">
        <v>102</v>
      </c>
      <c r="D281">
        <v>5</v>
      </c>
      <c r="G281">
        <v>1988</v>
      </c>
      <c r="H281">
        <v>1988</v>
      </c>
      <c r="I281" t="s">
        <v>135</v>
      </c>
      <c r="J281" s="1">
        <f t="shared" si="12"/>
        <v>397.6</v>
      </c>
      <c r="K281" s="1">
        <f t="shared" si="13"/>
        <v>397.6</v>
      </c>
      <c r="L281" s="1">
        <f t="shared" si="14"/>
        <v>159.04000000000002</v>
      </c>
    </row>
    <row r="282" spans="1:12">
      <c r="A282" t="s">
        <v>126</v>
      </c>
      <c r="B282" t="s">
        <v>480</v>
      </c>
      <c r="C282" t="s">
        <v>475</v>
      </c>
      <c r="D282">
        <v>5</v>
      </c>
      <c r="G282">
        <v>1313</v>
      </c>
      <c r="H282">
        <v>1313</v>
      </c>
      <c r="I282" t="s">
        <v>135</v>
      </c>
      <c r="J282" s="1">
        <f t="shared" si="12"/>
        <v>262.60000000000002</v>
      </c>
      <c r="K282" s="1">
        <f t="shared" si="13"/>
        <v>262.60000000000002</v>
      </c>
      <c r="L282" s="1">
        <f t="shared" si="14"/>
        <v>105.04</v>
      </c>
    </row>
    <row r="283" spans="1:12">
      <c r="A283" t="s">
        <v>123</v>
      </c>
      <c r="B283" t="s">
        <v>481</v>
      </c>
      <c r="C283" t="s">
        <v>102</v>
      </c>
      <c r="D283">
        <v>4</v>
      </c>
      <c r="G283">
        <v>1272</v>
      </c>
      <c r="H283">
        <v>1908</v>
      </c>
      <c r="I283" t="s">
        <v>308</v>
      </c>
      <c r="J283" s="1">
        <f t="shared" si="12"/>
        <v>318</v>
      </c>
      <c r="K283" s="1">
        <f t="shared" si="13"/>
        <v>477</v>
      </c>
      <c r="L283" s="1">
        <f t="shared" si="14"/>
        <v>198.75</v>
      </c>
    </row>
    <row r="284" spans="1:12">
      <c r="A284" t="s">
        <v>126</v>
      </c>
      <c r="B284" t="s">
        <v>482</v>
      </c>
      <c r="C284" t="s">
        <v>102</v>
      </c>
      <c r="D284">
        <v>4</v>
      </c>
      <c r="G284">
        <v>840</v>
      </c>
      <c r="H284">
        <v>1260</v>
      </c>
      <c r="I284" t="s">
        <v>308</v>
      </c>
      <c r="J284" s="1">
        <f t="shared" si="12"/>
        <v>210</v>
      </c>
      <c r="K284" s="1">
        <f t="shared" si="13"/>
        <v>315</v>
      </c>
      <c r="L284" s="1">
        <f t="shared" si="14"/>
        <v>131.25</v>
      </c>
    </row>
    <row r="285" spans="1:12">
      <c r="A285" t="s">
        <v>123</v>
      </c>
      <c r="B285" t="s">
        <v>483</v>
      </c>
      <c r="C285" t="s">
        <v>102</v>
      </c>
      <c r="D285">
        <v>3</v>
      </c>
      <c r="G285">
        <v>954</v>
      </c>
      <c r="H285">
        <v>1431</v>
      </c>
      <c r="I285" t="s">
        <v>125</v>
      </c>
      <c r="J285" s="1">
        <f t="shared" si="12"/>
        <v>318</v>
      </c>
      <c r="K285" s="1">
        <f t="shared" si="13"/>
        <v>477</v>
      </c>
      <c r="L285" s="1">
        <f t="shared" si="14"/>
        <v>265</v>
      </c>
    </row>
    <row r="286" spans="1:12">
      <c r="A286" t="s">
        <v>126</v>
      </c>
      <c r="B286" t="s">
        <v>484</v>
      </c>
      <c r="C286" t="s">
        <v>102</v>
      </c>
      <c r="D286">
        <v>3</v>
      </c>
      <c r="G286">
        <v>630</v>
      </c>
      <c r="H286">
        <v>945</v>
      </c>
      <c r="I286" t="s">
        <v>125</v>
      </c>
      <c r="J286" s="1">
        <f t="shared" si="12"/>
        <v>210</v>
      </c>
      <c r="K286" s="1">
        <f t="shared" si="13"/>
        <v>315</v>
      </c>
      <c r="L286" s="1">
        <f t="shared" si="14"/>
        <v>175</v>
      </c>
    </row>
    <row r="287" spans="1:12">
      <c r="A287" t="s">
        <v>123</v>
      </c>
      <c r="B287" t="s">
        <v>485</v>
      </c>
      <c r="C287" t="s">
        <v>102</v>
      </c>
      <c r="D287">
        <v>2</v>
      </c>
      <c r="G287">
        <v>954</v>
      </c>
      <c r="H287">
        <v>636</v>
      </c>
      <c r="I287" t="s">
        <v>177</v>
      </c>
      <c r="J287" s="1">
        <f t="shared" si="12"/>
        <v>477</v>
      </c>
      <c r="K287" s="1">
        <f t="shared" si="13"/>
        <v>318</v>
      </c>
      <c r="L287" s="1">
        <f t="shared" si="14"/>
        <v>397.5</v>
      </c>
    </row>
    <row r="288" spans="1:12">
      <c r="A288" t="s">
        <v>126</v>
      </c>
      <c r="B288" t="s">
        <v>486</v>
      </c>
      <c r="C288" t="s">
        <v>102</v>
      </c>
      <c r="D288">
        <v>2</v>
      </c>
      <c r="G288">
        <v>630</v>
      </c>
      <c r="H288">
        <v>420</v>
      </c>
      <c r="I288" t="s">
        <v>177</v>
      </c>
      <c r="J288" s="1">
        <f t="shared" si="12"/>
        <v>315</v>
      </c>
      <c r="K288" s="1">
        <f t="shared" si="13"/>
        <v>210</v>
      </c>
      <c r="L288" s="1">
        <f t="shared" si="14"/>
        <v>262.5</v>
      </c>
    </row>
    <row r="289" spans="1:12">
      <c r="A289" t="s">
        <v>123</v>
      </c>
      <c r="B289" t="s">
        <v>487</v>
      </c>
      <c r="C289" t="s">
        <v>102</v>
      </c>
      <c r="D289">
        <v>2</v>
      </c>
      <c r="G289">
        <v>636</v>
      </c>
      <c r="H289">
        <v>954</v>
      </c>
      <c r="I289" t="s">
        <v>141</v>
      </c>
      <c r="J289" s="1">
        <f t="shared" si="12"/>
        <v>318</v>
      </c>
      <c r="K289" s="1">
        <f t="shared" si="13"/>
        <v>477</v>
      </c>
      <c r="L289" s="1">
        <f t="shared" si="14"/>
        <v>397.5</v>
      </c>
    </row>
    <row r="290" spans="1:12">
      <c r="A290" t="s">
        <v>126</v>
      </c>
      <c r="B290" t="s">
        <v>488</v>
      </c>
      <c r="C290" t="s">
        <v>102</v>
      </c>
      <c r="D290">
        <v>2</v>
      </c>
      <c r="G290">
        <v>420</v>
      </c>
      <c r="H290">
        <v>630</v>
      </c>
      <c r="I290" t="s">
        <v>141</v>
      </c>
      <c r="J290" s="1">
        <f t="shared" si="12"/>
        <v>210</v>
      </c>
      <c r="K290" s="1">
        <f t="shared" si="13"/>
        <v>315</v>
      </c>
      <c r="L290" s="1">
        <f t="shared" si="14"/>
        <v>262.5</v>
      </c>
    </row>
  </sheetData>
  <autoFilter ref="A1:L290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Registered User</cp:lastModifiedBy>
  <dcterms:created xsi:type="dcterms:W3CDTF">2014-12-26T09:06:30Z</dcterms:created>
  <dcterms:modified xsi:type="dcterms:W3CDTF">2014-12-26T09:07:30Z</dcterms:modified>
</cp:coreProperties>
</file>